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120" windowWidth="16380" windowHeight="8070" tabRatio="395" firstSheet="2" activeTab="8"/>
  </bookViews>
  <sheets>
    <sheet name="Serviços " sheetId="1" r:id="rId1"/>
    <sheet name="Material" sheetId="2" r:id="rId2"/>
    <sheet name="CPU" sheetId="3" r:id="rId3"/>
    <sheet name="C.P.U Poços" sheetId="4" r:id="rId4"/>
    <sheet name="Insumos" sheetId="5" r:id="rId5"/>
    <sheet name="Insumos Poços" sheetId="6" r:id="rId6"/>
    <sheet name="Veiculo" sheetId="7" r:id="rId7"/>
    <sheet name="Veículo Fiscalização" sheetId="8" state="hidden" r:id="rId8"/>
    <sheet name="BDI" sheetId="9" r:id="rId9"/>
    <sheet name="SINAPI" sheetId="10" state="hidden" r:id="rId10"/>
  </sheets>
  <externalReferences>
    <externalReference r:id="rId11"/>
  </externalReferences>
  <definedNames>
    <definedName name="__aga16" localSheetId="5">NA()</definedName>
    <definedName name="__aga16" localSheetId="7">NA()</definedName>
    <definedName name="__aga16">NA()</definedName>
    <definedName name="__asc321" localSheetId="5">NA()</definedName>
    <definedName name="__asc321" localSheetId="7">NA()</definedName>
    <definedName name="__asc321">NA()</definedName>
    <definedName name="__bur3220" localSheetId="5">NA()</definedName>
    <definedName name="__bur3220" localSheetId="7">NA()</definedName>
    <definedName name="__bur3220">NA()</definedName>
    <definedName name="__C930I" localSheetId="5">NA()</definedName>
    <definedName name="__C930I" localSheetId="7">NA()</definedName>
    <definedName name="__C930I">NA()</definedName>
    <definedName name="__C930P" localSheetId="5">NA()</definedName>
    <definedName name="__C930P" localSheetId="7">NA()</definedName>
    <definedName name="__C930P">NA()</definedName>
    <definedName name="__C966I" localSheetId="5">NA()</definedName>
    <definedName name="__C966I" localSheetId="7">NA()</definedName>
    <definedName name="__C966I">NA()</definedName>
    <definedName name="__C966P" localSheetId="5">NA()</definedName>
    <definedName name="__C966P" localSheetId="7">NA()</definedName>
    <definedName name="__C966P">NA()</definedName>
    <definedName name="__C996P" localSheetId="5">NA()</definedName>
    <definedName name="__C996P" localSheetId="7">NA()</definedName>
    <definedName name="__C996P">NA()</definedName>
    <definedName name="__cap20" localSheetId="5">NA()</definedName>
    <definedName name="__cap20" localSheetId="7">NA()</definedName>
    <definedName name="__cap20">NA()</definedName>
    <definedName name="__ccr12" localSheetId="5">NA()</definedName>
    <definedName name="__ccr12" localSheetId="7">NA()</definedName>
    <definedName name="__ccr12">NA()</definedName>
    <definedName name="__cva32" localSheetId="5">NA()</definedName>
    <definedName name="__cva32" localSheetId="7">NA()</definedName>
    <definedName name="__cva32">NA()</definedName>
    <definedName name="__cva50" localSheetId="5">NA()</definedName>
    <definedName name="__cva50" localSheetId="7">NA()</definedName>
    <definedName name="__cva50">NA()</definedName>
    <definedName name="__cva60" localSheetId="5">NA()</definedName>
    <definedName name="__cva60" localSheetId="7">NA()</definedName>
    <definedName name="__cva60">NA()</definedName>
    <definedName name="__cve45100" localSheetId="5">NA()</definedName>
    <definedName name="__cve45100" localSheetId="7">NA()</definedName>
    <definedName name="__cve45100">NA()</definedName>
    <definedName name="__cve90100" localSheetId="5">NA()</definedName>
    <definedName name="__cve90100" localSheetId="7">NA()</definedName>
    <definedName name="__cve90100">NA()</definedName>
    <definedName name="__cve9040" localSheetId="5">NA()</definedName>
    <definedName name="__cve9040" localSheetId="7">NA()</definedName>
    <definedName name="__cve9040">NA()</definedName>
    <definedName name="__djm10" localSheetId="5">NA()</definedName>
    <definedName name="__djm10" localSheetId="7">NA()</definedName>
    <definedName name="__djm10">NA()</definedName>
    <definedName name="__djm15" localSheetId="5">NA()</definedName>
    <definedName name="__djm15" localSheetId="7">NA()</definedName>
    <definedName name="__djm15">NA()</definedName>
    <definedName name="__epl2" localSheetId="5">NA()</definedName>
    <definedName name="__epl2" localSheetId="7">NA()</definedName>
    <definedName name="__epl2">NA()</definedName>
    <definedName name="__epl5" localSheetId="5">NA()</definedName>
    <definedName name="__epl5" localSheetId="7">NA()</definedName>
    <definedName name="__epl5">NA()</definedName>
    <definedName name="__est15" localSheetId="5">NA()</definedName>
    <definedName name="__est15" localSheetId="7">NA()</definedName>
    <definedName name="__est15">NA()</definedName>
    <definedName name="__fil1" localSheetId="5">NA()</definedName>
    <definedName name="__fil1" localSheetId="7">NA()</definedName>
    <definedName name="__fil1">NA()</definedName>
    <definedName name="__fil2" localSheetId="5">NA()</definedName>
    <definedName name="__fil2" localSheetId="7">NA()</definedName>
    <definedName name="__fil2">NA()</definedName>
    <definedName name="__fio12" localSheetId="5">NA()</definedName>
    <definedName name="__fio12" localSheetId="7">NA()</definedName>
    <definedName name="__fio12">NA()</definedName>
    <definedName name="__fis5" localSheetId="5">NA()</definedName>
    <definedName name="__fis5" localSheetId="7">NA()</definedName>
    <definedName name="__fis5">NA()</definedName>
    <definedName name="__flf50" localSheetId="5">NA()</definedName>
    <definedName name="__flf50" localSheetId="7">NA()</definedName>
    <definedName name="__flf50">NA()</definedName>
    <definedName name="__flf60" localSheetId="5">NA()</definedName>
    <definedName name="__flf60" localSheetId="7">NA()</definedName>
    <definedName name="__flf60">NA()</definedName>
    <definedName name="__fpd12" localSheetId="5">NA()</definedName>
    <definedName name="__fpd12" localSheetId="7">NA()</definedName>
    <definedName name="__fpd12">NA()</definedName>
    <definedName name="__fvr10" localSheetId="5">NA()</definedName>
    <definedName name="__fvr10" localSheetId="7">NA()</definedName>
    <definedName name="__fvr10">NA()</definedName>
    <definedName name="__itu1" localSheetId="5">NA()</definedName>
    <definedName name="__itu1" localSheetId="7">NA()</definedName>
    <definedName name="__itu1">NA()</definedName>
    <definedName name="__jla20" localSheetId="5">NA()</definedName>
    <definedName name="__jla20" localSheetId="7">NA()</definedName>
    <definedName name="__jla20">NA()</definedName>
    <definedName name="__jla32" localSheetId="5">NA()</definedName>
    <definedName name="__jla32" localSheetId="7">NA()</definedName>
    <definedName name="__jla32">NA()</definedName>
    <definedName name="__lpi100" localSheetId="5">NA()</definedName>
    <definedName name="__lpi100" localSheetId="7">NA()</definedName>
    <definedName name="__lpi100">NA()</definedName>
    <definedName name="__lvg10060" localSheetId="5">NA()</definedName>
    <definedName name="__lvg10060" localSheetId="7">NA()</definedName>
    <definedName name="__lvg10060">NA()</definedName>
    <definedName name="__lvp32" localSheetId="5">NA()</definedName>
    <definedName name="__lvp32" localSheetId="7">NA()</definedName>
    <definedName name="__lvp32">NA()</definedName>
    <definedName name="__lxa1" localSheetId="5">NA()</definedName>
    <definedName name="__lxa1" localSheetId="7">NA()</definedName>
    <definedName name="__lxa1">NA()</definedName>
    <definedName name="__man50" localSheetId="5">NA()</definedName>
    <definedName name="__man50" localSheetId="7">NA()</definedName>
    <definedName name="__man50">NA()</definedName>
    <definedName name="__ope1" localSheetId="5">NA()</definedName>
    <definedName name="__ope1" localSheetId="7">NA()</definedName>
    <definedName name="__ope1">NA()</definedName>
    <definedName name="__ope2" localSheetId="5">NA()</definedName>
    <definedName name="__ope2" localSheetId="7">NA()</definedName>
    <definedName name="__ope2">NA()</definedName>
    <definedName name="__ope3" localSheetId="5">NA()</definedName>
    <definedName name="__ope3" localSheetId="7">NA()</definedName>
    <definedName name="__ope3">NA()</definedName>
    <definedName name="__pne1" localSheetId="5">NA()</definedName>
    <definedName name="__pne1" localSheetId="7">NA()</definedName>
    <definedName name="__pne1">NA()</definedName>
    <definedName name="__pne2" localSheetId="5">NA()</definedName>
    <definedName name="__pne2" localSheetId="7">NA()</definedName>
    <definedName name="__pne2">NA()</definedName>
    <definedName name="__prg1515" localSheetId="5">NA()</definedName>
    <definedName name="__prg1515" localSheetId="7">NA()</definedName>
    <definedName name="__prg1515">NA()</definedName>
    <definedName name="__prg1827" localSheetId="5">NA()</definedName>
    <definedName name="__prg1827" localSheetId="7">NA()</definedName>
    <definedName name="__prg1827">NA()</definedName>
    <definedName name="__ptc7" localSheetId="5">NA()</definedName>
    <definedName name="__ptc7" localSheetId="7">NA()</definedName>
    <definedName name="__ptc7">NA()</definedName>
    <definedName name="__ptm6" localSheetId="5">NA()</definedName>
    <definedName name="__ptm6" localSheetId="7">NA()</definedName>
    <definedName name="__ptm6">NA()</definedName>
    <definedName name="__qdm3" localSheetId="5">NA()</definedName>
    <definedName name="__qdm3" localSheetId="7">NA()</definedName>
    <definedName name="__qdm3">NA()</definedName>
    <definedName name="__rcm10" localSheetId="5">NA()</definedName>
    <definedName name="__rcm10" localSheetId="7">NA()</definedName>
    <definedName name="__rcm10">NA()</definedName>
    <definedName name="__rcm15" localSheetId="5">NA()</definedName>
    <definedName name="__rcm15" localSheetId="7">NA()</definedName>
    <definedName name="__rcm15">NA()</definedName>
    <definedName name="__rcm20" localSheetId="5">NA()</definedName>
    <definedName name="__rcm20" localSheetId="7">NA()</definedName>
    <definedName name="__rcm20">NA()</definedName>
    <definedName name="__rcm5" localSheetId="5">NA()</definedName>
    <definedName name="__rcm5" localSheetId="7">NA()</definedName>
    <definedName name="__rcm5">NA()</definedName>
    <definedName name="__res10" localSheetId="5">NA()</definedName>
    <definedName name="__res10" localSheetId="7">NA()</definedName>
    <definedName name="__res10">NA()</definedName>
    <definedName name="__res15" localSheetId="5">NA()</definedName>
    <definedName name="__res15" localSheetId="7">NA()</definedName>
    <definedName name="__res15">NA()</definedName>
    <definedName name="__res5" localSheetId="5">NA()</definedName>
    <definedName name="__res5" localSheetId="7">NA()</definedName>
    <definedName name="__res5">NA()</definedName>
    <definedName name="__rge32" localSheetId="5">NA()</definedName>
    <definedName name="__rge32" localSheetId="7">NA()</definedName>
    <definedName name="__rge32">NA()</definedName>
    <definedName name="__rgf60" localSheetId="5">NA()</definedName>
    <definedName name="__rgf60" localSheetId="7">NA()</definedName>
    <definedName name="__rgf60">NA()</definedName>
    <definedName name="__rgp1" localSheetId="5">NA()</definedName>
    <definedName name="__rgp1" localSheetId="7">NA()</definedName>
    <definedName name="__rgp1">NA()</definedName>
    <definedName name="__tap100" localSheetId="5">NA()</definedName>
    <definedName name="__tap100" localSheetId="7">NA()</definedName>
    <definedName name="__tap100">NA()</definedName>
    <definedName name="__tb112" localSheetId="5">NA()</definedName>
    <definedName name="__tb112" localSheetId="7">NA()</definedName>
    <definedName name="__tb112">NA()</definedName>
    <definedName name="__tb16" localSheetId="5">NA()</definedName>
    <definedName name="__tb16" localSheetId="7">NA()</definedName>
    <definedName name="__tb16">NA()</definedName>
    <definedName name="__tb19" localSheetId="5">NA()</definedName>
    <definedName name="__tb19" localSheetId="7">NA()</definedName>
    <definedName name="__tb19">NA()</definedName>
    <definedName name="__tba20" localSheetId="5">NA()</definedName>
    <definedName name="__tba20" localSheetId="7">NA()</definedName>
    <definedName name="__tba20">NA()</definedName>
    <definedName name="__tba32" localSheetId="5">NA()</definedName>
    <definedName name="__tba32" localSheetId="7">NA()</definedName>
    <definedName name="__tba32">NA()</definedName>
    <definedName name="__tba50" localSheetId="5">NA()</definedName>
    <definedName name="__tba50" localSheetId="7">NA()</definedName>
    <definedName name="__tba50">NA()</definedName>
    <definedName name="__tba60" localSheetId="5">NA()</definedName>
    <definedName name="__tba60" localSheetId="7">NA()</definedName>
    <definedName name="__tba60">NA()</definedName>
    <definedName name="__tbe100" localSheetId="5">NA()</definedName>
    <definedName name="__tbe100" localSheetId="7">NA()</definedName>
    <definedName name="__tbe100">NA()</definedName>
    <definedName name="__tbe40" localSheetId="5">NA()</definedName>
    <definedName name="__tbe40" localSheetId="7">NA()</definedName>
    <definedName name="__tbe40">NA()</definedName>
    <definedName name="__tbe50" localSheetId="5">NA()</definedName>
    <definedName name="__tbe50" localSheetId="7">NA()</definedName>
    <definedName name="__tbe50">NA()</definedName>
    <definedName name="__tca80" localSheetId="5">NA()</definedName>
    <definedName name="__tca80" localSheetId="7">NA()</definedName>
    <definedName name="__tca80">NA()</definedName>
    <definedName name="__tea32" localSheetId="5">NA()</definedName>
    <definedName name="__tea32" localSheetId="7">NA()</definedName>
    <definedName name="__tea32">NA()</definedName>
    <definedName name="__tea4560" localSheetId="5">NA()</definedName>
    <definedName name="__tea4560" localSheetId="7">NA()</definedName>
    <definedName name="__tea4560">NA()</definedName>
    <definedName name="__tee100" localSheetId="5">NA()</definedName>
    <definedName name="__tee100" localSheetId="7">NA()</definedName>
    <definedName name="__tee100">NA()</definedName>
    <definedName name="__ter10050" localSheetId="5">NA()</definedName>
    <definedName name="__ter10050" localSheetId="7">NA()</definedName>
    <definedName name="__ter10050">NA()</definedName>
    <definedName name="__tfg50" localSheetId="5">NA()</definedName>
    <definedName name="__tfg50" localSheetId="7">NA()</definedName>
    <definedName name="__tfg50">NA()</definedName>
    <definedName name="__tlf6" localSheetId="5">NA()</definedName>
    <definedName name="__tlf6" localSheetId="7">NA()</definedName>
    <definedName name="__tlf6">NA()</definedName>
    <definedName name="__tub10012" localSheetId="5">NA()</definedName>
    <definedName name="__tub10012" localSheetId="7">NA()</definedName>
    <definedName name="__tub10012">NA()</definedName>
    <definedName name="__tub10015" localSheetId="5">NA()</definedName>
    <definedName name="__tub10015" localSheetId="7">NA()</definedName>
    <definedName name="__tub10015">NA()</definedName>
    <definedName name="__tub10020" localSheetId="5">NA()</definedName>
    <definedName name="__tub10020" localSheetId="7">NA()</definedName>
    <definedName name="__tub10020">NA()</definedName>
    <definedName name="__tub15012" localSheetId="5">NA()</definedName>
    <definedName name="__tub15012" localSheetId="7">NA()</definedName>
    <definedName name="__tub15012">NA()</definedName>
    <definedName name="__tub4012" localSheetId="5">NA()</definedName>
    <definedName name="__tub4012" localSheetId="7">NA()</definedName>
    <definedName name="__tub4012">NA()</definedName>
    <definedName name="__tub4015" localSheetId="5">NA()</definedName>
    <definedName name="__tub4015" localSheetId="7">NA()</definedName>
    <definedName name="__tub4015">NA()</definedName>
    <definedName name="__tub4020" localSheetId="5">NA()</definedName>
    <definedName name="__tub4020" localSheetId="7">NA()</definedName>
    <definedName name="__tub4020">NA()</definedName>
    <definedName name="__tub5012" localSheetId="5">NA()</definedName>
    <definedName name="__tub5012" localSheetId="7">NA()</definedName>
    <definedName name="__tub5012">NA()</definedName>
    <definedName name="__tub5015" localSheetId="5">NA()</definedName>
    <definedName name="__tub5015" localSheetId="7">NA()</definedName>
    <definedName name="__tub5015">NA()</definedName>
    <definedName name="__tub5020" localSheetId="5">NA()</definedName>
    <definedName name="__tub5020" localSheetId="7">NA()</definedName>
    <definedName name="__tub5020">NA()</definedName>
    <definedName name="__tub7512" localSheetId="5">NA()</definedName>
    <definedName name="__tub7512" localSheetId="7">NA()</definedName>
    <definedName name="__tub7512">NA()</definedName>
    <definedName name="__tub7515" localSheetId="5">NA()</definedName>
    <definedName name="__tub7515" localSheetId="7">NA()</definedName>
    <definedName name="__tub7515">NA()</definedName>
    <definedName name="__tub7520" localSheetId="5">NA()</definedName>
    <definedName name="__tub7520" localSheetId="7">NA()</definedName>
    <definedName name="__tub7520">NA()</definedName>
    <definedName name="__xlnm__FilterDatabase" localSheetId="1">NA()</definedName>
    <definedName name="__xlnm__FilterDatabase" localSheetId="0">NA()</definedName>
    <definedName name="__xlnm_Print_Area" localSheetId="3">'C.P.U Poços'!$B$1:$I$1683</definedName>
    <definedName name="__xlnm_Print_Area" localSheetId="2">Insumos!$B$2:$G$1149</definedName>
    <definedName name="__xlnm_Print_Area" localSheetId="4">BDI!$A$1:$F$121</definedName>
    <definedName name="__xlnm_Print_Area" localSheetId="5">'Insumos Poços'!$B$1:$F$137</definedName>
    <definedName name="__xlnm_Print_Area" localSheetId="1">Material!$A$1:$G$67</definedName>
    <definedName name="__xlnm_Print_Area" localSheetId="0">'Serviços '!$B$2:$H$105</definedName>
    <definedName name="__xlnm_Print_Area" localSheetId="6">Veiculo!$A$1:$D$55</definedName>
    <definedName name="__xlnm_Print_Area" localSheetId="7">'Veículo Fiscalização'!$A$1:$D$55</definedName>
    <definedName name="__xlnm_Print_Area_0" localSheetId="3">'C.P.U Poços'!$B$1:$I$1683</definedName>
    <definedName name="__xlnm_Print_Area_0" localSheetId="2">Insumos!$B$2:$G$1149</definedName>
    <definedName name="__xlnm_Print_Area_0" localSheetId="4">BDI!$A$1:$F$121</definedName>
    <definedName name="__xlnm_Print_Area_0" localSheetId="5">'Insumos Poços'!$B$1:$F$137</definedName>
    <definedName name="__xlnm_Print_Area_0" localSheetId="1">Material!$A$1:$G$67</definedName>
    <definedName name="__xlnm_Print_Area_0" localSheetId="0">'Serviços '!$B$2:$H$105</definedName>
    <definedName name="__xlnm_Print_Area_0" localSheetId="6">Veiculo!$A$1:$D$55</definedName>
    <definedName name="__xlnm_Print_Area_0" localSheetId="7">'Veículo Fiscalização'!$A$1:$D$55</definedName>
    <definedName name="__xlnm_Print_Area_0_0" localSheetId="3">'C.P.U Poços'!$B$1:$I$1683</definedName>
    <definedName name="__xlnm_Print_Area_0_0" localSheetId="2">Insumos!$B$2:$G$1149</definedName>
    <definedName name="__xlnm_Print_Area_0_0" localSheetId="4">BDI!$A$1:$F$121</definedName>
    <definedName name="__xlnm_Print_Area_0_0" localSheetId="5">'Insumos Poços'!$B$1:$F$137</definedName>
    <definedName name="__xlnm_Print_Area_0_0" localSheetId="1">Material!$A$1:$G$67</definedName>
    <definedName name="__xlnm_Print_Area_0_0" localSheetId="0">'Serviços '!$B$2:$H$105</definedName>
    <definedName name="__xlnm_Print_Area_0_0" localSheetId="6">Veiculo!$A$1:$D$55</definedName>
    <definedName name="__xlnm_Print_Area_0_0" localSheetId="7">'Veículo Fiscalização'!$A$1:$D$55</definedName>
    <definedName name="__xlnm_Print_Area_0_0_0" localSheetId="3">'C.P.U Poços'!$B$1:$I$1683</definedName>
    <definedName name="__xlnm_Print_Area_0_0_0" localSheetId="2">Insumos!$B$2:$G$1149</definedName>
    <definedName name="__xlnm_Print_Area_0_0_0" localSheetId="4">BDI!$A$1:$F$121</definedName>
    <definedName name="__xlnm_Print_Area_0_0_0" localSheetId="5">'Insumos Poços'!$B$1:$F$137</definedName>
    <definedName name="__xlnm_Print_Area_0_0_0" localSheetId="1">Material!$A$1:$G$67</definedName>
    <definedName name="__xlnm_Print_Area_0_0_0" localSheetId="0">'Serviços '!$B$2:$H$105</definedName>
    <definedName name="__xlnm_Print_Area_0_0_0" localSheetId="6">Veiculo!$A$1:$D$55</definedName>
    <definedName name="__xlnm_Print_Area_0_0_0" localSheetId="7">'Veículo Fiscalização'!$A$1:$D$55</definedName>
    <definedName name="__xlnm_Print_Area_0_0_0_0" localSheetId="3">'C.P.U Poços'!$B$1:$I$1683</definedName>
    <definedName name="__xlnm_Print_Area_0_0_0_0" localSheetId="2">Insumos!$B$2:$G$1149</definedName>
    <definedName name="__xlnm_Print_Area_0_0_0_0" localSheetId="4">BDI!$A$1:$F$121</definedName>
    <definedName name="__xlnm_Print_Area_0_0_0_0" localSheetId="5">'Insumos Poços'!$B$1:$F$137</definedName>
    <definedName name="__xlnm_Print_Area_0_0_0_0" localSheetId="1">Material!$A$1:$G$67</definedName>
    <definedName name="__xlnm_Print_Area_0_0_0_0" localSheetId="0">'Serviços '!$B$2:$H$105</definedName>
    <definedName name="__xlnm_Print_Area_0_0_0_0" localSheetId="6">Veiculo!$A$1:$D$55</definedName>
    <definedName name="__xlnm_Print_Area_0_0_0_0" localSheetId="7">'Veículo Fiscalização'!$A$1:$D$55</definedName>
    <definedName name="__xlnm_Print_Titles" localSheetId="4">Insumos!$2:$9</definedName>
    <definedName name="__xlnm_Print_Titles" localSheetId="5">'Insumos Poços'!$2:$9</definedName>
    <definedName name="__xlnm_Print_Titles" localSheetId="1">Material!$1:$12</definedName>
    <definedName name="__xlnm_Print_Titles" localSheetId="0">'Serviços '!$2:$17</definedName>
    <definedName name="__xlnm_Print_Titles_0" localSheetId="4">Insumos!$2:$9</definedName>
    <definedName name="__xlnm_Print_Titles_0" localSheetId="5">'Insumos Poços'!$2:$9</definedName>
    <definedName name="__xlnm_Print_Titles_0" localSheetId="1">Material!$1:$12</definedName>
    <definedName name="__xlnm_Print_Titles_0" localSheetId="0">'Serviços '!$2:$17</definedName>
    <definedName name="__xlnm_Print_Titles_0_0" localSheetId="4">Insumos!$2:$9</definedName>
    <definedName name="__xlnm_Print_Titles_0_0" localSheetId="5">'Insumos Poços'!$2:$9</definedName>
    <definedName name="__xlnm_Print_Titles_0_0" localSheetId="1">Material!$1:$12</definedName>
    <definedName name="__xlnm_Print_Titles_0_0" localSheetId="0">'Serviços '!$2:$17</definedName>
    <definedName name="__xlnm_Print_Titles_0_0_0" localSheetId="4">Insumos!$2:$9</definedName>
    <definedName name="__xlnm_Print_Titles_0_0_0" localSheetId="5">'Insumos Poços'!$2:$9</definedName>
    <definedName name="__xlnm_Print_Titles_0_0_0" localSheetId="1">Material!$1:$12</definedName>
    <definedName name="__xlnm_Print_Titles_0_0_0" localSheetId="0">'Serviços '!$2:$17</definedName>
    <definedName name="__xlnm_Print_Titles_0_0_0_0" localSheetId="4">Insumos!$2:$9</definedName>
    <definedName name="__xlnm_Print_Titles_0_0_0_0" localSheetId="5">'Insumos Poços'!$2:$9</definedName>
    <definedName name="__xlnm_Print_Titles_0_0_0_0" localSheetId="1">Material!$1:$12</definedName>
    <definedName name="__xlnm_Print_Titles_0_0_0_0" localSheetId="0">'Serviços '!$2:$17</definedName>
    <definedName name="_aga14" localSheetId="5">NA()</definedName>
    <definedName name="_aga14" localSheetId="7">NA()</definedName>
    <definedName name="_aga14">NA()</definedName>
    <definedName name="_aga16" localSheetId="5">NA()</definedName>
    <definedName name="_aga16" localSheetId="7">NA()</definedName>
    <definedName name="_aga16">NA()</definedName>
    <definedName name="_asc321" localSheetId="5">NA()</definedName>
    <definedName name="_asc321" localSheetId="7">NA()</definedName>
    <definedName name="_asc321">NA()</definedName>
    <definedName name="_bur3220" localSheetId="5">NA()</definedName>
    <definedName name="_bur3220" localSheetId="7">NA()</definedName>
    <definedName name="_bur3220">NA()</definedName>
    <definedName name="_C930I" localSheetId="5">NA()</definedName>
    <definedName name="_C930I" localSheetId="7">NA()</definedName>
    <definedName name="_C930I">NA()</definedName>
    <definedName name="_C930P" localSheetId="5">NA()</definedName>
    <definedName name="_C930P" localSheetId="7">NA()</definedName>
    <definedName name="_C930P">NA()</definedName>
    <definedName name="_C966I" localSheetId="5">NA()</definedName>
    <definedName name="_C966I" localSheetId="7">NA()</definedName>
    <definedName name="_C966I">NA()</definedName>
    <definedName name="_C966P" localSheetId="5">NA()</definedName>
    <definedName name="_C966P" localSheetId="7">NA()</definedName>
    <definedName name="_C966P">NA()</definedName>
    <definedName name="_C996P" localSheetId="5">NA()</definedName>
    <definedName name="_C996P" localSheetId="7">NA()</definedName>
    <definedName name="_C996P">NA()</definedName>
    <definedName name="_cap20" localSheetId="5">NA()</definedName>
    <definedName name="_cap20" localSheetId="7">NA()</definedName>
    <definedName name="_cap20">NA()</definedName>
    <definedName name="_ccr12" localSheetId="5">NA()</definedName>
    <definedName name="_ccr12" localSheetId="7">NA()</definedName>
    <definedName name="_ccr12">NA()</definedName>
    <definedName name="_cva32" localSheetId="5">NA()</definedName>
    <definedName name="_cva32" localSheetId="7">NA()</definedName>
    <definedName name="_cva32">NA()</definedName>
    <definedName name="_cva50" localSheetId="5">NA()</definedName>
    <definedName name="_cva50" localSheetId="7">NA()</definedName>
    <definedName name="_cva50">NA()</definedName>
    <definedName name="_cva60" localSheetId="5">NA()</definedName>
    <definedName name="_cva60" localSheetId="7">NA()</definedName>
    <definedName name="_cva60">NA()</definedName>
    <definedName name="_cve45100" localSheetId="5">NA()</definedName>
    <definedName name="_cve45100" localSheetId="7">NA()</definedName>
    <definedName name="_cve45100">NA()</definedName>
    <definedName name="_cve90100" localSheetId="5">NA()</definedName>
    <definedName name="_cve90100" localSheetId="7">NA()</definedName>
    <definedName name="_cve90100">NA()</definedName>
    <definedName name="_cve9040" localSheetId="5">NA()</definedName>
    <definedName name="_cve9040" localSheetId="7">NA()</definedName>
    <definedName name="_cve9040">NA()</definedName>
    <definedName name="_djm10" localSheetId="5">NA()</definedName>
    <definedName name="_djm10" localSheetId="7">NA()</definedName>
    <definedName name="_djm10">NA()</definedName>
    <definedName name="_djm15" localSheetId="5">NA()</definedName>
    <definedName name="_djm15" localSheetId="7">NA()</definedName>
    <definedName name="_djm15">NA()</definedName>
    <definedName name="_epl2" localSheetId="5">NA()</definedName>
    <definedName name="_epl2" localSheetId="7">NA()</definedName>
    <definedName name="_epl2">NA()</definedName>
    <definedName name="_epl5" localSheetId="5">NA()</definedName>
    <definedName name="_epl5" localSheetId="7">NA()</definedName>
    <definedName name="_epl5">NA()</definedName>
    <definedName name="_est15" localSheetId="5">NA()</definedName>
    <definedName name="_est15" localSheetId="7">NA()</definedName>
    <definedName name="_est15">NA()</definedName>
    <definedName name="_fil1" localSheetId="5">NA()</definedName>
    <definedName name="_fil1" localSheetId="7">NA()</definedName>
    <definedName name="_fil1">NA()</definedName>
    <definedName name="_fil2" localSheetId="5">NA()</definedName>
    <definedName name="_fil2" localSheetId="7">NA()</definedName>
    <definedName name="_fil2">NA()</definedName>
    <definedName name="_xlnm._FilterDatabase" localSheetId="4" hidden="1">Insumos!$B$4:$F$171</definedName>
    <definedName name="_xlnm._FilterDatabase" localSheetId="5" hidden="1">'Insumos Poços'!$B$10:$F$145</definedName>
    <definedName name="_fio12" localSheetId="5">NA()</definedName>
    <definedName name="_fio12" localSheetId="7">NA()</definedName>
    <definedName name="_fio12">NA()</definedName>
    <definedName name="_fis5" localSheetId="5">NA()</definedName>
    <definedName name="_fis5" localSheetId="7">NA()</definedName>
    <definedName name="_fis5">NA()</definedName>
    <definedName name="_flf50" localSheetId="5">NA()</definedName>
    <definedName name="_flf50" localSheetId="7">NA()</definedName>
    <definedName name="_flf50">NA()</definedName>
    <definedName name="_flf60" localSheetId="5">NA()</definedName>
    <definedName name="_flf60" localSheetId="7">NA()</definedName>
    <definedName name="_flf60">NA()</definedName>
    <definedName name="_fpd12" localSheetId="5">NA()</definedName>
    <definedName name="_fpd12" localSheetId="7">NA()</definedName>
    <definedName name="_fpd12">NA()</definedName>
    <definedName name="_fvr10" localSheetId="5">NA()</definedName>
    <definedName name="_fvr10" localSheetId="7">NA()</definedName>
    <definedName name="_fvr10">NA()</definedName>
    <definedName name="_itu1" localSheetId="5">NA()</definedName>
    <definedName name="_itu1" localSheetId="7">NA()</definedName>
    <definedName name="_itu1">NA()</definedName>
    <definedName name="_jla20" localSheetId="5">NA()</definedName>
    <definedName name="_jla20" localSheetId="7">NA()</definedName>
    <definedName name="_jla20">NA()</definedName>
    <definedName name="_jla32" localSheetId="5">NA()</definedName>
    <definedName name="_jla32" localSheetId="7">NA()</definedName>
    <definedName name="_jla32">NA()</definedName>
    <definedName name="_lpi100" localSheetId="5">NA()</definedName>
    <definedName name="_lpi100" localSheetId="7">NA()</definedName>
    <definedName name="_lpi100">NA()</definedName>
    <definedName name="_lvg10060" localSheetId="5">NA()</definedName>
    <definedName name="_lvg10060" localSheetId="7">NA()</definedName>
    <definedName name="_lvg10060">NA()</definedName>
    <definedName name="_lvp32" localSheetId="5">NA()</definedName>
    <definedName name="_lvp32" localSheetId="7">NA()</definedName>
    <definedName name="_lvp32">NA()</definedName>
    <definedName name="_lxa1" localSheetId="5">NA()</definedName>
    <definedName name="_lxa1" localSheetId="7">NA()</definedName>
    <definedName name="_lxa1">NA()</definedName>
    <definedName name="_man50" localSheetId="5">NA()</definedName>
    <definedName name="_man50" localSheetId="7">NA()</definedName>
    <definedName name="_man50">NA()</definedName>
    <definedName name="_ope1" localSheetId="5">NA()</definedName>
    <definedName name="_ope1" localSheetId="7">NA()</definedName>
    <definedName name="_ope1">NA()</definedName>
    <definedName name="_ope2" localSheetId="5">NA()</definedName>
    <definedName name="_ope2" localSheetId="7">NA()</definedName>
    <definedName name="_ope2">NA()</definedName>
    <definedName name="_ope3" localSheetId="5">NA()</definedName>
    <definedName name="_ope3" localSheetId="7">NA()</definedName>
    <definedName name="_ope3">NA()</definedName>
    <definedName name="_pne1" localSheetId="5">NA()</definedName>
    <definedName name="_pne1" localSheetId="7">NA()</definedName>
    <definedName name="_pne1">NA()</definedName>
    <definedName name="_pne2" localSheetId="5">NA()</definedName>
    <definedName name="_pne2" localSheetId="7">NA()</definedName>
    <definedName name="_pne2">NA()</definedName>
    <definedName name="_prg1515" localSheetId="5">NA()</definedName>
    <definedName name="_prg1515" localSheetId="7">NA()</definedName>
    <definedName name="_prg1515">NA()</definedName>
    <definedName name="_prg1827" localSheetId="5">NA()</definedName>
    <definedName name="_prg1827" localSheetId="7">NA()</definedName>
    <definedName name="_prg1827">NA()</definedName>
    <definedName name="_ptc7" localSheetId="5">NA()</definedName>
    <definedName name="_ptc7" localSheetId="7">NA()</definedName>
    <definedName name="_ptc7">NA()</definedName>
    <definedName name="_ptm6" localSheetId="5">NA()</definedName>
    <definedName name="_ptm6" localSheetId="7">NA()</definedName>
    <definedName name="_ptm6">NA()</definedName>
    <definedName name="_qdm3" localSheetId="5">NA()</definedName>
    <definedName name="_qdm3" localSheetId="7">NA()</definedName>
    <definedName name="_qdm3">NA()</definedName>
    <definedName name="_rcm10" localSheetId="5">NA()</definedName>
    <definedName name="_rcm10" localSheetId="7">NA()</definedName>
    <definedName name="_rcm10">NA()</definedName>
    <definedName name="_rcm15" localSheetId="5">NA()</definedName>
    <definedName name="_rcm15" localSheetId="7">NA()</definedName>
    <definedName name="_rcm15">NA()</definedName>
    <definedName name="_rcm20" localSheetId="5">NA()</definedName>
    <definedName name="_rcm20" localSheetId="7">NA()</definedName>
    <definedName name="_rcm20">NA()</definedName>
    <definedName name="_rcm5" localSheetId="5">NA()</definedName>
    <definedName name="_rcm5" localSheetId="7">NA()</definedName>
    <definedName name="_rcm5">NA()</definedName>
    <definedName name="_res10" localSheetId="5">NA()</definedName>
    <definedName name="_res10" localSheetId="7">NA()</definedName>
    <definedName name="_res10">NA()</definedName>
    <definedName name="_res15" localSheetId="5">NA()</definedName>
    <definedName name="_res15" localSheetId="7">NA()</definedName>
    <definedName name="_res15">NA()</definedName>
    <definedName name="_res5" localSheetId="5">NA()</definedName>
    <definedName name="_res5" localSheetId="7">NA()</definedName>
    <definedName name="_res5">NA()</definedName>
    <definedName name="_rge32" localSheetId="5">NA()</definedName>
    <definedName name="_rge32" localSheetId="7">NA()</definedName>
    <definedName name="_rge32">NA()</definedName>
    <definedName name="_rgf60" localSheetId="5">NA()</definedName>
    <definedName name="_rgf60" localSheetId="7">NA()</definedName>
    <definedName name="_rgf60">NA()</definedName>
    <definedName name="_rgp1" localSheetId="5">NA()</definedName>
    <definedName name="_rgp1" localSheetId="7">NA()</definedName>
    <definedName name="_rgp1">NA()</definedName>
    <definedName name="_tap100" localSheetId="5">NA()</definedName>
    <definedName name="_tap100" localSheetId="7">NA()</definedName>
    <definedName name="_tap100">NA()</definedName>
    <definedName name="_tb112" localSheetId="5">NA()</definedName>
    <definedName name="_tb112" localSheetId="7">NA()</definedName>
    <definedName name="_tb112">NA()</definedName>
    <definedName name="_tb16" localSheetId="5">NA()</definedName>
    <definedName name="_tb16" localSheetId="7">NA()</definedName>
    <definedName name="_tb16">NA()</definedName>
    <definedName name="_tb19" localSheetId="5">NA()</definedName>
    <definedName name="_tb19" localSheetId="7">NA()</definedName>
    <definedName name="_tb19">NA()</definedName>
    <definedName name="_tba20" localSheetId="5">NA()</definedName>
    <definedName name="_tba20" localSheetId="7">NA()</definedName>
    <definedName name="_tba20">NA()</definedName>
    <definedName name="_tba32" localSheetId="5">NA()</definedName>
    <definedName name="_tba32" localSheetId="7">NA()</definedName>
    <definedName name="_tba32">NA()</definedName>
    <definedName name="_tba50" localSheetId="5">NA()</definedName>
    <definedName name="_tba50" localSheetId="7">NA()</definedName>
    <definedName name="_tba50">NA()</definedName>
    <definedName name="_tba60" localSheetId="5">NA()</definedName>
    <definedName name="_tba60" localSheetId="7">NA()</definedName>
    <definedName name="_tba60">NA()</definedName>
    <definedName name="_tbe100" localSheetId="5">NA()</definedName>
    <definedName name="_tbe100" localSheetId="7">NA()</definedName>
    <definedName name="_tbe100">NA()</definedName>
    <definedName name="_tbe40" localSheetId="5">NA()</definedName>
    <definedName name="_tbe40" localSheetId="7">NA()</definedName>
    <definedName name="_tbe40">NA()</definedName>
    <definedName name="_tbe50" localSheetId="5">NA()</definedName>
    <definedName name="_tbe50" localSheetId="7">NA()</definedName>
    <definedName name="_tbe50">NA()</definedName>
    <definedName name="_tca80" localSheetId="5">NA()</definedName>
    <definedName name="_tca80" localSheetId="7">NA()</definedName>
    <definedName name="_tca80">NA()</definedName>
    <definedName name="_tea32" localSheetId="5">NA()</definedName>
    <definedName name="_tea32" localSheetId="7">NA()</definedName>
    <definedName name="_tea32">NA()</definedName>
    <definedName name="_tea4560" localSheetId="5">NA()</definedName>
    <definedName name="_tea4560" localSheetId="7">NA()</definedName>
    <definedName name="_tea4560">NA()</definedName>
    <definedName name="_tee100" localSheetId="5">NA()</definedName>
    <definedName name="_tee100" localSheetId="7">NA()</definedName>
    <definedName name="_tee100">NA()</definedName>
    <definedName name="_ter10050" localSheetId="5">NA()</definedName>
    <definedName name="_ter10050" localSheetId="7">NA()</definedName>
    <definedName name="_ter10050">NA()</definedName>
    <definedName name="_tfg50" localSheetId="5">NA()</definedName>
    <definedName name="_tfg50" localSheetId="7">NA()</definedName>
    <definedName name="_tfg50">NA()</definedName>
    <definedName name="_tlf6" localSheetId="5">NA()</definedName>
    <definedName name="_tlf6" localSheetId="7">NA()</definedName>
    <definedName name="_tlf6">NA()</definedName>
    <definedName name="_tub10012" localSheetId="5">NA()</definedName>
    <definedName name="_tub10012" localSheetId="7">NA()</definedName>
    <definedName name="_tub10012">NA()</definedName>
    <definedName name="_tub10015" localSheetId="5">NA()</definedName>
    <definedName name="_tub10015" localSheetId="7">NA()</definedName>
    <definedName name="_tub10015">NA()</definedName>
    <definedName name="_tub10020" localSheetId="5">NA()</definedName>
    <definedName name="_tub10020" localSheetId="7">NA()</definedName>
    <definedName name="_tub10020">NA()</definedName>
    <definedName name="_tub15012" localSheetId="5">NA()</definedName>
    <definedName name="_tub15012" localSheetId="7">NA()</definedName>
    <definedName name="_tub15012">NA()</definedName>
    <definedName name="_tub4012" localSheetId="5">NA()</definedName>
    <definedName name="_tub4012" localSheetId="7">NA()</definedName>
    <definedName name="_tub4012">NA()</definedName>
    <definedName name="_tub4015" localSheetId="5">NA()</definedName>
    <definedName name="_tub4015" localSheetId="7">NA()</definedName>
    <definedName name="_tub4015">NA()</definedName>
    <definedName name="_tub4020" localSheetId="5">NA()</definedName>
    <definedName name="_tub4020" localSheetId="7">NA()</definedName>
    <definedName name="_tub4020">NA()</definedName>
    <definedName name="_tub5012" localSheetId="5">NA()</definedName>
    <definedName name="_tub5012" localSheetId="7">NA()</definedName>
    <definedName name="_tub5012">NA()</definedName>
    <definedName name="_tub5015" localSheetId="5">NA()</definedName>
    <definedName name="_tub5015" localSheetId="7">NA()</definedName>
    <definedName name="_tub5015">NA()</definedName>
    <definedName name="_tub5020" localSheetId="5">NA()</definedName>
    <definedName name="_tub5020" localSheetId="7">NA()</definedName>
    <definedName name="_tub5020">NA()</definedName>
    <definedName name="_tub7512" localSheetId="5">NA()</definedName>
    <definedName name="_tub7512" localSheetId="7">NA()</definedName>
    <definedName name="_tub7512">NA()</definedName>
    <definedName name="_tub7515" localSheetId="5">NA()</definedName>
    <definedName name="_tub7515" localSheetId="7">NA()</definedName>
    <definedName name="_tub7515">NA()</definedName>
    <definedName name="_tub7520" localSheetId="5">NA()</definedName>
    <definedName name="_tub7520" localSheetId="7">NA()</definedName>
    <definedName name="_tub7520">NA()</definedName>
    <definedName name="A" localSheetId="1">NA()</definedName>
    <definedName name="A">NA()</definedName>
    <definedName name="acl" localSheetId="5">NA()</definedName>
    <definedName name="acl" localSheetId="7">NA()</definedName>
    <definedName name="acl">NA()</definedName>
    <definedName name="aço" localSheetId="5">NA()</definedName>
    <definedName name="aço" localSheetId="7">NA()</definedName>
    <definedName name="aço">NA()</definedName>
    <definedName name="ade" localSheetId="5">NA()</definedName>
    <definedName name="ade" localSheetId="7">NA()</definedName>
    <definedName name="ade">NA()</definedName>
    <definedName name="adtimp" localSheetId="5">NA()</definedName>
    <definedName name="adtimp" localSheetId="7">NA()</definedName>
    <definedName name="adtimp">NA()</definedName>
    <definedName name="afi" localSheetId="5">NA()</definedName>
    <definedName name="afi" localSheetId="7">NA()</definedName>
    <definedName name="afi">NA()</definedName>
    <definedName name="afp" localSheetId="5">NA()</definedName>
    <definedName name="afp" localSheetId="7">NA()</definedName>
    <definedName name="afp">NA()</definedName>
    <definedName name="agr" localSheetId="5">NA()</definedName>
    <definedName name="agr" localSheetId="7">NA()</definedName>
    <definedName name="agr">NA()</definedName>
    <definedName name="amc" localSheetId="5">NA()</definedName>
    <definedName name="amc" localSheetId="7">NA()</definedName>
    <definedName name="amc">NA()</definedName>
    <definedName name="amd" localSheetId="5">NA()</definedName>
    <definedName name="amd" localSheetId="7">NA()</definedName>
    <definedName name="amd">NA()</definedName>
    <definedName name="ame" localSheetId="5">NA()</definedName>
    <definedName name="ame" localSheetId="7">NA()</definedName>
    <definedName name="ame">NA()</definedName>
    <definedName name="amm" localSheetId="5">NA()</definedName>
    <definedName name="amm" localSheetId="7">NA()</definedName>
    <definedName name="amm">NA()</definedName>
    <definedName name="anb" localSheetId="5">NA()</definedName>
    <definedName name="anb" localSheetId="7">NA()</definedName>
    <definedName name="anb">NA()</definedName>
    <definedName name="apc" localSheetId="5">NA()</definedName>
    <definedName name="apc" localSheetId="7">NA()</definedName>
    <definedName name="apc">NA()</definedName>
    <definedName name="apmfs" localSheetId="5">NA()</definedName>
    <definedName name="apmfs" localSheetId="7">NA()</definedName>
    <definedName name="apmfs">NA()</definedName>
    <definedName name="are" localSheetId="5">NA()</definedName>
    <definedName name="are" localSheetId="7">NA()</definedName>
    <definedName name="are">NA()</definedName>
    <definedName name="_xlnm.Print_Area" localSheetId="8">BDI!$B$2:$G$93</definedName>
    <definedName name="_xlnm.Print_Area" localSheetId="3">'C.P.U Poços'!$B$1:$I$1683</definedName>
    <definedName name="_xlnm.Print_Area" localSheetId="2">CPU!$B$2:$I$1170</definedName>
    <definedName name="_xlnm.Print_Area" localSheetId="4">Insumos!$A$1:$F$171</definedName>
    <definedName name="_xlnm.Print_Area" localSheetId="5">'Insumos Poços'!$B$1:$F$145</definedName>
    <definedName name="_xlnm.Print_Area" localSheetId="1">Material!$A$1:$G$67</definedName>
    <definedName name="_xlnm.Print_Area" localSheetId="0">'Serviços '!$B$2:$H$105</definedName>
    <definedName name="_xlnm.Print_Area" localSheetId="6">Veiculo!$A$1:$D$55</definedName>
    <definedName name="_xlnm.Print_Area" localSheetId="7">'Veículo Fiscalização'!$A$1:$D$55</definedName>
    <definedName name="B320I" localSheetId="5">NA()</definedName>
    <definedName name="B320I" localSheetId="7">NA()</definedName>
    <definedName name="B320I">NA()</definedName>
    <definedName name="B320P" localSheetId="5">NA()</definedName>
    <definedName name="B320P" localSheetId="7">NA()</definedName>
    <definedName name="B320P">NA()</definedName>
    <definedName name="B500I" localSheetId="5">NA()</definedName>
    <definedName name="B500I" localSheetId="7">NA()</definedName>
    <definedName name="B500I">NA()</definedName>
    <definedName name="B500P" localSheetId="5">NA()</definedName>
    <definedName name="B500P" localSheetId="7">NA()</definedName>
    <definedName name="B500P">NA()</definedName>
    <definedName name="bcc10_10" localSheetId="5">NA()</definedName>
    <definedName name="bcc10_10" localSheetId="7">NA()</definedName>
    <definedName name="bcc10_10">NA()</definedName>
    <definedName name="bcc10_20" localSheetId="5">NA()</definedName>
    <definedName name="bcc10_20" localSheetId="7">NA()</definedName>
    <definedName name="bcc10_20">NA()</definedName>
    <definedName name="bcc4_5" localSheetId="5">NA()</definedName>
    <definedName name="bcc4_5" localSheetId="7">NA()</definedName>
    <definedName name="bcc4_5">NA()</definedName>
    <definedName name="bcc5_10" localSheetId="5">NA()</definedName>
    <definedName name="bcc5_10" localSheetId="7">NA()</definedName>
    <definedName name="bcc5_10">NA()</definedName>
    <definedName name="bcc5_15" localSheetId="5">NA()</definedName>
    <definedName name="bcc5_15" localSheetId="7">NA()</definedName>
    <definedName name="bcc5_15">NA()</definedName>
    <definedName name="bcc5_20" localSheetId="5">NA()</definedName>
    <definedName name="bcc5_20" localSheetId="7">NA()</definedName>
    <definedName name="bcc5_20">NA()</definedName>
    <definedName name="bcc5_5" localSheetId="5">NA()</definedName>
    <definedName name="bcc5_5" localSheetId="7">NA()</definedName>
    <definedName name="bcc5_5">NA()</definedName>
    <definedName name="bcc6_10" localSheetId="5">NA()</definedName>
    <definedName name="bcc6_10" localSheetId="7">NA()</definedName>
    <definedName name="bcc6_10">NA()</definedName>
    <definedName name="bcc6_15" localSheetId="5">NA()</definedName>
    <definedName name="bcc6_15" localSheetId="7">NA()</definedName>
    <definedName name="bcc6_15">NA()</definedName>
    <definedName name="bcc6_20" localSheetId="5">NA()</definedName>
    <definedName name="bcc6_20" localSheetId="7">NA()</definedName>
    <definedName name="bcc6_20">NA()</definedName>
    <definedName name="bcc6_5" localSheetId="5">NA()</definedName>
    <definedName name="bcc6_5" localSheetId="7">NA()</definedName>
    <definedName name="bcc6_5">NA()</definedName>
    <definedName name="bcc8_10" localSheetId="5">NA()</definedName>
    <definedName name="bcc8_10" localSheetId="7">NA()</definedName>
    <definedName name="bcc8_10">NA()</definedName>
    <definedName name="bcc8_15" localSheetId="5">NA()</definedName>
    <definedName name="bcc8_15" localSheetId="7">NA()</definedName>
    <definedName name="bcc8_15">NA()</definedName>
    <definedName name="bcc8_20" localSheetId="5">NA()</definedName>
    <definedName name="bcc8_20" localSheetId="7">NA()</definedName>
    <definedName name="bcc8_20">NA()</definedName>
    <definedName name="bcc8_5" localSheetId="5">NA()</definedName>
    <definedName name="bcc8_5" localSheetId="7">NA()</definedName>
    <definedName name="bcc8_5">NA()</definedName>
    <definedName name="bcf" localSheetId="5">NA()</definedName>
    <definedName name="bcf" localSheetId="7">NA()</definedName>
    <definedName name="bcf">NA()</definedName>
    <definedName name="bcp" localSheetId="5">NA()</definedName>
    <definedName name="bcp" localSheetId="7">NA()</definedName>
    <definedName name="bcp">NA()</definedName>
    <definedName name="BDI" localSheetId="5">NA()</definedName>
    <definedName name="BDI" localSheetId="1">NA()</definedName>
    <definedName name="BDI" localSheetId="0">NA()</definedName>
    <definedName name="BDI" localSheetId="7">NA()</definedName>
    <definedName name="BDI">NA()</definedName>
    <definedName name="BDIE">NA()</definedName>
    <definedName name="bet">NA()</definedName>
    <definedName name="bomp2" localSheetId="5">NA()</definedName>
    <definedName name="bomp2" localSheetId="7">NA()</definedName>
    <definedName name="bomp2">NA()</definedName>
    <definedName name="BPF" localSheetId="5">NA()</definedName>
    <definedName name="BPF" localSheetId="7">NA()</definedName>
    <definedName name="BPF">NA()</definedName>
    <definedName name="CA15I" localSheetId="5">NA()</definedName>
    <definedName name="CA15I" localSheetId="7">NA()</definedName>
    <definedName name="CA15I">NA()</definedName>
    <definedName name="CA15P" localSheetId="5">NA()</definedName>
    <definedName name="CA15P" localSheetId="7">NA()</definedName>
    <definedName name="CA15P">NA()</definedName>
    <definedName name="CA25I" localSheetId="5">NA()</definedName>
    <definedName name="CA25I" localSheetId="7">NA()</definedName>
    <definedName name="CA25I">NA()</definedName>
    <definedName name="CA25P" localSheetId="5">NA()</definedName>
    <definedName name="CA25P" localSheetId="7">NA()</definedName>
    <definedName name="CA25P">NA()</definedName>
    <definedName name="caba1_0" localSheetId="5">NA()</definedName>
    <definedName name="caba1_0" localSheetId="7">NA()</definedName>
    <definedName name="caba1_0">NA()</definedName>
    <definedName name="caba4" localSheetId="5">NA()</definedName>
    <definedName name="caba4" localSheetId="7">NA()</definedName>
    <definedName name="caba4">NA()</definedName>
    <definedName name="cal" localSheetId="5">NA()</definedName>
    <definedName name="cal" localSheetId="7">NA()</definedName>
    <definedName name="cal">NA()</definedName>
    <definedName name="calpi" localSheetId="5">NA()</definedName>
    <definedName name="calpi" localSheetId="7">NA()</definedName>
    <definedName name="calpi">NA()</definedName>
    <definedName name="camp" localSheetId="5">NA()</definedName>
    <definedName name="camp" localSheetId="7">NA()</definedName>
    <definedName name="camp">NA()</definedName>
    <definedName name="carro" localSheetId="6">NA()</definedName>
    <definedName name="carro" localSheetId="7">NA()</definedName>
    <definedName name="CB10I" localSheetId="5">NA()</definedName>
    <definedName name="CB10I" localSheetId="7">NA()</definedName>
    <definedName name="CB10I">NA()</definedName>
    <definedName name="CB10P" localSheetId="5">NA()</definedName>
    <definedName name="CB10P" localSheetId="7">NA()</definedName>
    <definedName name="CB10P">NA()</definedName>
    <definedName name="CB4I" localSheetId="5">NA()</definedName>
    <definedName name="CB4I" localSheetId="7">NA()</definedName>
    <definedName name="CB4I">NA()</definedName>
    <definedName name="CB4P" localSheetId="5">NA()</definedName>
    <definedName name="CB4P" localSheetId="7">NA()</definedName>
    <definedName name="CB4P">NA()</definedName>
    <definedName name="CB6_5I" localSheetId="5">NA()</definedName>
    <definedName name="CB6_5I" localSheetId="7">NA()</definedName>
    <definedName name="CB6_5I">NA()</definedName>
    <definedName name="CB6_5P" localSheetId="5">NA()</definedName>
    <definedName name="CB6_5P" localSheetId="7">NA()</definedName>
    <definedName name="CB6_5P">NA()</definedName>
    <definedName name="CB6I" localSheetId="5">NA()</definedName>
    <definedName name="CB6I" localSheetId="7">NA()</definedName>
    <definedName name="CB6I">NA()</definedName>
    <definedName name="CB6P" localSheetId="5">NA()</definedName>
    <definedName name="CB6P" localSheetId="7">NA()</definedName>
    <definedName name="CB6P">NA()</definedName>
    <definedName name="cbas" localSheetId="5">NA()</definedName>
    <definedName name="cbas" localSheetId="7">NA()</definedName>
    <definedName name="cbas">NA()</definedName>
    <definedName name="ccp" localSheetId="5">NA()</definedName>
    <definedName name="ccp" localSheetId="7">NA()</definedName>
    <definedName name="ccp">NA()</definedName>
    <definedName name="cds" localSheetId="5">NA()</definedName>
    <definedName name="cds" localSheetId="7">NA()</definedName>
    <definedName name="cds">NA()</definedName>
    <definedName name="cec20x20" localSheetId="5">NA()</definedName>
    <definedName name="cec20x20" localSheetId="7">NA()</definedName>
    <definedName name="cec20x20">NA()</definedName>
    <definedName name="cer1_2" localSheetId="5">NA()</definedName>
    <definedName name="cer1_2" localSheetId="7">NA()</definedName>
    <definedName name="cer1_2">NA()</definedName>
    <definedName name="chaf" localSheetId="5">NA()</definedName>
    <definedName name="chaf" localSheetId="7">NA()</definedName>
    <definedName name="chaf">NA()</definedName>
    <definedName name="cib" localSheetId="5">NA()</definedName>
    <definedName name="cib" localSheetId="7">NA()</definedName>
    <definedName name="cib">NA()</definedName>
    <definedName name="cim" localSheetId="5">NA()</definedName>
    <definedName name="cim" localSheetId="7">NA()</definedName>
    <definedName name="cim">NA()</definedName>
    <definedName name="cim_5" localSheetId="5">NA()</definedName>
    <definedName name="cim_5" localSheetId="7">NA()</definedName>
    <definedName name="cim_5">NA()</definedName>
    <definedName name="clp" localSheetId="5">NA()</definedName>
    <definedName name="clp" localSheetId="7">NA()</definedName>
    <definedName name="clp">NA()</definedName>
    <definedName name="clr1_2" localSheetId="5">NA()</definedName>
    <definedName name="clr1_2" localSheetId="7">NA()</definedName>
    <definedName name="clr1_2">NA()</definedName>
    <definedName name="CM9I" localSheetId="5">NA()</definedName>
    <definedName name="CM9I" localSheetId="7">NA()</definedName>
    <definedName name="CM9I">NA()</definedName>
    <definedName name="CM9P" localSheetId="5">NA()</definedName>
    <definedName name="CM9P" localSheetId="7">NA()</definedName>
    <definedName name="CM9P">NA()</definedName>
    <definedName name="comp" localSheetId="5">NA()</definedName>
    <definedName name="comp" localSheetId="7">NA()</definedName>
    <definedName name="comp">NA()</definedName>
    <definedName name="CPA" localSheetId="5">NA()</definedName>
    <definedName name="CPA" localSheetId="7">NA()</definedName>
    <definedName name="CPA">NA()</definedName>
    <definedName name="CPAF" localSheetId="5">NA()</definedName>
    <definedName name="CPAF" localSheetId="7">NA()</definedName>
    <definedName name="CPAF">NA()</definedName>
    <definedName name="ctfa4" localSheetId="5">NA()</definedName>
    <definedName name="ctfa4" localSheetId="7">NA()</definedName>
    <definedName name="ctfa4">NA()</definedName>
    <definedName name="ctpvc" localSheetId="5">NA()</definedName>
    <definedName name="ctpvc" localSheetId="7">NA()</definedName>
    <definedName name="ctpvc">NA()</definedName>
    <definedName name="cumeeira" localSheetId="5">NA()</definedName>
    <definedName name="cumeeira" localSheetId="7">NA()</definedName>
    <definedName name="cumeeira">NA()</definedName>
    <definedName name="cumeira" localSheetId="5">NA()</definedName>
    <definedName name="cumeira" localSheetId="7">NA()</definedName>
    <definedName name="cumeira">NA()</definedName>
    <definedName name="cxp4x2" localSheetId="5">NA()</definedName>
    <definedName name="cxp4x2" localSheetId="7">NA()</definedName>
    <definedName name="cxp4x2">NA()</definedName>
    <definedName name="D6I" localSheetId="5">NA()</definedName>
    <definedName name="D6I" localSheetId="7">NA()</definedName>
    <definedName name="D6I">NA()</definedName>
    <definedName name="D6P" localSheetId="5">NA()</definedName>
    <definedName name="D6P" localSheetId="7">NA()</definedName>
    <definedName name="D6P">NA()</definedName>
    <definedName name="D8I" localSheetId="5">NA()</definedName>
    <definedName name="D8I" localSheetId="7">NA()</definedName>
    <definedName name="D8I">NA()</definedName>
    <definedName name="D8P" localSheetId="5">NA()</definedName>
    <definedName name="D8P" localSheetId="7">NA()</definedName>
    <definedName name="D8P">NA()</definedName>
    <definedName name="DAT">NA()</definedName>
    <definedName name="desm" localSheetId="5">NA()</definedName>
    <definedName name="desm" localSheetId="7">NA()</definedName>
    <definedName name="desm">NA()</definedName>
    <definedName name="DIE" localSheetId="5">NA()</definedName>
    <definedName name="DIE" localSheetId="7">NA()</definedName>
    <definedName name="DIE">NA()</definedName>
    <definedName name="DIF" localSheetId="5">NA()</definedName>
    <definedName name="DIF" localSheetId="7">NA()</definedName>
    <definedName name="DIF">NA()</definedName>
    <definedName name="DIF_2" localSheetId="5">NA()</definedName>
    <definedName name="DIF_2" localSheetId="7">NA()</definedName>
    <definedName name="DIF_2">NA()</definedName>
    <definedName name="DKM" localSheetId="5">NA()</definedName>
    <definedName name="DKM" localSheetId="7">NA()</definedName>
    <definedName name="DKM">NA()</definedName>
    <definedName name="E" localSheetId="5">NA()</definedName>
    <definedName name="E" localSheetId="7">NA()</definedName>
    <definedName name="E">NA()</definedName>
    <definedName name="ecm" localSheetId="5">NA()</definedName>
    <definedName name="ecm" localSheetId="7">NA()</definedName>
    <definedName name="ecm">NA()</definedName>
    <definedName name="ele" localSheetId="5">NA()</definedName>
    <definedName name="ele" localSheetId="7">NA()</definedName>
    <definedName name="ele">NA()</definedName>
    <definedName name="elr1_2" localSheetId="5">NA()</definedName>
    <definedName name="elr1_2" localSheetId="7">NA()</definedName>
    <definedName name="elr1_2">NA()</definedName>
    <definedName name="elv50x40" localSheetId="5">NA()</definedName>
    <definedName name="elv50x40" localSheetId="7">NA()</definedName>
    <definedName name="elv50x40">NA()</definedName>
    <definedName name="enc">NA()</definedName>
    <definedName name="ENC_5" localSheetId="5">NA()</definedName>
    <definedName name="ENC_5" localSheetId="7">NA()</definedName>
    <definedName name="ENC_5">NA()</definedName>
    <definedName name="ENE" localSheetId="5">NA()</definedName>
    <definedName name="ENE" localSheetId="7">NA()</definedName>
    <definedName name="ENE">NA()</definedName>
    <definedName name="epm2_5" localSheetId="5">NA()</definedName>
    <definedName name="epm2_5" localSheetId="7">NA()</definedName>
    <definedName name="epm2_5">NA()</definedName>
    <definedName name="esm" localSheetId="5">NA()</definedName>
    <definedName name="esm" localSheetId="7">NA()</definedName>
    <definedName name="esm">NA()</definedName>
    <definedName name="est" localSheetId="5">NA()</definedName>
    <definedName name="est" localSheetId="7">NA()</definedName>
    <definedName name="est">NA()</definedName>
    <definedName name="est1_5_15" localSheetId="5">NA()</definedName>
    <definedName name="est1_5_15" localSheetId="7">NA()</definedName>
    <definedName name="est1_5_15">NA()</definedName>
    <definedName name="ETA" localSheetId="1">NA()</definedName>
    <definedName name="ETA">NA()</definedName>
    <definedName name="Excel_BuiltIn_Print_Area_5" localSheetId="5">NA()</definedName>
    <definedName name="Excel_BuiltIn_Print_Area_5" localSheetId="6">NA()</definedName>
    <definedName name="Excel_BuiltIn_Print_Area_5" localSheetId="7">NA()</definedName>
    <definedName name="Excel_BuiltIn_Print_Area_5">NA()</definedName>
    <definedName name="F_01_120" localSheetId="5">NA()</definedName>
    <definedName name="F_01_120" localSheetId="1">NA()</definedName>
    <definedName name="F_01_120" localSheetId="7">NA()</definedName>
    <definedName name="F_01_120">NA()</definedName>
    <definedName name="F_01_150" localSheetId="5">NA()</definedName>
    <definedName name="F_01_150" localSheetId="1">NA()</definedName>
    <definedName name="F_01_150" localSheetId="7">NA()</definedName>
    <definedName name="F_01_150">NA()</definedName>
    <definedName name="F_01_180" localSheetId="5">NA()</definedName>
    <definedName name="F_01_180" localSheetId="1">NA()</definedName>
    <definedName name="F_01_180" localSheetId="7">NA()</definedName>
    <definedName name="F_01_180">NA()</definedName>
    <definedName name="F_01_210" localSheetId="5">NA()</definedName>
    <definedName name="F_01_210" localSheetId="7">NA()</definedName>
    <definedName name="F_01_210">NA()</definedName>
    <definedName name="F_01_240" localSheetId="5">NA()</definedName>
    <definedName name="F_01_240" localSheetId="7">NA()</definedName>
    <definedName name="F_01_240">NA()</definedName>
    <definedName name="F_01_270" localSheetId="5">NA()</definedName>
    <definedName name="F_01_270" localSheetId="7">NA()</definedName>
    <definedName name="F_01_270">NA()</definedName>
    <definedName name="F_01_30" localSheetId="5">NA()</definedName>
    <definedName name="F_01_30" localSheetId="7">NA()</definedName>
    <definedName name="F_01_30">NA()</definedName>
    <definedName name="F_01_300" localSheetId="5">NA()</definedName>
    <definedName name="F_01_300" localSheetId="7">NA()</definedName>
    <definedName name="F_01_300">NA()</definedName>
    <definedName name="F_01_330" localSheetId="5">NA()</definedName>
    <definedName name="F_01_330" localSheetId="7">NA()</definedName>
    <definedName name="F_01_330">NA()</definedName>
    <definedName name="F_01_360" localSheetId="5">NA()</definedName>
    <definedName name="F_01_360" localSheetId="7">NA()</definedName>
    <definedName name="F_01_360">NA()</definedName>
    <definedName name="F_01_390" localSheetId="5">NA()</definedName>
    <definedName name="F_01_390" localSheetId="7">NA()</definedName>
    <definedName name="F_01_390">NA()</definedName>
    <definedName name="F_01_420" localSheetId="5">NA()</definedName>
    <definedName name="F_01_420" localSheetId="7">NA()</definedName>
    <definedName name="F_01_420">NA()</definedName>
    <definedName name="F_01_450" localSheetId="5">NA()</definedName>
    <definedName name="F_01_450" localSheetId="7">NA()</definedName>
    <definedName name="F_01_450">NA()</definedName>
    <definedName name="F_01_480" localSheetId="5">NA()</definedName>
    <definedName name="F_01_480" localSheetId="7">NA()</definedName>
    <definedName name="F_01_480">NA()</definedName>
    <definedName name="F_01_510" localSheetId="5">NA()</definedName>
    <definedName name="F_01_510" localSheetId="7">NA()</definedName>
    <definedName name="F_01_510">NA()</definedName>
    <definedName name="F_01_540" localSheetId="5">NA()</definedName>
    <definedName name="F_01_540" localSheetId="7">NA()</definedName>
    <definedName name="F_01_540">NA()</definedName>
    <definedName name="F_01_570" localSheetId="5">NA()</definedName>
    <definedName name="F_01_570" localSheetId="7">NA()</definedName>
    <definedName name="F_01_570">NA()</definedName>
    <definedName name="F_01_60" localSheetId="5">NA()</definedName>
    <definedName name="F_01_60" localSheetId="7">NA()</definedName>
    <definedName name="F_01_60">NA()</definedName>
    <definedName name="F_01_600" localSheetId="5">NA()</definedName>
    <definedName name="F_01_600" localSheetId="7">NA()</definedName>
    <definedName name="F_01_600">NA()</definedName>
    <definedName name="F_01_630" localSheetId="5">NA()</definedName>
    <definedName name="F_01_630" localSheetId="7">NA()</definedName>
    <definedName name="F_01_630">NA()</definedName>
    <definedName name="F_01_660" localSheetId="5">NA()</definedName>
    <definedName name="F_01_660" localSheetId="7">NA()</definedName>
    <definedName name="F_01_660">NA()</definedName>
    <definedName name="F_01_690" localSheetId="5">NA()</definedName>
    <definedName name="F_01_690" localSheetId="7">NA()</definedName>
    <definedName name="F_01_690">NA()</definedName>
    <definedName name="F_01_720" localSheetId="5">NA()</definedName>
    <definedName name="F_01_720" localSheetId="7">NA()</definedName>
    <definedName name="F_01_720">NA()</definedName>
    <definedName name="F_01_90" localSheetId="5">NA()</definedName>
    <definedName name="F_01_90" localSheetId="7">NA()</definedName>
    <definedName name="F_01_90">NA()</definedName>
    <definedName name="F_02_120" localSheetId="5">NA()</definedName>
    <definedName name="F_02_120" localSheetId="7">NA()</definedName>
    <definedName name="F_02_120">NA()</definedName>
    <definedName name="F_02_150" localSheetId="5">NA()</definedName>
    <definedName name="F_02_150" localSheetId="7">NA()</definedName>
    <definedName name="F_02_150">NA()</definedName>
    <definedName name="F_02_180" localSheetId="5">NA()</definedName>
    <definedName name="F_02_180" localSheetId="7">NA()</definedName>
    <definedName name="F_02_180">NA()</definedName>
    <definedName name="F_02_210" localSheetId="5">NA()</definedName>
    <definedName name="F_02_210" localSheetId="7">NA()</definedName>
    <definedName name="F_02_210">NA()</definedName>
    <definedName name="F_02_240" localSheetId="5">NA()</definedName>
    <definedName name="F_02_240" localSheetId="7">NA()</definedName>
    <definedName name="F_02_240">NA()</definedName>
    <definedName name="F_02_270" localSheetId="5">NA()</definedName>
    <definedName name="F_02_270" localSheetId="7">NA()</definedName>
    <definedName name="F_02_270">NA()</definedName>
    <definedName name="F_02_30" localSheetId="5">NA()</definedName>
    <definedName name="F_02_30" localSheetId="7">NA()</definedName>
    <definedName name="F_02_30">NA()</definedName>
    <definedName name="F_02_300" localSheetId="5">NA()</definedName>
    <definedName name="F_02_300" localSheetId="7">NA()</definedName>
    <definedName name="F_02_300">NA()</definedName>
    <definedName name="F_02_330" localSheetId="5">NA()</definedName>
    <definedName name="F_02_330" localSheetId="7">NA()</definedName>
    <definedName name="F_02_330">NA()</definedName>
    <definedName name="F_02_360" localSheetId="5">NA()</definedName>
    <definedName name="F_02_360" localSheetId="7">NA()</definedName>
    <definedName name="F_02_360">NA()</definedName>
    <definedName name="F_02_390" localSheetId="5">NA()</definedName>
    <definedName name="F_02_390" localSheetId="7">NA()</definedName>
    <definedName name="F_02_390">NA()</definedName>
    <definedName name="F_02_420" localSheetId="5">NA()</definedName>
    <definedName name="F_02_420" localSheetId="7">NA()</definedName>
    <definedName name="F_02_420">NA()</definedName>
    <definedName name="F_02_450" localSheetId="5">NA()</definedName>
    <definedName name="F_02_450" localSheetId="7">NA()</definedName>
    <definedName name="F_02_450">NA()</definedName>
    <definedName name="F_02_480" localSheetId="5">NA()</definedName>
    <definedName name="F_02_480" localSheetId="7">NA()</definedName>
    <definedName name="F_02_480">NA()</definedName>
    <definedName name="F_02_510" localSheetId="5">NA()</definedName>
    <definedName name="F_02_510" localSheetId="7">NA()</definedName>
    <definedName name="F_02_510">NA()</definedName>
    <definedName name="F_02_540" localSheetId="5">NA()</definedName>
    <definedName name="F_02_540" localSheetId="7">NA()</definedName>
    <definedName name="F_02_540">NA()</definedName>
    <definedName name="F_02_570" localSheetId="5">NA()</definedName>
    <definedName name="F_02_570" localSheetId="7">NA()</definedName>
    <definedName name="F_02_570">NA()</definedName>
    <definedName name="F_02_60" localSheetId="5">NA()</definedName>
    <definedName name="F_02_60" localSheetId="7">NA()</definedName>
    <definedName name="F_02_60">NA()</definedName>
    <definedName name="F_02_600" localSheetId="5">NA()</definedName>
    <definedName name="F_02_600" localSheetId="7">NA()</definedName>
    <definedName name="F_02_600">NA()</definedName>
    <definedName name="F_02_630" localSheetId="5">NA()</definedName>
    <definedName name="F_02_630" localSheetId="7">NA()</definedName>
    <definedName name="F_02_630">NA()</definedName>
    <definedName name="F_02_660" localSheetId="5">NA()</definedName>
    <definedName name="F_02_660" localSheetId="7">NA()</definedName>
    <definedName name="F_02_660">NA()</definedName>
    <definedName name="F_02_690" localSheetId="5">NA()</definedName>
    <definedName name="F_02_690" localSheetId="7">NA()</definedName>
    <definedName name="F_02_690">NA()</definedName>
    <definedName name="F_02_720" localSheetId="5">NA()</definedName>
    <definedName name="F_02_720" localSheetId="7">NA()</definedName>
    <definedName name="F_02_720">NA()</definedName>
    <definedName name="F_02_90" localSheetId="5">NA()</definedName>
    <definedName name="F_02_90" localSheetId="7">NA()</definedName>
    <definedName name="F_02_90">NA()</definedName>
    <definedName name="F_03_120" localSheetId="5">NA()</definedName>
    <definedName name="F_03_120" localSheetId="7">NA()</definedName>
    <definedName name="F_03_120">NA()</definedName>
    <definedName name="F_03_150" localSheetId="5">NA()</definedName>
    <definedName name="F_03_150" localSheetId="7">NA()</definedName>
    <definedName name="F_03_150">NA()</definedName>
    <definedName name="F_03_180" localSheetId="5">NA()</definedName>
    <definedName name="F_03_180" localSheetId="7">NA()</definedName>
    <definedName name="F_03_180">NA()</definedName>
    <definedName name="F_03_210" localSheetId="5">NA()</definedName>
    <definedName name="F_03_210" localSheetId="7">NA()</definedName>
    <definedName name="F_03_210">NA()</definedName>
    <definedName name="F_03_240" localSheetId="5">NA()</definedName>
    <definedName name="F_03_240" localSheetId="7">NA()</definedName>
    <definedName name="F_03_240">NA()</definedName>
    <definedName name="F_03_270" localSheetId="5">NA()</definedName>
    <definedName name="F_03_270" localSheetId="7">NA()</definedName>
    <definedName name="F_03_270">NA()</definedName>
    <definedName name="F_03_30" localSheetId="5">NA()</definedName>
    <definedName name="F_03_30" localSheetId="7">NA()</definedName>
    <definedName name="F_03_30">NA()</definedName>
    <definedName name="F_03_300" localSheetId="5">NA()</definedName>
    <definedName name="F_03_300" localSheetId="7">NA()</definedName>
    <definedName name="F_03_300">NA()</definedName>
    <definedName name="F_03_330" localSheetId="5">NA()</definedName>
    <definedName name="F_03_330" localSheetId="7">NA()</definedName>
    <definedName name="F_03_330">NA()</definedName>
    <definedName name="F_03_360" localSheetId="5">NA()</definedName>
    <definedName name="F_03_360" localSheetId="7">NA()</definedName>
    <definedName name="F_03_360">NA()</definedName>
    <definedName name="F_03_390" localSheetId="5">NA()</definedName>
    <definedName name="F_03_390" localSheetId="7">NA()</definedName>
    <definedName name="F_03_390">NA()</definedName>
    <definedName name="F_03_420" localSheetId="5">NA()</definedName>
    <definedName name="F_03_420" localSheetId="7">NA()</definedName>
    <definedName name="F_03_420">NA()</definedName>
    <definedName name="F_03_450" localSheetId="5">NA()</definedName>
    <definedName name="F_03_450" localSheetId="7">NA()</definedName>
    <definedName name="F_03_450">NA()</definedName>
    <definedName name="F_03_480" localSheetId="5">NA()</definedName>
    <definedName name="F_03_480" localSheetId="7">NA()</definedName>
    <definedName name="F_03_480">NA()</definedName>
    <definedName name="F_03_510" localSheetId="5">NA()</definedName>
    <definedName name="F_03_510" localSheetId="7">NA()</definedName>
    <definedName name="F_03_510">NA()</definedName>
    <definedName name="F_03_540" localSheetId="5">NA()</definedName>
    <definedName name="F_03_540" localSheetId="7">NA()</definedName>
    <definedName name="F_03_540">NA()</definedName>
    <definedName name="F_03_570" localSheetId="5">NA()</definedName>
    <definedName name="F_03_570" localSheetId="7">NA()</definedName>
    <definedName name="F_03_570">NA()</definedName>
    <definedName name="F_03_60" localSheetId="5">NA()</definedName>
    <definedName name="F_03_60" localSheetId="7">NA()</definedName>
    <definedName name="F_03_60">NA()</definedName>
    <definedName name="F_03_600" localSheetId="5">NA()</definedName>
    <definedName name="F_03_600" localSheetId="7">NA()</definedName>
    <definedName name="F_03_600">NA()</definedName>
    <definedName name="F_03_630" localSheetId="5">NA()</definedName>
    <definedName name="F_03_630" localSheetId="7">NA()</definedName>
    <definedName name="F_03_630">NA()</definedName>
    <definedName name="F_03_660" localSheetId="5">NA()</definedName>
    <definedName name="F_03_660" localSheetId="7">NA()</definedName>
    <definedName name="F_03_660">NA()</definedName>
    <definedName name="F_03_690" localSheetId="5">NA()</definedName>
    <definedName name="F_03_690" localSheetId="7">NA()</definedName>
    <definedName name="F_03_690">NA()</definedName>
    <definedName name="F_03_720" localSheetId="5">NA()</definedName>
    <definedName name="F_03_720" localSheetId="7">NA()</definedName>
    <definedName name="F_03_720">NA()</definedName>
    <definedName name="F_03_90" localSheetId="5">NA()</definedName>
    <definedName name="F_03_90" localSheetId="7">NA()</definedName>
    <definedName name="F_03_90">NA()</definedName>
    <definedName name="F_04_120" localSheetId="5">NA()</definedName>
    <definedName name="F_04_120" localSheetId="7">NA()</definedName>
    <definedName name="F_04_120">NA()</definedName>
    <definedName name="F_04_150" localSheetId="5">NA()</definedName>
    <definedName name="F_04_150" localSheetId="7">NA()</definedName>
    <definedName name="F_04_150">NA()</definedName>
    <definedName name="F_04_180" localSheetId="5">NA()</definedName>
    <definedName name="F_04_180" localSheetId="7">NA()</definedName>
    <definedName name="F_04_180">NA()</definedName>
    <definedName name="F_04_210" localSheetId="5">NA()</definedName>
    <definedName name="F_04_210" localSheetId="7">NA()</definedName>
    <definedName name="F_04_210">NA()</definedName>
    <definedName name="F_04_240" localSheetId="5">NA()</definedName>
    <definedName name="F_04_240" localSheetId="7">NA()</definedName>
    <definedName name="F_04_240">NA()</definedName>
    <definedName name="F_04_270" localSheetId="5">NA()</definedName>
    <definedName name="F_04_270" localSheetId="7">NA()</definedName>
    <definedName name="F_04_270">NA()</definedName>
    <definedName name="F_04_30" localSheetId="5">NA()</definedName>
    <definedName name="F_04_30" localSheetId="7">NA()</definedName>
    <definedName name="F_04_30">NA()</definedName>
    <definedName name="F_04_300" localSheetId="5">NA()</definedName>
    <definedName name="F_04_300" localSheetId="7">NA()</definedName>
    <definedName name="F_04_300">NA()</definedName>
    <definedName name="F_04_330" localSheetId="5">NA()</definedName>
    <definedName name="F_04_330" localSheetId="7">NA()</definedName>
    <definedName name="F_04_330">NA()</definedName>
    <definedName name="F_04_360" localSheetId="5">NA()</definedName>
    <definedName name="F_04_360" localSheetId="7">NA()</definedName>
    <definedName name="F_04_360">NA()</definedName>
    <definedName name="F_04_390" localSheetId="5">NA()</definedName>
    <definedName name="F_04_390" localSheetId="7">NA()</definedName>
    <definedName name="F_04_390">NA()</definedName>
    <definedName name="F_04_420" localSheetId="5">NA()</definedName>
    <definedName name="F_04_420" localSheetId="7">NA()</definedName>
    <definedName name="F_04_420">NA()</definedName>
    <definedName name="F_04_450" localSheetId="5">NA()</definedName>
    <definedName name="F_04_450" localSheetId="7">NA()</definedName>
    <definedName name="F_04_450">NA()</definedName>
    <definedName name="F_04_480" localSheetId="5">NA()</definedName>
    <definedName name="F_04_480" localSheetId="7">NA()</definedName>
    <definedName name="F_04_480">NA()</definedName>
    <definedName name="F_04_510" localSheetId="5">NA()</definedName>
    <definedName name="F_04_510" localSheetId="7">NA()</definedName>
    <definedName name="F_04_510">NA()</definedName>
    <definedName name="F_04_540" localSheetId="5">NA()</definedName>
    <definedName name="F_04_540" localSheetId="7">NA()</definedName>
    <definedName name="F_04_540">NA()</definedName>
    <definedName name="F_04_570" localSheetId="5">NA()</definedName>
    <definedName name="F_04_570" localSheetId="7">NA()</definedName>
    <definedName name="F_04_570">NA()</definedName>
    <definedName name="F_04_60" localSheetId="5">NA()</definedName>
    <definedName name="F_04_60" localSheetId="7">NA()</definedName>
    <definedName name="F_04_60">NA()</definedName>
    <definedName name="F_04_600" localSheetId="5">NA()</definedName>
    <definedName name="F_04_600" localSheetId="7">NA()</definedName>
    <definedName name="F_04_600">NA()</definedName>
    <definedName name="F_04_630" localSheetId="5">NA()</definedName>
    <definedName name="F_04_630" localSheetId="7">NA()</definedName>
    <definedName name="F_04_630">NA()</definedName>
    <definedName name="F_04_660" localSheetId="5">NA()</definedName>
    <definedName name="F_04_660" localSheetId="7">NA()</definedName>
    <definedName name="F_04_660">NA()</definedName>
    <definedName name="F_04_690" localSheetId="5">NA()</definedName>
    <definedName name="F_04_690" localSheetId="7">NA()</definedName>
    <definedName name="F_04_690">NA()</definedName>
    <definedName name="F_04_720" localSheetId="5">NA()</definedName>
    <definedName name="F_04_720" localSheetId="7">NA()</definedName>
    <definedName name="F_04_720">NA()</definedName>
    <definedName name="F_04_90" localSheetId="5">NA()</definedName>
    <definedName name="F_04_90" localSheetId="7">NA()</definedName>
    <definedName name="F_04_90">NA()</definedName>
    <definedName name="F_05_120" localSheetId="5">NA()</definedName>
    <definedName name="F_05_120" localSheetId="7">NA()</definedName>
    <definedName name="F_05_120">NA()</definedName>
    <definedName name="F_05_150" localSheetId="5">NA()</definedName>
    <definedName name="F_05_150" localSheetId="7">NA()</definedName>
    <definedName name="F_05_150">NA()</definedName>
    <definedName name="F_05_180" localSheetId="5">NA()</definedName>
    <definedName name="F_05_180" localSheetId="7">NA()</definedName>
    <definedName name="F_05_180">NA()</definedName>
    <definedName name="F_05_210" localSheetId="5">NA()</definedName>
    <definedName name="F_05_210" localSheetId="7">NA()</definedName>
    <definedName name="F_05_210">NA()</definedName>
    <definedName name="F_05_240" localSheetId="5">NA()</definedName>
    <definedName name="F_05_240" localSheetId="7">NA()</definedName>
    <definedName name="F_05_240">NA()</definedName>
    <definedName name="F_05_270" localSheetId="5">NA()</definedName>
    <definedName name="F_05_270" localSheetId="7">NA()</definedName>
    <definedName name="F_05_270">NA()</definedName>
    <definedName name="F_05_30" localSheetId="5">NA()</definedName>
    <definedName name="F_05_30" localSheetId="7">NA()</definedName>
    <definedName name="F_05_30">NA()</definedName>
    <definedName name="F_05_300" localSheetId="5">NA()</definedName>
    <definedName name="F_05_300" localSheetId="7">NA()</definedName>
    <definedName name="F_05_300">NA()</definedName>
    <definedName name="F_05_330" localSheetId="5">NA()</definedName>
    <definedName name="F_05_330" localSheetId="7">NA()</definedName>
    <definedName name="F_05_330">NA()</definedName>
    <definedName name="F_05_360" localSheetId="5">NA()</definedName>
    <definedName name="F_05_360" localSheetId="7">NA()</definedName>
    <definedName name="F_05_360">NA()</definedName>
    <definedName name="F_05_390" localSheetId="5">NA()</definedName>
    <definedName name="F_05_390" localSheetId="7">NA()</definedName>
    <definedName name="F_05_390">NA()</definedName>
    <definedName name="F_05_420" localSheetId="5">NA()</definedName>
    <definedName name="F_05_420" localSheetId="7">NA()</definedName>
    <definedName name="F_05_420">NA()</definedName>
    <definedName name="F_05_450" localSheetId="5">NA()</definedName>
    <definedName name="F_05_450" localSheetId="7">NA()</definedName>
    <definedName name="F_05_450">NA()</definedName>
    <definedName name="F_05_480" localSheetId="5">NA()</definedName>
    <definedName name="F_05_480" localSheetId="7">NA()</definedName>
    <definedName name="F_05_480">NA()</definedName>
    <definedName name="F_05_510" localSheetId="5">NA()</definedName>
    <definedName name="F_05_510" localSheetId="7">NA()</definedName>
    <definedName name="F_05_510">NA()</definedName>
    <definedName name="F_05_540" localSheetId="5">NA()</definedName>
    <definedName name="F_05_540" localSheetId="7">NA()</definedName>
    <definedName name="F_05_540">NA()</definedName>
    <definedName name="F_05_570" localSheetId="5">NA()</definedName>
    <definedName name="F_05_570" localSheetId="7">NA()</definedName>
    <definedName name="F_05_570">NA()</definedName>
    <definedName name="F_05_60" localSheetId="5">NA()</definedName>
    <definedName name="F_05_60" localSheetId="7">NA()</definedName>
    <definedName name="F_05_60">NA()</definedName>
    <definedName name="F_05_600" localSheetId="5">NA()</definedName>
    <definedName name="F_05_600" localSheetId="7">NA()</definedName>
    <definedName name="F_05_600">NA()</definedName>
    <definedName name="F_05_630" localSheetId="5">NA()</definedName>
    <definedName name="F_05_630" localSheetId="7">NA()</definedName>
    <definedName name="F_05_630">NA()</definedName>
    <definedName name="F_05_660" localSheetId="5">NA()</definedName>
    <definedName name="F_05_660" localSheetId="7">NA()</definedName>
    <definedName name="F_05_660">NA()</definedName>
    <definedName name="F_05_690" localSheetId="5">NA()</definedName>
    <definedName name="F_05_690" localSheetId="7">NA()</definedName>
    <definedName name="F_05_690">NA()</definedName>
    <definedName name="F_05_720" localSheetId="5">NA()</definedName>
    <definedName name="F_05_720" localSheetId="7">NA()</definedName>
    <definedName name="F_05_720">NA()</definedName>
    <definedName name="F_05_90" localSheetId="5">NA()</definedName>
    <definedName name="F_05_90" localSheetId="7">NA()</definedName>
    <definedName name="F_05_90">NA()</definedName>
    <definedName name="F_06_120" localSheetId="5">NA()</definedName>
    <definedName name="F_06_120" localSheetId="7">NA()</definedName>
    <definedName name="F_06_120">NA()</definedName>
    <definedName name="F_06_150" localSheetId="5">NA()</definedName>
    <definedName name="F_06_150" localSheetId="7">NA()</definedName>
    <definedName name="F_06_150">NA()</definedName>
    <definedName name="F_06_180" localSheetId="5">NA()</definedName>
    <definedName name="F_06_180" localSheetId="7">NA()</definedName>
    <definedName name="F_06_180">NA()</definedName>
    <definedName name="F_06_210" localSheetId="5">NA()</definedName>
    <definedName name="F_06_210" localSheetId="7">NA()</definedName>
    <definedName name="F_06_210">NA()</definedName>
    <definedName name="F_06_240" localSheetId="5">NA()</definedName>
    <definedName name="F_06_240" localSheetId="7">NA()</definedName>
    <definedName name="F_06_240">NA()</definedName>
    <definedName name="F_06_270" localSheetId="5">NA()</definedName>
    <definedName name="F_06_270" localSheetId="7">NA()</definedName>
    <definedName name="F_06_270">NA()</definedName>
    <definedName name="F_06_30" localSheetId="5">NA()</definedName>
    <definedName name="F_06_30" localSheetId="7">NA()</definedName>
    <definedName name="F_06_30">NA()</definedName>
    <definedName name="F_06_300" localSheetId="5">NA()</definedName>
    <definedName name="F_06_300" localSheetId="7">NA()</definedName>
    <definedName name="F_06_300">NA()</definedName>
    <definedName name="F_06_330" localSheetId="5">NA()</definedName>
    <definedName name="F_06_330" localSheetId="7">NA()</definedName>
    <definedName name="F_06_330">NA()</definedName>
    <definedName name="F_06_360" localSheetId="5">NA()</definedName>
    <definedName name="F_06_360" localSheetId="7">NA()</definedName>
    <definedName name="F_06_360">NA()</definedName>
    <definedName name="F_06_390" localSheetId="5">NA()</definedName>
    <definedName name="F_06_390" localSheetId="7">NA()</definedName>
    <definedName name="F_06_390">NA()</definedName>
    <definedName name="F_06_420" localSheetId="5">NA()</definedName>
    <definedName name="F_06_420" localSheetId="7">NA()</definedName>
    <definedName name="F_06_420">NA()</definedName>
    <definedName name="F_06_450" localSheetId="5">NA()</definedName>
    <definedName name="F_06_450" localSheetId="7">NA()</definedName>
    <definedName name="F_06_450">NA()</definedName>
    <definedName name="F_06_480" localSheetId="5">NA()</definedName>
    <definedName name="F_06_480" localSheetId="7">NA()</definedName>
    <definedName name="F_06_480">NA()</definedName>
    <definedName name="F_06_510" localSheetId="5">NA()</definedName>
    <definedName name="F_06_510" localSheetId="7">NA()</definedName>
    <definedName name="F_06_510">NA()</definedName>
    <definedName name="F_06_540" localSheetId="5">NA()</definedName>
    <definedName name="F_06_540" localSheetId="7">NA()</definedName>
    <definedName name="F_06_540">NA()</definedName>
    <definedName name="F_06_570" localSheetId="5">NA()</definedName>
    <definedName name="F_06_570" localSheetId="7">NA()</definedName>
    <definedName name="F_06_570">NA()</definedName>
    <definedName name="F_06_60" localSheetId="5">NA()</definedName>
    <definedName name="F_06_60" localSheetId="7">NA()</definedName>
    <definedName name="F_06_60">NA()</definedName>
    <definedName name="F_06_600" localSheetId="5">NA()</definedName>
    <definedName name="F_06_600" localSheetId="7">NA()</definedName>
    <definedName name="F_06_600">NA()</definedName>
    <definedName name="F_06_630" localSheetId="5">NA()</definedName>
    <definedName name="F_06_630" localSheetId="7">NA()</definedName>
    <definedName name="F_06_630">NA()</definedName>
    <definedName name="F_06_660" localSheetId="5">NA()</definedName>
    <definedName name="F_06_660" localSheetId="7">NA()</definedName>
    <definedName name="F_06_660">NA()</definedName>
    <definedName name="F_06_690" localSheetId="5">NA()</definedName>
    <definedName name="F_06_690" localSheetId="7">NA()</definedName>
    <definedName name="F_06_690">NA()</definedName>
    <definedName name="F_06_720" localSheetId="5">NA()</definedName>
    <definedName name="F_06_720" localSheetId="7">NA()</definedName>
    <definedName name="F_06_720">NA()</definedName>
    <definedName name="F_06_90" localSheetId="5">NA()</definedName>
    <definedName name="F_06_90" localSheetId="7">NA()</definedName>
    <definedName name="F_06_90">NA()</definedName>
    <definedName name="F_07_120" localSheetId="5">NA()</definedName>
    <definedName name="F_07_120" localSheetId="7">NA()</definedName>
    <definedName name="F_07_120">NA()</definedName>
    <definedName name="F_07_150" localSheetId="5">NA()</definedName>
    <definedName name="F_07_150" localSheetId="7">NA()</definedName>
    <definedName name="F_07_150">NA()</definedName>
    <definedName name="F_07_180" localSheetId="5">NA()</definedName>
    <definedName name="F_07_180" localSheetId="7">NA()</definedName>
    <definedName name="F_07_180">NA()</definedName>
    <definedName name="F_07_210" localSheetId="5">NA()</definedName>
    <definedName name="F_07_210" localSheetId="7">NA()</definedName>
    <definedName name="F_07_210">NA()</definedName>
    <definedName name="F_07_240" localSheetId="5">NA()</definedName>
    <definedName name="F_07_240" localSheetId="7">NA()</definedName>
    <definedName name="F_07_240">NA()</definedName>
    <definedName name="F_07_270" localSheetId="5">NA()</definedName>
    <definedName name="F_07_270" localSheetId="7">NA()</definedName>
    <definedName name="F_07_270">NA()</definedName>
    <definedName name="F_07_30" localSheetId="5">NA()</definedName>
    <definedName name="F_07_30" localSheetId="7">NA()</definedName>
    <definedName name="F_07_30">NA()</definedName>
    <definedName name="F_07_300" localSheetId="5">NA()</definedName>
    <definedName name="F_07_300" localSheetId="7">NA()</definedName>
    <definedName name="F_07_300">NA()</definedName>
    <definedName name="F_07_330" localSheetId="5">NA()</definedName>
    <definedName name="F_07_330" localSheetId="7">NA()</definedName>
    <definedName name="F_07_330">NA()</definedName>
    <definedName name="F_07_360" localSheetId="5">NA()</definedName>
    <definedName name="F_07_360" localSheetId="7">NA()</definedName>
    <definedName name="F_07_360">NA()</definedName>
    <definedName name="F_07_390" localSheetId="5">NA()</definedName>
    <definedName name="F_07_390" localSheetId="7">NA()</definedName>
    <definedName name="F_07_390">NA()</definedName>
    <definedName name="F_07_420" localSheetId="5">NA()</definedName>
    <definedName name="F_07_420" localSheetId="7">NA()</definedName>
    <definedName name="F_07_420">NA()</definedName>
    <definedName name="F_07_450" localSheetId="5">NA()</definedName>
    <definedName name="F_07_450" localSheetId="7">NA()</definedName>
    <definedName name="F_07_450">NA()</definedName>
    <definedName name="F_07_480" localSheetId="5">NA()</definedName>
    <definedName name="F_07_480" localSheetId="7">NA()</definedName>
    <definedName name="F_07_480">NA()</definedName>
    <definedName name="F_07_510" localSheetId="5">NA()</definedName>
    <definedName name="F_07_510" localSheetId="7">NA()</definedName>
    <definedName name="F_07_510">NA()</definedName>
    <definedName name="F_07_540" localSheetId="5">NA()</definedName>
    <definedName name="F_07_540" localSheetId="7">NA()</definedName>
    <definedName name="F_07_540">NA()</definedName>
    <definedName name="F_07_570" localSheetId="5">NA()</definedName>
    <definedName name="F_07_570" localSheetId="7">NA()</definedName>
    <definedName name="F_07_570">NA()</definedName>
    <definedName name="F_07_60" localSheetId="5">NA()</definedName>
    <definedName name="F_07_60" localSheetId="7">NA()</definedName>
    <definedName name="F_07_60">NA()</definedName>
    <definedName name="F_07_600" localSheetId="5">NA()</definedName>
    <definedName name="F_07_600" localSheetId="7">NA()</definedName>
    <definedName name="F_07_600">NA()</definedName>
    <definedName name="F_07_630" localSheetId="5">NA()</definedName>
    <definedName name="F_07_630" localSheetId="7">NA()</definedName>
    <definedName name="F_07_630">NA()</definedName>
    <definedName name="F_07_660" localSheetId="5">NA()</definedName>
    <definedName name="F_07_660" localSheetId="7">NA()</definedName>
    <definedName name="F_07_660">NA()</definedName>
    <definedName name="F_07_690" localSheetId="5">NA()</definedName>
    <definedName name="F_07_690" localSheetId="7">NA()</definedName>
    <definedName name="F_07_690">NA()</definedName>
    <definedName name="F_07_720" localSheetId="5">NA()</definedName>
    <definedName name="F_07_720" localSheetId="7">NA()</definedName>
    <definedName name="F_07_720">NA()</definedName>
    <definedName name="F_07_90" localSheetId="5">NA()</definedName>
    <definedName name="F_07_90" localSheetId="7">NA()</definedName>
    <definedName name="F_07_90">NA()</definedName>
    <definedName name="F_08_120" localSheetId="5">NA()</definedName>
    <definedName name="F_08_120" localSheetId="7">NA()</definedName>
    <definedName name="F_08_120">NA()</definedName>
    <definedName name="F_08_150" localSheetId="5">NA()</definedName>
    <definedName name="F_08_150" localSheetId="7">NA()</definedName>
    <definedName name="F_08_150">NA()</definedName>
    <definedName name="F_08_180" localSheetId="5">NA()</definedName>
    <definedName name="F_08_180" localSheetId="7">NA()</definedName>
    <definedName name="F_08_180">NA()</definedName>
    <definedName name="F_08_210" localSheetId="5">NA()</definedName>
    <definedName name="F_08_210" localSheetId="7">NA()</definedName>
    <definedName name="F_08_210">NA()</definedName>
    <definedName name="F_08_240" localSheetId="5">NA()</definedName>
    <definedName name="F_08_240" localSheetId="7">NA()</definedName>
    <definedName name="F_08_240">NA()</definedName>
    <definedName name="F_08_270" localSheetId="5">NA()</definedName>
    <definedName name="F_08_270" localSheetId="7">NA()</definedName>
    <definedName name="F_08_270">NA()</definedName>
    <definedName name="F_08_30" localSheetId="5">NA()</definedName>
    <definedName name="F_08_30" localSheetId="7">NA()</definedName>
    <definedName name="F_08_30">NA()</definedName>
    <definedName name="F_08_300" localSheetId="5">NA()</definedName>
    <definedName name="F_08_300" localSheetId="7">NA()</definedName>
    <definedName name="F_08_300">NA()</definedName>
    <definedName name="F_08_330" localSheetId="5">NA()</definedName>
    <definedName name="F_08_330" localSheetId="7">NA()</definedName>
    <definedName name="F_08_330">NA()</definedName>
    <definedName name="F_08_360" localSheetId="5">NA()</definedName>
    <definedName name="F_08_360" localSheetId="7">NA()</definedName>
    <definedName name="F_08_360">NA()</definedName>
    <definedName name="F_08_390" localSheetId="5">NA()</definedName>
    <definedName name="F_08_390" localSheetId="7">NA()</definedName>
    <definedName name="F_08_390">NA()</definedName>
    <definedName name="F_08_420" localSheetId="5">NA()</definedName>
    <definedName name="F_08_420" localSheetId="7">NA()</definedName>
    <definedName name="F_08_420">NA()</definedName>
    <definedName name="F_08_450" localSheetId="5">NA()</definedName>
    <definedName name="F_08_450" localSheetId="7">NA()</definedName>
    <definedName name="F_08_450">NA()</definedName>
    <definedName name="F_08_480" localSheetId="5">NA()</definedName>
    <definedName name="F_08_480" localSheetId="7">NA()</definedName>
    <definedName name="F_08_480">NA()</definedName>
    <definedName name="F_08_510" localSheetId="5">NA()</definedName>
    <definedName name="F_08_510" localSheetId="7">NA()</definedName>
    <definedName name="F_08_510">NA()</definedName>
    <definedName name="F_08_540" localSheetId="5">NA()</definedName>
    <definedName name="F_08_540" localSheetId="7">NA()</definedName>
    <definedName name="F_08_540">NA()</definedName>
    <definedName name="F_08_570" localSheetId="5">NA()</definedName>
    <definedName name="F_08_570" localSheetId="7">NA()</definedName>
    <definedName name="F_08_570">NA()</definedName>
    <definedName name="F_08_60" localSheetId="5">NA()</definedName>
    <definedName name="F_08_60" localSheetId="7">NA()</definedName>
    <definedName name="F_08_60">NA()</definedName>
    <definedName name="F_08_600" localSheetId="5">NA()</definedName>
    <definedName name="F_08_600" localSheetId="7">NA()</definedName>
    <definedName name="F_08_600">NA()</definedName>
    <definedName name="F_08_630" localSheetId="5">NA()</definedName>
    <definedName name="F_08_630" localSheetId="7">NA()</definedName>
    <definedName name="F_08_630">NA()</definedName>
    <definedName name="F_08_660" localSheetId="5">NA()</definedName>
    <definedName name="F_08_660" localSheetId="7">NA()</definedName>
    <definedName name="F_08_660">NA()</definedName>
    <definedName name="F_08_690" localSheetId="5">NA()</definedName>
    <definedName name="F_08_690" localSheetId="7">NA()</definedName>
    <definedName name="F_08_690">NA()</definedName>
    <definedName name="F_08_720" localSheetId="5">NA()</definedName>
    <definedName name="F_08_720" localSheetId="7">NA()</definedName>
    <definedName name="F_08_720">NA()</definedName>
    <definedName name="F_08_90" localSheetId="5">NA()</definedName>
    <definedName name="F_08_90" localSheetId="7">NA()</definedName>
    <definedName name="F_08_90">NA()</definedName>
    <definedName name="F_09_120" localSheetId="5">NA()</definedName>
    <definedName name="F_09_120" localSheetId="7">NA()</definedName>
    <definedName name="F_09_120">NA()</definedName>
    <definedName name="F_09_150" localSheetId="5">NA()</definedName>
    <definedName name="F_09_150" localSheetId="7">NA()</definedName>
    <definedName name="F_09_150">NA()</definedName>
    <definedName name="F_09_180" localSheetId="5">NA()</definedName>
    <definedName name="F_09_180" localSheetId="7">NA()</definedName>
    <definedName name="F_09_180">NA()</definedName>
    <definedName name="F_09_210" localSheetId="5">NA()</definedName>
    <definedName name="F_09_210" localSheetId="7">NA()</definedName>
    <definedName name="F_09_210">NA()</definedName>
    <definedName name="F_09_240" localSheetId="5">NA()</definedName>
    <definedName name="F_09_240" localSheetId="7">NA()</definedName>
    <definedName name="F_09_240">NA()</definedName>
    <definedName name="F_09_270" localSheetId="5">NA()</definedName>
    <definedName name="F_09_270" localSheetId="7">NA()</definedName>
    <definedName name="F_09_270">NA()</definedName>
    <definedName name="F_09_30" localSheetId="5">NA()</definedName>
    <definedName name="F_09_30" localSheetId="7">NA()</definedName>
    <definedName name="F_09_30">NA()</definedName>
    <definedName name="F_09_300" localSheetId="5">NA()</definedName>
    <definedName name="F_09_300" localSheetId="7">NA()</definedName>
    <definedName name="F_09_300">NA()</definedName>
    <definedName name="F_09_330" localSheetId="5">NA()</definedName>
    <definedName name="F_09_330" localSheetId="7">NA()</definedName>
    <definedName name="F_09_330">NA()</definedName>
    <definedName name="F_09_360" localSheetId="5">NA()</definedName>
    <definedName name="F_09_360" localSheetId="7">NA()</definedName>
    <definedName name="F_09_360">NA()</definedName>
    <definedName name="F_09_390" localSheetId="5">NA()</definedName>
    <definedName name="F_09_390" localSheetId="7">NA()</definedName>
    <definedName name="F_09_390">NA()</definedName>
    <definedName name="F_09_420" localSheetId="5">NA()</definedName>
    <definedName name="F_09_420" localSheetId="7">NA()</definedName>
    <definedName name="F_09_420">NA()</definedName>
    <definedName name="F_09_450" localSheetId="5">NA()</definedName>
    <definedName name="F_09_450" localSheetId="7">NA()</definedName>
    <definedName name="F_09_450">NA()</definedName>
    <definedName name="F_09_480" localSheetId="5">NA()</definedName>
    <definedName name="F_09_480" localSheetId="7">NA()</definedName>
    <definedName name="F_09_480">NA()</definedName>
    <definedName name="F_09_510" localSheetId="5">NA()</definedName>
    <definedName name="F_09_510" localSheetId="7">NA()</definedName>
    <definedName name="F_09_510">NA()</definedName>
    <definedName name="F_09_540" localSheetId="5">NA()</definedName>
    <definedName name="F_09_540" localSheetId="7">NA()</definedName>
    <definedName name="F_09_540">NA()</definedName>
    <definedName name="F_09_570" localSheetId="5">NA()</definedName>
    <definedName name="F_09_570" localSheetId="7">NA()</definedName>
    <definedName name="F_09_570">NA()</definedName>
    <definedName name="F_09_60" localSheetId="5">NA()</definedName>
    <definedName name="F_09_60" localSheetId="7">NA()</definedName>
    <definedName name="F_09_60">NA()</definedName>
    <definedName name="F_09_600" localSheetId="5">NA()</definedName>
    <definedName name="F_09_600" localSheetId="7">NA()</definedName>
    <definedName name="F_09_600">NA()</definedName>
    <definedName name="F_09_630" localSheetId="5">NA()</definedName>
    <definedName name="F_09_630" localSheetId="7">NA()</definedName>
    <definedName name="F_09_630">NA()</definedName>
    <definedName name="F_09_660" localSheetId="5">NA()</definedName>
    <definedName name="F_09_660" localSheetId="7">NA()</definedName>
    <definedName name="F_09_660">NA()</definedName>
    <definedName name="F_09_690" localSheetId="5">NA()</definedName>
    <definedName name="F_09_690" localSheetId="7">NA()</definedName>
    <definedName name="F_09_690">NA()</definedName>
    <definedName name="F_09_720" localSheetId="5">NA()</definedName>
    <definedName name="F_09_720" localSheetId="7">NA()</definedName>
    <definedName name="F_09_720">NA()</definedName>
    <definedName name="F_09_90" localSheetId="5">NA()</definedName>
    <definedName name="F_09_90" localSheetId="7">NA()</definedName>
    <definedName name="F_09_90">NA()</definedName>
    <definedName name="F_10_120" localSheetId="5">NA()</definedName>
    <definedName name="F_10_120" localSheetId="7">NA()</definedName>
    <definedName name="F_10_120">NA()</definedName>
    <definedName name="F_10_150" localSheetId="5">NA()</definedName>
    <definedName name="F_10_150" localSheetId="7">NA()</definedName>
    <definedName name="F_10_150">NA()</definedName>
    <definedName name="F_10_180" localSheetId="5">NA()</definedName>
    <definedName name="F_10_180" localSheetId="7">NA()</definedName>
    <definedName name="F_10_180">NA()</definedName>
    <definedName name="F_10_210" localSheetId="5">NA()</definedName>
    <definedName name="F_10_210" localSheetId="7">NA()</definedName>
    <definedName name="F_10_210">NA()</definedName>
    <definedName name="F_10_240" localSheetId="5">NA()</definedName>
    <definedName name="F_10_240" localSheetId="7">NA()</definedName>
    <definedName name="F_10_240">NA()</definedName>
    <definedName name="F_10_270" localSheetId="5">NA()</definedName>
    <definedName name="F_10_270" localSheetId="7">NA()</definedName>
    <definedName name="F_10_270">NA()</definedName>
    <definedName name="F_10_30" localSheetId="5">NA()</definedName>
    <definedName name="F_10_30" localSheetId="7">NA()</definedName>
    <definedName name="F_10_30">NA()</definedName>
    <definedName name="F_10_300" localSheetId="5">NA()</definedName>
    <definedName name="F_10_300" localSheetId="7">NA()</definedName>
    <definedName name="F_10_300">NA()</definedName>
    <definedName name="F_10_330" localSheetId="5">NA()</definedName>
    <definedName name="F_10_330" localSheetId="7">NA()</definedName>
    <definedName name="F_10_330">NA()</definedName>
    <definedName name="F_10_360" localSheetId="5">NA()</definedName>
    <definedName name="F_10_360" localSheetId="7">NA()</definedName>
    <definedName name="F_10_360">NA()</definedName>
    <definedName name="F_10_390" localSheetId="5">NA()</definedName>
    <definedName name="F_10_390" localSheetId="7">NA()</definedName>
    <definedName name="F_10_390">NA()</definedName>
    <definedName name="F_10_420" localSheetId="5">NA()</definedName>
    <definedName name="F_10_420" localSheetId="7">NA()</definedName>
    <definedName name="F_10_420">NA()</definedName>
    <definedName name="F_10_450" localSheetId="5">NA()</definedName>
    <definedName name="F_10_450" localSheetId="7">NA()</definedName>
    <definedName name="F_10_450">NA()</definedName>
    <definedName name="F_10_480" localSheetId="5">NA()</definedName>
    <definedName name="F_10_480" localSheetId="7">NA()</definedName>
    <definedName name="F_10_480">NA()</definedName>
    <definedName name="F_10_510" localSheetId="5">NA()</definedName>
    <definedName name="F_10_510" localSheetId="7">NA()</definedName>
    <definedName name="F_10_510">NA()</definedName>
    <definedName name="F_10_540" localSheetId="5">NA()</definedName>
    <definedName name="F_10_540" localSheetId="7">NA()</definedName>
    <definedName name="F_10_540">NA()</definedName>
    <definedName name="F_10_570" localSheetId="5">NA()</definedName>
    <definedName name="F_10_570" localSheetId="7">NA()</definedName>
    <definedName name="F_10_570">NA()</definedName>
    <definedName name="F_10_60" localSheetId="5">NA()</definedName>
    <definedName name="F_10_60" localSheetId="7">NA()</definedName>
    <definedName name="F_10_60">NA()</definedName>
    <definedName name="F_10_600" localSheetId="5">NA()</definedName>
    <definedName name="F_10_600" localSheetId="7">NA()</definedName>
    <definedName name="F_10_600">NA()</definedName>
    <definedName name="F_10_630" localSheetId="5">NA()</definedName>
    <definedName name="F_10_630" localSheetId="7">NA()</definedName>
    <definedName name="F_10_630">NA()</definedName>
    <definedName name="F_10_660" localSheetId="5">NA()</definedName>
    <definedName name="F_10_660" localSheetId="7">NA()</definedName>
    <definedName name="F_10_660">NA()</definedName>
    <definedName name="F_10_690" localSheetId="5">NA()</definedName>
    <definedName name="F_10_690" localSheetId="7">NA()</definedName>
    <definedName name="F_10_690">NA()</definedName>
    <definedName name="F_10_720" localSheetId="5">NA()</definedName>
    <definedName name="F_10_720" localSheetId="7">NA()</definedName>
    <definedName name="F_10_720">NA()</definedName>
    <definedName name="F_10_90" localSheetId="5">NA()</definedName>
    <definedName name="F_10_90" localSheetId="7">NA()</definedName>
    <definedName name="F_10_90">NA()</definedName>
    <definedName name="F_11_120" localSheetId="5">NA()</definedName>
    <definedName name="F_11_120" localSheetId="7">NA()</definedName>
    <definedName name="F_11_120">NA()</definedName>
    <definedName name="F_11_150" localSheetId="5">NA()</definedName>
    <definedName name="F_11_150" localSheetId="7">NA()</definedName>
    <definedName name="F_11_150">NA()</definedName>
    <definedName name="F_11_180" localSheetId="5">NA()</definedName>
    <definedName name="F_11_180" localSheetId="7">NA()</definedName>
    <definedName name="F_11_180">NA()</definedName>
    <definedName name="F_11_210" localSheetId="5">NA()</definedName>
    <definedName name="F_11_210" localSheetId="7">NA()</definedName>
    <definedName name="F_11_210">NA()</definedName>
    <definedName name="F_11_240" localSheetId="5">NA()</definedName>
    <definedName name="F_11_240" localSheetId="7">NA()</definedName>
    <definedName name="F_11_240">NA()</definedName>
    <definedName name="F_11_270" localSheetId="5">NA()</definedName>
    <definedName name="F_11_270" localSheetId="7">NA()</definedName>
    <definedName name="F_11_270">NA()</definedName>
    <definedName name="F_11_30" localSheetId="5">NA()</definedName>
    <definedName name="F_11_30" localSheetId="7">NA()</definedName>
    <definedName name="F_11_30">NA()</definedName>
    <definedName name="F_11_300" localSheetId="5">NA()</definedName>
    <definedName name="F_11_300" localSheetId="7">NA()</definedName>
    <definedName name="F_11_300">NA()</definedName>
    <definedName name="F_11_330" localSheetId="5">NA()</definedName>
    <definedName name="F_11_330" localSheetId="7">NA()</definedName>
    <definedName name="F_11_330">NA()</definedName>
    <definedName name="F_11_360" localSheetId="5">NA()</definedName>
    <definedName name="F_11_360" localSheetId="7">NA()</definedName>
    <definedName name="F_11_360">NA()</definedName>
    <definedName name="F_11_390" localSheetId="5">NA()</definedName>
    <definedName name="F_11_390" localSheetId="7">NA()</definedName>
    <definedName name="F_11_390">NA()</definedName>
    <definedName name="F_11_420" localSheetId="5">NA()</definedName>
    <definedName name="F_11_420" localSheetId="7">NA()</definedName>
    <definedName name="F_11_420">NA()</definedName>
    <definedName name="F_11_450" localSheetId="5">NA()</definedName>
    <definedName name="F_11_450" localSheetId="7">NA()</definedName>
    <definedName name="F_11_450">NA()</definedName>
    <definedName name="F_11_480" localSheetId="5">NA()</definedName>
    <definedName name="F_11_480" localSheetId="7">NA()</definedName>
    <definedName name="F_11_480">NA()</definedName>
    <definedName name="F_11_510" localSheetId="5">NA()</definedName>
    <definedName name="F_11_510" localSheetId="7">NA()</definedName>
    <definedName name="F_11_510">NA()</definedName>
    <definedName name="F_11_540" localSheetId="5">NA()</definedName>
    <definedName name="F_11_540" localSheetId="7">NA()</definedName>
    <definedName name="F_11_540">NA()</definedName>
    <definedName name="F_11_570" localSheetId="5">NA()</definedName>
    <definedName name="F_11_570" localSheetId="7">NA()</definedName>
    <definedName name="F_11_570">NA()</definedName>
    <definedName name="F_11_60" localSheetId="5">NA()</definedName>
    <definedName name="F_11_60" localSheetId="7">NA()</definedName>
    <definedName name="F_11_60">NA()</definedName>
    <definedName name="F_11_600" localSheetId="5">NA()</definedName>
    <definedName name="F_11_600" localSheetId="7">NA()</definedName>
    <definedName name="F_11_600">NA()</definedName>
    <definedName name="F_11_630" localSheetId="5">NA()</definedName>
    <definedName name="F_11_630" localSheetId="7">NA()</definedName>
    <definedName name="F_11_630">NA()</definedName>
    <definedName name="F_11_660" localSheetId="5">NA()</definedName>
    <definedName name="F_11_660" localSheetId="7">NA()</definedName>
    <definedName name="F_11_660">NA()</definedName>
    <definedName name="F_11_690" localSheetId="5">NA()</definedName>
    <definedName name="F_11_690" localSheetId="7">NA()</definedName>
    <definedName name="F_11_690">NA()</definedName>
    <definedName name="F_11_720" localSheetId="5">NA()</definedName>
    <definedName name="F_11_720" localSheetId="7">NA()</definedName>
    <definedName name="F_11_720">NA()</definedName>
    <definedName name="F_11_90" localSheetId="5">NA()</definedName>
    <definedName name="F_11_90" localSheetId="7">NA()</definedName>
    <definedName name="F_11_90">NA()</definedName>
    <definedName name="F_12_120" localSheetId="5">NA()</definedName>
    <definedName name="F_12_120" localSheetId="7">NA()</definedName>
    <definedName name="F_12_120">NA()</definedName>
    <definedName name="F_12_150" localSheetId="5">NA()</definedName>
    <definedName name="F_12_150" localSheetId="7">NA()</definedName>
    <definedName name="F_12_150">NA()</definedName>
    <definedName name="F_12_180" localSheetId="5">NA()</definedName>
    <definedName name="F_12_180" localSheetId="7">NA()</definedName>
    <definedName name="F_12_180">NA()</definedName>
    <definedName name="F_12_210" localSheetId="5">NA()</definedName>
    <definedName name="F_12_210" localSheetId="7">NA()</definedName>
    <definedName name="F_12_210">NA()</definedName>
    <definedName name="F_12_240" localSheetId="5">NA()</definedName>
    <definedName name="F_12_240" localSheetId="7">NA()</definedName>
    <definedName name="F_12_240">NA()</definedName>
    <definedName name="F_12_270" localSheetId="5">NA()</definedName>
    <definedName name="F_12_270" localSheetId="7">NA()</definedName>
    <definedName name="F_12_270">NA()</definedName>
    <definedName name="F_12_30" localSheetId="5">NA()</definedName>
    <definedName name="F_12_30" localSheetId="7">NA()</definedName>
    <definedName name="F_12_30">NA()</definedName>
    <definedName name="F_12_300" localSheetId="5">NA()</definedName>
    <definedName name="F_12_300" localSheetId="7">NA()</definedName>
    <definedName name="F_12_300">NA()</definedName>
    <definedName name="F_12_330" localSheetId="5">NA()</definedName>
    <definedName name="F_12_330" localSheetId="7">NA()</definedName>
    <definedName name="F_12_330">NA()</definedName>
    <definedName name="F_12_360" localSheetId="5">NA()</definedName>
    <definedName name="F_12_360" localSheetId="7">NA()</definedName>
    <definedName name="F_12_360">NA()</definedName>
    <definedName name="F_12_390" localSheetId="5">NA()</definedName>
    <definedName name="F_12_390" localSheetId="7">NA()</definedName>
    <definedName name="F_12_390">NA()</definedName>
    <definedName name="F_12_420" localSheetId="5">NA()</definedName>
    <definedName name="F_12_420" localSheetId="7">NA()</definedName>
    <definedName name="F_12_420">NA()</definedName>
    <definedName name="F_12_450" localSheetId="5">NA()</definedName>
    <definedName name="F_12_450" localSheetId="7">NA()</definedName>
    <definedName name="F_12_450">NA()</definedName>
    <definedName name="F_12_480" localSheetId="5">NA()</definedName>
    <definedName name="F_12_480" localSheetId="7">NA()</definedName>
    <definedName name="F_12_480">NA()</definedName>
    <definedName name="F_12_510" localSheetId="5">NA()</definedName>
    <definedName name="F_12_510" localSheetId="7">NA()</definedName>
    <definedName name="F_12_510">NA()</definedName>
    <definedName name="F_12_540" localSheetId="5">NA()</definedName>
    <definedName name="F_12_540" localSheetId="7">NA()</definedName>
    <definedName name="F_12_540">NA()</definedName>
    <definedName name="F_12_570" localSheetId="5">NA()</definedName>
    <definedName name="F_12_570" localSheetId="7">NA()</definedName>
    <definedName name="F_12_570">NA()</definedName>
    <definedName name="F_12_60" localSheetId="5">NA()</definedName>
    <definedName name="F_12_60" localSheetId="7">NA()</definedName>
    <definedName name="F_12_60">NA()</definedName>
    <definedName name="F_12_600" localSheetId="5">NA()</definedName>
    <definedName name="F_12_600" localSheetId="7">NA()</definedName>
    <definedName name="F_12_600">NA()</definedName>
    <definedName name="F_12_630" localSheetId="5">NA()</definedName>
    <definedName name="F_12_630" localSheetId="7">NA()</definedName>
    <definedName name="F_12_630">NA()</definedName>
    <definedName name="F_12_660" localSheetId="5">NA()</definedName>
    <definedName name="F_12_660" localSheetId="7">NA()</definedName>
    <definedName name="F_12_660">NA()</definedName>
    <definedName name="F_12_690" localSheetId="5">NA()</definedName>
    <definedName name="F_12_690" localSheetId="7">NA()</definedName>
    <definedName name="F_12_690">NA()</definedName>
    <definedName name="F_12_720" localSheetId="5">NA()</definedName>
    <definedName name="F_12_720" localSheetId="7">NA()</definedName>
    <definedName name="F_12_720">NA()</definedName>
    <definedName name="F_12_90" localSheetId="5">NA()</definedName>
    <definedName name="F_12_90" localSheetId="7">NA()</definedName>
    <definedName name="F_12_90">NA()</definedName>
    <definedName name="F_13_120" localSheetId="5">NA()</definedName>
    <definedName name="F_13_120" localSheetId="7">NA()</definedName>
    <definedName name="F_13_120">NA()</definedName>
    <definedName name="F_13_150" localSheetId="5">NA()</definedName>
    <definedName name="F_13_150" localSheetId="7">NA()</definedName>
    <definedName name="F_13_150">NA()</definedName>
    <definedName name="F_13_180" localSheetId="5">NA()</definedName>
    <definedName name="F_13_180" localSheetId="7">NA()</definedName>
    <definedName name="F_13_180">NA()</definedName>
    <definedName name="F_13_210" localSheetId="5">NA()</definedName>
    <definedName name="F_13_210" localSheetId="7">NA()</definedName>
    <definedName name="F_13_210">NA()</definedName>
    <definedName name="F_13_240" localSheetId="5">NA()</definedName>
    <definedName name="F_13_240" localSheetId="7">NA()</definedName>
    <definedName name="F_13_240">NA()</definedName>
    <definedName name="F_13_270" localSheetId="5">NA()</definedName>
    <definedName name="F_13_270" localSheetId="7">NA()</definedName>
    <definedName name="F_13_270">NA()</definedName>
    <definedName name="F_13_30" localSheetId="5">NA()</definedName>
    <definedName name="F_13_30" localSheetId="7">NA()</definedName>
    <definedName name="F_13_30">NA()</definedName>
    <definedName name="F_13_300" localSheetId="5">NA()</definedName>
    <definedName name="F_13_300" localSheetId="7">NA()</definedName>
    <definedName name="F_13_300">NA()</definedName>
    <definedName name="F_13_330" localSheetId="5">NA()</definedName>
    <definedName name="F_13_330" localSheetId="7">NA()</definedName>
    <definedName name="F_13_330">NA()</definedName>
    <definedName name="F_13_360" localSheetId="5">NA()</definedName>
    <definedName name="F_13_360" localSheetId="7">NA()</definedName>
    <definedName name="F_13_360">NA()</definedName>
    <definedName name="F_13_390" localSheetId="5">NA()</definedName>
    <definedName name="F_13_390" localSheetId="7">NA()</definedName>
    <definedName name="F_13_390">NA()</definedName>
    <definedName name="F_13_420" localSheetId="5">NA()</definedName>
    <definedName name="F_13_420" localSheetId="7">NA()</definedName>
    <definedName name="F_13_420">NA()</definedName>
    <definedName name="F_13_450" localSheetId="5">NA()</definedName>
    <definedName name="F_13_450" localSheetId="7">NA()</definedName>
    <definedName name="F_13_450">NA()</definedName>
    <definedName name="F_13_480" localSheetId="5">NA()</definedName>
    <definedName name="F_13_480" localSheetId="7">NA()</definedName>
    <definedName name="F_13_480">NA()</definedName>
    <definedName name="F_13_510" localSheetId="5">NA()</definedName>
    <definedName name="F_13_510" localSheetId="7">NA()</definedName>
    <definedName name="F_13_510">NA()</definedName>
    <definedName name="F_13_540" localSheetId="5">NA()</definedName>
    <definedName name="F_13_540" localSheetId="7">NA()</definedName>
    <definedName name="F_13_540">NA()</definedName>
    <definedName name="F_13_570" localSheetId="5">NA()</definedName>
    <definedName name="F_13_570" localSheetId="7">NA()</definedName>
    <definedName name="F_13_570">NA()</definedName>
    <definedName name="F_13_60" localSheetId="5">NA()</definedName>
    <definedName name="F_13_60" localSheetId="7">NA()</definedName>
    <definedName name="F_13_60">NA()</definedName>
    <definedName name="F_13_600" localSheetId="5">NA()</definedName>
    <definedName name="F_13_600" localSheetId="7">NA()</definedName>
    <definedName name="F_13_600">NA()</definedName>
    <definedName name="F_13_630" localSheetId="5">NA()</definedName>
    <definedName name="F_13_630" localSheetId="7">NA()</definedName>
    <definedName name="F_13_630">NA()</definedName>
    <definedName name="F_13_660" localSheetId="5">NA()</definedName>
    <definedName name="F_13_660" localSheetId="7">NA()</definedName>
    <definedName name="F_13_660">NA()</definedName>
    <definedName name="F_13_690" localSheetId="5">NA()</definedName>
    <definedName name="F_13_690" localSheetId="7">NA()</definedName>
    <definedName name="F_13_690">NA()</definedName>
    <definedName name="F_13_720" localSheetId="5">NA()</definedName>
    <definedName name="F_13_720" localSheetId="7">NA()</definedName>
    <definedName name="F_13_720">NA()</definedName>
    <definedName name="F_13_90" localSheetId="5">NA()</definedName>
    <definedName name="F_13_90" localSheetId="7">NA()</definedName>
    <definedName name="F_13_90">NA()</definedName>
    <definedName name="F_14_120" localSheetId="5">NA()</definedName>
    <definedName name="F_14_120" localSheetId="7">NA()</definedName>
    <definedName name="F_14_120">NA()</definedName>
    <definedName name="F_14_150" localSheetId="5">NA()</definedName>
    <definedName name="F_14_150" localSheetId="7">NA()</definedName>
    <definedName name="F_14_150">NA()</definedName>
    <definedName name="F_14_180" localSheetId="5">NA()</definedName>
    <definedName name="F_14_180" localSheetId="7">NA()</definedName>
    <definedName name="F_14_180">NA()</definedName>
    <definedName name="F_14_210" localSheetId="5">NA()</definedName>
    <definedName name="F_14_210" localSheetId="7">NA()</definedName>
    <definedName name="F_14_210">NA()</definedName>
    <definedName name="F_14_240" localSheetId="5">NA()</definedName>
    <definedName name="F_14_240" localSheetId="7">NA()</definedName>
    <definedName name="F_14_240">NA()</definedName>
    <definedName name="F_14_270" localSheetId="5">NA()</definedName>
    <definedName name="F_14_270" localSheetId="7">NA()</definedName>
    <definedName name="F_14_270">NA()</definedName>
    <definedName name="F_14_30" localSheetId="5">NA()</definedName>
    <definedName name="F_14_30" localSheetId="7">NA()</definedName>
    <definedName name="F_14_30">NA()</definedName>
    <definedName name="F_14_300" localSheetId="5">NA()</definedName>
    <definedName name="F_14_300" localSheetId="7">NA()</definedName>
    <definedName name="F_14_300">NA()</definedName>
    <definedName name="F_14_330" localSheetId="5">NA()</definedName>
    <definedName name="F_14_330" localSheetId="7">NA()</definedName>
    <definedName name="F_14_330">NA()</definedName>
    <definedName name="F_14_360" localSheetId="5">NA()</definedName>
    <definedName name="F_14_360" localSheetId="7">NA()</definedName>
    <definedName name="F_14_360">NA()</definedName>
    <definedName name="F_14_390" localSheetId="5">NA()</definedName>
    <definedName name="F_14_390" localSheetId="7">NA()</definedName>
    <definedName name="F_14_390">NA()</definedName>
    <definedName name="F_14_420" localSheetId="5">NA()</definedName>
    <definedName name="F_14_420" localSheetId="7">NA()</definedName>
    <definedName name="F_14_420">NA()</definedName>
    <definedName name="F_14_450" localSheetId="5">NA()</definedName>
    <definedName name="F_14_450" localSheetId="7">NA()</definedName>
    <definedName name="F_14_450">NA()</definedName>
    <definedName name="F_14_480" localSheetId="5">NA()</definedName>
    <definedName name="F_14_480" localSheetId="7">NA()</definedName>
    <definedName name="F_14_480">NA()</definedName>
    <definedName name="F_14_510" localSheetId="5">NA()</definedName>
    <definedName name="F_14_510" localSheetId="7">NA()</definedName>
    <definedName name="F_14_510">NA()</definedName>
    <definedName name="F_14_540" localSheetId="5">NA()</definedName>
    <definedName name="F_14_540" localSheetId="7">NA()</definedName>
    <definedName name="F_14_540">NA()</definedName>
    <definedName name="F_14_570" localSheetId="5">NA()</definedName>
    <definedName name="F_14_570" localSheetId="7">NA()</definedName>
    <definedName name="F_14_570">NA()</definedName>
    <definedName name="F_14_60" localSheetId="5">NA()</definedName>
    <definedName name="F_14_60" localSheetId="7">NA()</definedName>
    <definedName name="F_14_60">NA()</definedName>
    <definedName name="F_14_600" localSheetId="5">NA()</definedName>
    <definedName name="F_14_600" localSheetId="7">NA()</definedName>
    <definedName name="F_14_600">NA()</definedName>
    <definedName name="F_14_630" localSheetId="5">NA()</definedName>
    <definedName name="F_14_630" localSheetId="7">NA()</definedName>
    <definedName name="F_14_630">NA()</definedName>
    <definedName name="F_14_660" localSheetId="5">NA()</definedName>
    <definedName name="F_14_660" localSheetId="7">NA()</definedName>
    <definedName name="F_14_660">NA()</definedName>
    <definedName name="F_14_690" localSheetId="5">NA()</definedName>
    <definedName name="F_14_690" localSheetId="7">NA()</definedName>
    <definedName name="F_14_690">NA()</definedName>
    <definedName name="F_14_720" localSheetId="5">NA()</definedName>
    <definedName name="F_14_720" localSheetId="7">NA()</definedName>
    <definedName name="F_14_720">NA()</definedName>
    <definedName name="F_14_90" localSheetId="5">NA()</definedName>
    <definedName name="F_14_90" localSheetId="7">NA()</definedName>
    <definedName name="F_14_90">NA()</definedName>
    <definedName name="F_15_120" localSheetId="5">NA()</definedName>
    <definedName name="F_15_120" localSheetId="7">NA()</definedName>
    <definedName name="F_15_120">NA()</definedName>
    <definedName name="F_15_150" localSheetId="5">NA()</definedName>
    <definedName name="F_15_150" localSheetId="7">NA()</definedName>
    <definedName name="F_15_150">NA()</definedName>
    <definedName name="F_15_180" localSheetId="5">NA()</definedName>
    <definedName name="F_15_180" localSheetId="7">NA()</definedName>
    <definedName name="F_15_180">NA()</definedName>
    <definedName name="F_15_210" localSheetId="5">NA()</definedName>
    <definedName name="F_15_210" localSheetId="7">NA()</definedName>
    <definedName name="F_15_210">NA()</definedName>
    <definedName name="F_15_240" localSheetId="5">NA()</definedName>
    <definedName name="F_15_240" localSheetId="7">NA()</definedName>
    <definedName name="F_15_240">NA()</definedName>
    <definedName name="F_15_270" localSheetId="5">NA()</definedName>
    <definedName name="F_15_270" localSheetId="7">NA()</definedName>
    <definedName name="F_15_270">NA()</definedName>
    <definedName name="F_15_30" localSheetId="5">NA()</definedName>
    <definedName name="F_15_30" localSheetId="7">NA()</definedName>
    <definedName name="F_15_30">NA()</definedName>
    <definedName name="F_15_300" localSheetId="5">NA()</definedName>
    <definedName name="F_15_300" localSheetId="7">NA()</definedName>
    <definedName name="F_15_300">NA()</definedName>
    <definedName name="F_15_330" localSheetId="5">NA()</definedName>
    <definedName name="F_15_330" localSheetId="7">NA()</definedName>
    <definedName name="F_15_330">NA()</definedName>
    <definedName name="F_15_360" localSheetId="5">NA()</definedName>
    <definedName name="F_15_360" localSheetId="7">NA()</definedName>
    <definedName name="F_15_360">NA()</definedName>
    <definedName name="F_15_390" localSheetId="5">NA()</definedName>
    <definedName name="F_15_390" localSheetId="7">NA()</definedName>
    <definedName name="F_15_390">NA()</definedName>
    <definedName name="F_15_420" localSheetId="5">NA()</definedName>
    <definedName name="F_15_420" localSheetId="7">NA()</definedName>
    <definedName name="F_15_420">NA()</definedName>
    <definedName name="F_15_450" localSheetId="5">NA()</definedName>
    <definedName name="F_15_450" localSheetId="7">NA()</definedName>
    <definedName name="F_15_450">NA()</definedName>
    <definedName name="F_15_480" localSheetId="5">NA()</definedName>
    <definedName name="F_15_480" localSheetId="7">NA()</definedName>
    <definedName name="F_15_480">NA()</definedName>
    <definedName name="F_15_510" localSheetId="5">NA()</definedName>
    <definedName name="F_15_510" localSheetId="7">NA()</definedName>
    <definedName name="F_15_510">NA()</definedName>
    <definedName name="F_15_540" localSheetId="5">NA()</definedName>
    <definedName name="F_15_540" localSheetId="7">NA()</definedName>
    <definedName name="F_15_540">NA()</definedName>
    <definedName name="F_15_570" localSheetId="5">NA()</definedName>
    <definedName name="F_15_570" localSheetId="7">NA()</definedName>
    <definedName name="F_15_570">NA()</definedName>
    <definedName name="F_15_60" localSheetId="5">NA()</definedName>
    <definedName name="F_15_60" localSheetId="7">NA()</definedName>
    <definedName name="F_15_60">NA()</definedName>
    <definedName name="F_15_600" localSheetId="5">NA()</definedName>
    <definedName name="F_15_600" localSheetId="7">NA()</definedName>
    <definedName name="F_15_600">NA()</definedName>
    <definedName name="F_15_630" localSheetId="5">NA()</definedName>
    <definedName name="F_15_630" localSheetId="7">NA()</definedName>
    <definedName name="F_15_630">NA()</definedName>
    <definedName name="F_15_660" localSheetId="5">NA()</definedName>
    <definedName name="F_15_660" localSheetId="7">NA()</definedName>
    <definedName name="F_15_660">NA()</definedName>
    <definedName name="F_15_690" localSheetId="5">NA()</definedName>
    <definedName name="F_15_690" localSheetId="7">NA()</definedName>
    <definedName name="F_15_690">NA()</definedName>
    <definedName name="F_15_720" localSheetId="5">NA()</definedName>
    <definedName name="F_15_720" localSheetId="7">NA()</definedName>
    <definedName name="F_15_720">NA()</definedName>
    <definedName name="F_15_90" localSheetId="5">NA()</definedName>
    <definedName name="F_15_90" localSheetId="7">NA()</definedName>
    <definedName name="F_15_90">NA()</definedName>
    <definedName name="F_16_120" localSheetId="5">NA()</definedName>
    <definedName name="F_16_120" localSheetId="7">NA()</definedName>
    <definedName name="F_16_120">NA()</definedName>
    <definedName name="F_16_150" localSheetId="5">NA()</definedName>
    <definedName name="F_16_150" localSheetId="7">NA()</definedName>
    <definedName name="F_16_150">NA()</definedName>
    <definedName name="F_16_180" localSheetId="5">NA()</definedName>
    <definedName name="F_16_180" localSheetId="7">NA()</definedName>
    <definedName name="F_16_180">NA()</definedName>
    <definedName name="F_16_210" localSheetId="5">NA()</definedName>
    <definedName name="F_16_210" localSheetId="7">NA()</definedName>
    <definedName name="F_16_210">NA()</definedName>
    <definedName name="F_16_240" localSheetId="5">NA()</definedName>
    <definedName name="F_16_240" localSheetId="7">NA()</definedName>
    <definedName name="F_16_240">NA()</definedName>
    <definedName name="F_16_270" localSheetId="5">NA()</definedName>
    <definedName name="F_16_270" localSheetId="7">NA()</definedName>
    <definedName name="F_16_270">NA()</definedName>
    <definedName name="F_16_30" localSheetId="5">NA()</definedName>
    <definedName name="F_16_30" localSheetId="7">NA()</definedName>
    <definedName name="F_16_30">NA()</definedName>
    <definedName name="F_16_300" localSheetId="5">NA()</definedName>
    <definedName name="F_16_300" localSheetId="7">NA()</definedName>
    <definedName name="F_16_300">NA()</definedName>
    <definedName name="F_16_330" localSheetId="5">NA()</definedName>
    <definedName name="F_16_330" localSheetId="7">NA()</definedName>
    <definedName name="F_16_330">NA()</definedName>
    <definedName name="F_16_360" localSheetId="5">NA()</definedName>
    <definedName name="F_16_360" localSheetId="7">NA()</definedName>
    <definedName name="F_16_360">NA()</definedName>
    <definedName name="F_16_390" localSheetId="5">NA()</definedName>
    <definedName name="F_16_390" localSheetId="7">NA()</definedName>
    <definedName name="F_16_390">NA()</definedName>
    <definedName name="F_16_420" localSheetId="5">NA()</definedName>
    <definedName name="F_16_420" localSheetId="7">NA()</definedName>
    <definedName name="F_16_420">NA()</definedName>
    <definedName name="F_16_450" localSheetId="5">NA()</definedName>
    <definedName name="F_16_450" localSheetId="7">NA()</definedName>
    <definedName name="F_16_450">NA()</definedName>
    <definedName name="F_16_480" localSheetId="5">NA()</definedName>
    <definedName name="F_16_480" localSheetId="7">NA()</definedName>
    <definedName name="F_16_480">NA()</definedName>
    <definedName name="F_16_510" localSheetId="5">NA()</definedName>
    <definedName name="F_16_510" localSheetId="7">NA()</definedName>
    <definedName name="F_16_510">NA()</definedName>
    <definedName name="F_16_540" localSheetId="5">NA()</definedName>
    <definedName name="F_16_540" localSheetId="7">NA()</definedName>
    <definedName name="F_16_540">NA()</definedName>
    <definedName name="F_16_570" localSheetId="5">NA()</definedName>
    <definedName name="F_16_570" localSheetId="7">NA()</definedName>
    <definedName name="F_16_570">NA()</definedName>
    <definedName name="F_16_60" localSheetId="5">NA()</definedName>
    <definedName name="F_16_60" localSheetId="7">NA()</definedName>
    <definedName name="F_16_60">NA()</definedName>
    <definedName name="F_16_600" localSheetId="5">NA()</definedName>
    <definedName name="F_16_600" localSheetId="7">NA()</definedName>
    <definedName name="F_16_600">NA()</definedName>
    <definedName name="F_16_630" localSheetId="5">NA()</definedName>
    <definedName name="F_16_630" localSheetId="7">NA()</definedName>
    <definedName name="F_16_630">NA()</definedName>
    <definedName name="F_16_660" localSheetId="5">NA()</definedName>
    <definedName name="F_16_660" localSheetId="7">NA()</definedName>
    <definedName name="F_16_660">NA()</definedName>
    <definedName name="F_16_690" localSheetId="5">NA()</definedName>
    <definedName name="F_16_690" localSheetId="7">NA()</definedName>
    <definedName name="F_16_690">NA()</definedName>
    <definedName name="F_16_720" localSheetId="5">NA()</definedName>
    <definedName name="F_16_720" localSheetId="7">NA()</definedName>
    <definedName name="F_16_720">NA()</definedName>
    <definedName name="F_16_90" localSheetId="5">NA()</definedName>
    <definedName name="F_16_90" localSheetId="7">NA()</definedName>
    <definedName name="F_16_90">NA()</definedName>
    <definedName name="F_17_120" localSheetId="5">NA()</definedName>
    <definedName name="F_17_120" localSheetId="7">NA()</definedName>
    <definedName name="F_17_120">NA()</definedName>
    <definedName name="F_17_150" localSheetId="5">NA()</definedName>
    <definedName name="F_17_150" localSheetId="7">NA()</definedName>
    <definedName name="F_17_150">NA()</definedName>
    <definedName name="F_17_180" localSheetId="5">NA()</definedName>
    <definedName name="F_17_180" localSheetId="7">NA()</definedName>
    <definedName name="F_17_180">NA()</definedName>
    <definedName name="F_17_210" localSheetId="5">NA()</definedName>
    <definedName name="F_17_210" localSheetId="7">NA()</definedName>
    <definedName name="F_17_210">NA()</definedName>
    <definedName name="F_17_240" localSheetId="5">NA()</definedName>
    <definedName name="F_17_240" localSheetId="7">NA()</definedName>
    <definedName name="F_17_240">NA()</definedName>
    <definedName name="F_17_270" localSheetId="5">NA()</definedName>
    <definedName name="F_17_270" localSheetId="7">NA()</definedName>
    <definedName name="F_17_270">NA()</definedName>
    <definedName name="F_17_30" localSheetId="5">NA()</definedName>
    <definedName name="F_17_30" localSheetId="7">NA()</definedName>
    <definedName name="F_17_30">NA()</definedName>
    <definedName name="F_17_300" localSheetId="5">NA()</definedName>
    <definedName name="F_17_300" localSheetId="7">NA()</definedName>
    <definedName name="F_17_300">NA()</definedName>
    <definedName name="F_17_330" localSheetId="5">NA()</definedName>
    <definedName name="F_17_330" localSheetId="7">NA()</definedName>
    <definedName name="F_17_330">NA()</definedName>
    <definedName name="F_17_360" localSheetId="5">NA()</definedName>
    <definedName name="F_17_360" localSheetId="7">NA()</definedName>
    <definedName name="F_17_360">NA()</definedName>
    <definedName name="F_17_390" localSheetId="5">NA()</definedName>
    <definedName name="F_17_390" localSheetId="7">NA()</definedName>
    <definedName name="F_17_390">NA()</definedName>
    <definedName name="F_17_420" localSheetId="5">NA()</definedName>
    <definedName name="F_17_420" localSheetId="7">NA()</definedName>
    <definedName name="F_17_420">NA()</definedName>
    <definedName name="F_17_450" localSheetId="5">NA()</definedName>
    <definedName name="F_17_450" localSheetId="7">NA()</definedName>
    <definedName name="F_17_450">NA()</definedName>
    <definedName name="F_17_480" localSheetId="5">NA()</definedName>
    <definedName name="F_17_480" localSheetId="7">NA()</definedName>
    <definedName name="F_17_480">NA()</definedName>
    <definedName name="F_17_510" localSheetId="5">NA()</definedName>
    <definedName name="F_17_510" localSheetId="7">NA()</definedName>
    <definedName name="F_17_510">NA()</definedName>
    <definedName name="F_17_540" localSheetId="5">NA()</definedName>
    <definedName name="F_17_540" localSheetId="7">NA()</definedName>
    <definedName name="F_17_540">NA()</definedName>
    <definedName name="F_17_570" localSheetId="5">NA()</definedName>
    <definedName name="F_17_570" localSheetId="7">NA()</definedName>
    <definedName name="F_17_570">NA()</definedName>
    <definedName name="F_17_60" localSheetId="5">NA()</definedName>
    <definedName name="F_17_60" localSheetId="7">NA()</definedName>
    <definedName name="F_17_60">NA()</definedName>
    <definedName name="F_17_600" localSheetId="5">NA()</definedName>
    <definedName name="F_17_600" localSheetId="7">NA()</definedName>
    <definedName name="F_17_600">NA()</definedName>
    <definedName name="F_17_630" localSheetId="5">NA()</definedName>
    <definedName name="F_17_630" localSheetId="7">NA()</definedName>
    <definedName name="F_17_630">NA()</definedName>
    <definedName name="F_17_660" localSheetId="5">NA()</definedName>
    <definedName name="F_17_660" localSheetId="7">NA()</definedName>
    <definedName name="F_17_660">NA()</definedName>
    <definedName name="F_17_690" localSheetId="5">NA()</definedName>
    <definedName name="F_17_690" localSheetId="7">NA()</definedName>
    <definedName name="F_17_690">NA()</definedName>
    <definedName name="F_17_720" localSheetId="5">NA()</definedName>
    <definedName name="F_17_720" localSheetId="7">NA()</definedName>
    <definedName name="F_17_720">NA()</definedName>
    <definedName name="F_17_90" localSheetId="5">NA()</definedName>
    <definedName name="F_17_90" localSheetId="7">NA()</definedName>
    <definedName name="F_17_90">NA()</definedName>
    <definedName name="F_18_120" localSheetId="5">NA()</definedName>
    <definedName name="F_18_120" localSheetId="7">NA()</definedName>
    <definedName name="F_18_120">NA()</definedName>
    <definedName name="F_18_150" localSheetId="5">NA()</definedName>
    <definedName name="F_18_150" localSheetId="7">NA()</definedName>
    <definedName name="F_18_150">NA()</definedName>
    <definedName name="F_18_180" localSheetId="5">NA()</definedName>
    <definedName name="F_18_180" localSheetId="7">NA()</definedName>
    <definedName name="F_18_180">NA()</definedName>
    <definedName name="F_18_210" localSheetId="5">NA()</definedName>
    <definedName name="F_18_210" localSheetId="7">NA()</definedName>
    <definedName name="F_18_210">NA()</definedName>
    <definedName name="F_18_240" localSheetId="5">NA()</definedName>
    <definedName name="F_18_240" localSheetId="7">NA()</definedName>
    <definedName name="F_18_240">NA()</definedName>
    <definedName name="F_18_270" localSheetId="5">NA()</definedName>
    <definedName name="F_18_270" localSheetId="7">NA()</definedName>
    <definedName name="F_18_270">NA()</definedName>
    <definedName name="F_18_30" localSheetId="5">NA()</definedName>
    <definedName name="F_18_30" localSheetId="7">NA()</definedName>
    <definedName name="F_18_30">NA()</definedName>
    <definedName name="F_18_300" localSheetId="5">NA()</definedName>
    <definedName name="F_18_300" localSheetId="7">NA()</definedName>
    <definedName name="F_18_300">NA()</definedName>
    <definedName name="F_18_330" localSheetId="5">NA()</definedName>
    <definedName name="F_18_330" localSheetId="7">NA()</definedName>
    <definedName name="F_18_330">NA()</definedName>
    <definedName name="F_18_360" localSheetId="5">NA()</definedName>
    <definedName name="F_18_360" localSheetId="7">NA()</definedName>
    <definedName name="F_18_360">NA()</definedName>
    <definedName name="F_18_390" localSheetId="5">NA()</definedName>
    <definedName name="F_18_390" localSheetId="7">NA()</definedName>
    <definedName name="F_18_390">NA()</definedName>
    <definedName name="F_18_420" localSheetId="5">NA()</definedName>
    <definedName name="F_18_420" localSheetId="7">NA()</definedName>
    <definedName name="F_18_420">NA()</definedName>
    <definedName name="F_18_450" localSheetId="5">NA()</definedName>
    <definedName name="F_18_450" localSheetId="7">NA()</definedName>
    <definedName name="F_18_450">NA()</definedName>
    <definedName name="F_18_480" localSheetId="5">NA()</definedName>
    <definedName name="F_18_480" localSheetId="7">NA()</definedName>
    <definedName name="F_18_480">NA()</definedName>
    <definedName name="F_18_510" localSheetId="5">NA()</definedName>
    <definedName name="F_18_510" localSheetId="7">NA()</definedName>
    <definedName name="F_18_510">NA()</definedName>
    <definedName name="F_18_540" localSheetId="5">NA()</definedName>
    <definedName name="F_18_540" localSheetId="7">NA()</definedName>
    <definedName name="F_18_540">NA()</definedName>
    <definedName name="F_18_570" localSheetId="5">NA()</definedName>
    <definedName name="F_18_570" localSheetId="7">NA()</definedName>
    <definedName name="F_18_570">NA()</definedName>
    <definedName name="F_18_60" localSheetId="5">NA()</definedName>
    <definedName name="F_18_60" localSheetId="7">NA()</definedName>
    <definedName name="F_18_60">NA()</definedName>
    <definedName name="F_18_600" localSheetId="5">NA()</definedName>
    <definedName name="F_18_600" localSheetId="7">NA()</definedName>
    <definedName name="F_18_600">NA()</definedName>
    <definedName name="F_18_630" localSheetId="5">NA()</definedName>
    <definedName name="F_18_630" localSheetId="7">NA()</definedName>
    <definedName name="F_18_630">NA()</definedName>
    <definedName name="F_18_660" localSheetId="5">NA()</definedName>
    <definedName name="F_18_660" localSheetId="7">NA()</definedName>
    <definedName name="F_18_660">NA()</definedName>
    <definedName name="F_18_690" localSheetId="5">NA()</definedName>
    <definedName name="F_18_690" localSheetId="7">NA()</definedName>
    <definedName name="F_18_690">NA()</definedName>
    <definedName name="F_18_720" localSheetId="5">NA()</definedName>
    <definedName name="F_18_720" localSheetId="7">NA()</definedName>
    <definedName name="F_18_720">NA()</definedName>
    <definedName name="F_18_90" localSheetId="5">NA()</definedName>
    <definedName name="F_18_90" localSheetId="7">NA()</definedName>
    <definedName name="F_18_90">NA()</definedName>
    <definedName name="F_19_120" localSheetId="5">NA()</definedName>
    <definedName name="F_19_120" localSheetId="7">NA()</definedName>
    <definedName name="F_19_120">NA()</definedName>
    <definedName name="F_19_150" localSheetId="5">NA()</definedName>
    <definedName name="F_19_150" localSheetId="7">NA()</definedName>
    <definedName name="F_19_150">NA()</definedName>
    <definedName name="F_19_180" localSheetId="5">NA()</definedName>
    <definedName name="F_19_180" localSheetId="7">NA()</definedName>
    <definedName name="F_19_180">NA()</definedName>
    <definedName name="F_19_210" localSheetId="5">NA()</definedName>
    <definedName name="F_19_210" localSheetId="7">NA()</definedName>
    <definedName name="F_19_210">NA()</definedName>
    <definedName name="F_19_240" localSheetId="5">NA()</definedName>
    <definedName name="F_19_240" localSheetId="7">NA()</definedName>
    <definedName name="F_19_240">NA()</definedName>
    <definedName name="F_19_270" localSheetId="5">NA()</definedName>
    <definedName name="F_19_270" localSheetId="7">NA()</definedName>
    <definedName name="F_19_270">NA()</definedName>
    <definedName name="F_19_30" localSheetId="5">NA()</definedName>
    <definedName name="F_19_30" localSheetId="7">NA()</definedName>
    <definedName name="F_19_30">NA()</definedName>
    <definedName name="F_19_300" localSheetId="5">NA()</definedName>
    <definedName name="F_19_300" localSheetId="7">NA()</definedName>
    <definedName name="F_19_300">NA()</definedName>
    <definedName name="F_19_330" localSheetId="5">NA()</definedName>
    <definedName name="F_19_330" localSheetId="7">NA()</definedName>
    <definedName name="F_19_330">NA()</definedName>
    <definedName name="F_19_360" localSheetId="5">NA()</definedName>
    <definedName name="F_19_360" localSheetId="7">NA()</definedName>
    <definedName name="F_19_360">NA()</definedName>
    <definedName name="F_19_390" localSheetId="5">NA()</definedName>
    <definedName name="F_19_390" localSheetId="7">NA()</definedName>
    <definedName name="F_19_390">NA()</definedName>
    <definedName name="F_19_420" localSheetId="5">NA()</definedName>
    <definedName name="F_19_420" localSheetId="7">NA()</definedName>
    <definedName name="F_19_420">NA()</definedName>
    <definedName name="F_19_450" localSheetId="5">NA()</definedName>
    <definedName name="F_19_450" localSheetId="7">NA()</definedName>
    <definedName name="F_19_450">NA()</definedName>
    <definedName name="F_19_480" localSheetId="5">NA()</definedName>
    <definedName name="F_19_480" localSheetId="7">NA()</definedName>
    <definedName name="F_19_480">NA()</definedName>
    <definedName name="F_19_510" localSheetId="5">NA()</definedName>
    <definedName name="F_19_510" localSheetId="7">NA()</definedName>
    <definedName name="F_19_510">NA()</definedName>
    <definedName name="F_19_540" localSheetId="5">NA()</definedName>
    <definedName name="F_19_540" localSheetId="7">NA()</definedName>
    <definedName name="F_19_540">NA()</definedName>
    <definedName name="F_19_570" localSheetId="5">NA()</definedName>
    <definedName name="F_19_570" localSheetId="7">NA()</definedName>
    <definedName name="F_19_570">NA()</definedName>
    <definedName name="F_19_60" localSheetId="5">NA()</definedName>
    <definedName name="F_19_60" localSheetId="7">NA()</definedName>
    <definedName name="F_19_60">NA()</definedName>
    <definedName name="F_19_600" localSheetId="5">NA()</definedName>
    <definedName name="F_19_600" localSheetId="7">NA()</definedName>
    <definedName name="F_19_600">NA()</definedName>
    <definedName name="F_19_630" localSheetId="5">NA()</definedName>
    <definedName name="F_19_630" localSheetId="7">NA()</definedName>
    <definedName name="F_19_630">NA()</definedName>
    <definedName name="F_19_660" localSheetId="5">NA()</definedName>
    <definedName name="F_19_660" localSheetId="7">NA()</definedName>
    <definedName name="F_19_660">NA()</definedName>
    <definedName name="F_19_690" localSheetId="5">NA()</definedName>
    <definedName name="F_19_690" localSheetId="7">NA()</definedName>
    <definedName name="F_19_690">NA()</definedName>
    <definedName name="F_19_720" localSheetId="5">NA()</definedName>
    <definedName name="F_19_720" localSheetId="7">NA()</definedName>
    <definedName name="F_19_720">NA()</definedName>
    <definedName name="F_19_90" localSheetId="5">NA()</definedName>
    <definedName name="F_19_90" localSheetId="7">NA()</definedName>
    <definedName name="F_19_90">NA()</definedName>
    <definedName name="F_20_120" localSheetId="5">NA()</definedName>
    <definedName name="F_20_120" localSheetId="7">NA()</definedName>
    <definedName name="F_20_120">NA()</definedName>
    <definedName name="F_20_150" localSheetId="5">NA()</definedName>
    <definedName name="F_20_150" localSheetId="7">NA()</definedName>
    <definedName name="F_20_150">NA()</definedName>
    <definedName name="F_20_180" localSheetId="5">NA()</definedName>
    <definedName name="F_20_180" localSheetId="7">NA()</definedName>
    <definedName name="F_20_180">NA()</definedName>
    <definedName name="F_20_210" localSheetId="5">NA()</definedName>
    <definedName name="F_20_210" localSheetId="7">NA()</definedName>
    <definedName name="F_20_210">NA()</definedName>
    <definedName name="F_20_240" localSheetId="5">NA()</definedName>
    <definedName name="F_20_240" localSheetId="7">NA()</definedName>
    <definedName name="F_20_240">NA()</definedName>
    <definedName name="F_20_270" localSheetId="5">NA()</definedName>
    <definedName name="F_20_270" localSheetId="7">NA()</definedName>
    <definedName name="F_20_270">NA()</definedName>
    <definedName name="F_20_30" localSheetId="5">NA()</definedName>
    <definedName name="F_20_30" localSheetId="7">NA()</definedName>
    <definedName name="F_20_30">NA()</definedName>
    <definedName name="F_20_300" localSheetId="5">NA()</definedName>
    <definedName name="F_20_300" localSheetId="7">NA()</definedName>
    <definedName name="F_20_300">NA()</definedName>
    <definedName name="F_20_330" localSheetId="5">NA()</definedName>
    <definedName name="F_20_330" localSheetId="7">NA()</definedName>
    <definedName name="F_20_330">NA()</definedName>
    <definedName name="F_20_360" localSheetId="5">NA()</definedName>
    <definedName name="F_20_360" localSheetId="7">NA()</definedName>
    <definedName name="F_20_360">NA()</definedName>
    <definedName name="F_20_390" localSheetId="5">NA()</definedName>
    <definedName name="F_20_390" localSheetId="7">NA()</definedName>
    <definedName name="F_20_390">NA()</definedName>
    <definedName name="F_20_420" localSheetId="5">NA()</definedName>
    <definedName name="F_20_420" localSheetId="7">NA()</definedName>
    <definedName name="F_20_420">NA()</definedName>
    <definedName name="F_20_450" localSheetId="5">NA()</definedName>
    <definedName name="F_20_450" localSheetId="7">NA()</definedName>
    <definedName name="F_20_450">NA()</definedName>
    <definedName name="F_20_480" localSheetId="5">NA()</definedName>
    <definedName name="F_20_480" localSheetId="7">NA()</definedName>
    <definedName name="F_20_480">NA()</definedName>
    <definedName name="F_20_510" localSheetId="5">NA()</definedName>
    <definedName name="F_20_510" localSheetId="7">NA()</definedName>
    <definedName name="F_20_510">NA()</definedName>
    <definedName name="F_20_540" localSheetId="5">NA()</definedName>
    <definedName name="F_20_540" localSheetId="7">NA()</definedName>
    <definedName name="F_20_540">NA()</definedName>
    <definedName name="F_20_570" localSheetId="5">NA()</definedName>
    <definedName name="F_20_570" localSheetId="7">NA()</definedName>
    <definedName name="F_20_570">NA()</definedName>
    <definedName name="F_20_60" localSheetId="5">NA()</definedName>
    <definedName name="F_20_60" localSheetId="7">NA()</definedName>
    <definedName name="F_20_60">NA()</definedName>
    <definedName name="F_20_600" localSheetId="5">NA()</definedName>
    <definedName name="F_20_600" localSheetId="7">NA()</definedName>
    <definedName name="F_20_600">NA()</definedName>
    <definedName name="F_20_630" localSheetId="5">NA()</definedName>
    <definedName name="F_20_630" localSheetId="7">NA()</definedName>
    <definedName name="F_20_630">NA()</definedName>
    <definedName name="F_20_660" localSheetId="5">NA()</definedName>
    <definedName name="F_20_660" localSheetId="7">NA()</definedName>
    <definedName name="F_20_660">NA()</definedName>
    <definedName name="F_20_690" localSheetId="5">NA()</definedName>
    <definedName name="F_20_690" localSheetId="7">NA()</definedName>
    <definedName name="F_20_690">NA()</definedName>
    <definedName name="F_20_720" localSheetId="5">NA()</definedName>
    <definedName name="F_20_720" localSheetId="7">NA()</definedName>
    <definedName name="F_20_720">NA()</definedName>
    <definedName name="F_20_90" localSheetId="5">NA()</definedName>
    <definedName name="F_20_90" localSheetId="7">NA()</definedName>
    <definedName name="F_20_90">NA()</definedName>
    <definedName name="F_21_120" localSheetId="5">NA()</definedName>
    <definedName name="F_21_120" localSheetId="7">NA()</definedName>
    <definedName name="F_21_120">NA()</definedName>
    <definedName name="F_21_150" localSheetId="5">NA()</definedName>
    <definedName name="F_21_150" localSheetId="7">NA()</definedName>
    <definedName name="F_21_150">NA()</definedName>
    <definedName name="F_21_180" localSheetId="5">NA()</definedName>
    <definedName name="F_21_180" localSheetId="7">NA()</definedName>
    <definedName name="F_21_180">NA()</definedName>
    <definedName name="F_21_210" localSheetId="5">NA()</definedName>
    <definedName name="F_21_210" localSheetId="7">NA()</definedName>
    <definedName name="F_21_210">NA()</definedName>
    <definedName name="F_21_240" localSheetId="5">NA()</definedName>
    <definedName name="F_21_240" localSheetId="7">NA()</definedName>
    <definedName name="F_21_240">NA()</definedName>
    <definedName name="F_21_270" localSheetId="5">NA()</definedName>
    <definedName name="F_21_270" localSheetId="7">NA()</definedName>
    <definedName name="F_21_270">NA()</definedName>
    <definedName name="F_21_30" localSheetId="5">NA()</definedName>
    <definedName name="F_21_30" localSheetId="7">NA()</definedName>
    <definedName name="F_21_30">NA()</definedName>
    <definedName name="F_21_300" localSheetId="5">NA()</definedName>
    <definedName name="F_21_300" localSheetId="7">NA()</definedName>
    <definedName name="F_21_300">NA()</definedName>
    <definedName name="F_21_330" localSheetId="5">NA()</definedName>
    <definedName name="F_21_330" localSheetId="7">NA()</definedName>
    <definedName name="F_21_330">NA()</definedName>
    <definedName name="F_21_360" localSheetId="5">NA()</definedName>
    <definedName name="F_21_360" localSheetId="7">NA()</definedName>
    <definedName name="F_21_360">NA()</definedName>
    <definedName name="F_21_390" localSheetId="5">NA()</definedName>
    <definedName name="F_21_390" localSheetId="7">NA()</definedName>
    <definedName name="F_21_390">NA()</definedName>
    <definedName name="F_21_420" localSheetId="5">NA()</definedName>
    <definedName name="F_21_420" localSheetId="7">NA()</definedName>
    <definedName name="F_21_420">NA()</definedName>
    <definedName name="F_21_450" localSheetId="5">NA()</definedName>
    <definedName name="F_21_450" localSheetId="7">NA()</definedName>
    <definedName name="F_21_450">NA()</definedName>
    <definedName name="F_21_480" localSheetId="5">NA()</definedName>
    <definedName name="F_21_480" localSheetId="7">NA()</definedName>
    <definedName name="F_21_480">NA()</definedName>
    <definedName name="F_21_510" localSheetId="5">NA()</definedName>
    <definedName name="F_21_510" localSheetId="7">NA()</definedName>
    <definedName name="F_21_510">NA()</definedName>
    <definedName name="F_21_540" localSheetId="5">NA()</definedName>
    <definedName name="F_21_540" localSheetId="7">NA()</definedName>
    <definedName name="F_21_540">NA()</definedName>
    <definedName name="F_21_570" localSheetId="5">NA()</definedName>
    <definedName name="F_21_570" localSheetId="7">NA()</definedName>
    <definedName name="F_21_570">NA()</definedName>
    <definedName name="F_21_60" localSheetId="5">NA()</definedName>
    <definedName name="F_21_60" localSheetId="7">NA()</definedName>
    <definedName name="F_21_60">NA()</definedName>
    <definedName name="F_21_600" localSheetId="5">NA()</definedName>
    <definedName name="F_21_600" localSheetId="7">NA()</definedName>
    <definedName name="F_21_600">NA()</definedName>
    <definedName name="F_21_630" localSheetId="5">NA()</definedName>
    <definedName name="F_21_630" localSheetId="7">NA()</definedName>
    <definedName name="F_21_630">NA()</definedName>
    <definedName name="F_21_660" localSheetId="5">NA()</definedName>
    <definedName name="F_21_660" localSheetId="7">NA()</definedName>
    <definedName name="F_21_660">NA()</definedName>
    <definedName name="F_21_690" localSheetId="5">NA()</definedName>
    <definedName name="F_21_690" localSheetId="7">NA()</definedName>
    <definedName name="F_21_690">NA()</definedName>
    <definedName name="F_21_720" localSheetId="5">NA()</definedName>
    <definedName name="F_21_720" localSheetId="7">NA()</definedName>
    <definedName name="F_21_720">NA()</definedName>
    <definedName name="F_21_90" localSheetId="5">NA()</definedName>
    <definedName name="F_21_90" localSheetId="7">NA()</definedName>
    <definedName name="F_21_90">NA()</definedName>
    <definedName name="F_22_120" localSheetId="5">NA()</definedName>
    <definedName name="F_22_120" localSheetId="7">NA()</definedName>
    <definedName name="F_22_120">NA()</definedName>
    <definedName name="F_22_150" localSheetId="5">NA()</definedName>
    <definedName name="F_22_150" localSheetId="7">NA()</definedName>
    <definedName name="F_22_150">NA()</definedName>
    <definedName name="F_22_180" localSheetId="5">NA()</definedName>
    <definedName name="F_22_180" localSheetId="7">NA()</definedName>
    <definedName name="F_22_180">NA()</definedName>
    <definedName name="F_22_210" localSheetId="5">NA()</definedName>
    <definedName name="F_22_210" localSheetId="7">NA()</definedName>
    <definedName name="F_22_210">NA()</definedName>
    <definedName name="F_22_240" localSheetId="5">NA()</definedName>
    <definedName name="F_22_240" localSheetId="7">NA()</definedName>
    <definedName name="F_22_240">NA()</definedName>
    <definedName name="F_22_270" localSheetId="5">NA()</definedName>
    <definedName name="F_22_270" localSheetId="7">NA()</definedName>
    <definedName name="F_22_270">NA()</definedName>
    <definedName name="F_22_30" localSheetId="5">NA()</definedName>
    <definedName name="F_22_30" localSheetId="7">NA()</definedName>
    <definedName name="F_22_30">NA()</definedName>
    <definedName name="F_22_300" localSheetId="5">NA()</definedName>
    <definedName name="F_22_300" localSheetId="7">NA()</definedName>
    <definedName name="F_22_300">NA()</definedName>
    <definedName name="F_22_330" localSheetId="5">NA()</definedName>
    <definedName name="F_22_330" localSheetId="7">NA()</definedName>
    <definedName name="F_22_330">NA()</definedName>
    <definedName name="F_22_360" localSheetId="5">NA()</definedName>
    <definedName name="F_22_360" localSheetId="7">NA()</definedName>
    <definedName name="F_22_360">NA()</definedName>
    <definedName name="F_22_390" localSheetId="5">NA()</definedName>
    <definedName name="F_22_390" localSheetId="7">NA()</definedName>
    <definedName name="F_22_390">NA()</definedName>
    <definedName name="F_22_420" localSheetId="5">NA()</definedName>
    <definedName name="F_22_420" localSheetId="7">NA()</definedName>
    <definedName name="F_22_420">NA()</definedName>
    <definedName name="F_22_450" localSheetId="5">NA()</definedName>
    <definedName name="F_22_450" localSheetId="7">NA()</definedName>
    <definedName name="F_22_450">NA()</definedName>
    <definedName name="F_22_480" localSheetId="5">NA()</definedName>
    <definedName name="F_22_480" localSheetId="7">NA()</definedName>
    <definedName name="F_22_480">NA()</definedName>
    <definedName name="F_22_510" localSheetId="5">NA()</definedName>
    <definedName name="F_22_510" localSheetId="7">NA()</definedName>
    <definedName name="F_22_510">NA()</definedName>
    <definedName name="F_22_540" localSheetId="5">NA()</definedName>
    <definedName name="F_22_540" localSheetId="7">NA()</definedName>
    <definedName name="F_22_540">NA()</definedName>
    <definedName name="F_22_570" localSheetId="5">NA()</definedName>
    <definedName name="F_22_570" localSheetId="7">NA()</definedName>
    <definedName name="F_22_570">NA()</definedName>
    <definedName name="F_22_60" localSheetId="5">NA()</definedName>
    <definedName name="F_22_60" localSheetId="7">NA()</definedName>
    <definedName name="F_22_60">NA()</definedName>
    <definedName name="F_22_600" localSheetId="5">NA()</definedName>
    <definedName name="F_22_600" localSheetId="7">NA()</definedName>
    <definedName name="F_22_600">NA()</definedName>
    <definedName name="F_22_630" localSheetId="5">NA()</definedName>
    <definedName name="F_22_630" localSheetId="7">NA()</definedName>
    <definedName name="F_22_630">NA()</definedName>
    <definedName name="F_22_660" localSheetId="5">NA()</definedName>
    <definedName name="F_22_660" localSheetId="7">NA()</definedName>
    <definedName name="F_22_660">NA()</definedName>
    <definedName name="F_22_690" localSheetId="5">NA()</definedName>
    <definedName name="F_22_690" localSheetId="7">NA()</definedName>
    <definedName name="F_22_690">NA()</definedName>
    <definedName name="F_22_720" localSheetId="5">NA()</definedName>
    <definedName name="F_22_720" localSheetId="7">NA()</definedName>
    <definedName name="F_22_720">NA()</definedName>
    <definedName name="F_22_90" localSheetId="5">NA()</definedName>
    <definedName name="F_22_90" localSheetId="7">NA()</definedName>
    <definedName name="F_22_90">NA()</definedName>
    <definedName name="F_23_120" localSheetId="5">NA()</definedName>
    <definedName name="F_23_120" localSheetId="7">NA()</definedName>
    <definedName name="F_23_120">NA()</definedName>
    <definedName name="F_23_150" localSheetId="5">NA()</definedName>
    <definedName name="F_23_150" localSheetId="7">NA()</definedName>
    <definedName name="F_23_150">NA()</definedName>
    <definedName name="F_23_180" localSheetId="5">NA()</definedName>
    <definedName name="F_23_180" localSheetId="7">NA()</definedName>
    <definedName name="F_23_180">NA()</definedName>
    <definedName name="F_23_210" localSheetId="5">NA()</definedName>
    <definedName name="F_23_210" localSheetId="7">NA()</definedName>
    <definedName name="F_23_210">NA()</definedName>
    <definedName name="F_23_240" localSheetId="5">NA()</definedName>
    <definedName name="F_23_240" localSheetId="7">NA()</definedName>
    <definedName name="F_23_240">NA()</definedName>
    <definedName name="F_23_270" localSheetId="5">NA()</definedName>
    <definedName name="F_23_270" localSheetId="7">NA()</definedName>
    <definedName name="F_23_270">NA()</definedName>
    <definedName name="F_23_30" localSheetId="5">NA()</definedName>
    <definedName name="F_23_30" localSheetId="7">NA()</definedName>
    <definedName name="F_23_30">NA()</definedName>
    <definedName name="F_23_300" localSheetId="5">NA()</definedName>
    <definedName name="F_23_300" localSheetId="7">NA()</definedName>
    <definedName name="F_23_300">NA()</definedName>
    <definedName name="F_23_330" localSheetId="5">NA()</definedName>
    <definedName name="F_23_330" localSheetId="7">NA()</definedName>
    <definedName name="F_23_330">NA()</definedName>
    <definedName name="F_23_360" localSheetId="5">NA()</definedName>
    <definedName name="F_23_360" localSheetId="7">NA()</definedName>
    <definedName name="F_23_360">NA()</definedName>
    <definedName name="F_23_390" localSheetId="5">NA()</definedName>
    <definedName name="F_23_390" localSheetId="7">NA()</definedName>
    <definedName name="F_23_390">NA()</definedName>
    <definedName name="F_23_420" localSheetId="5">NA()</definedName>
    <definedName name="F_23_420" localSheetId="7">NA()</definedName>
    <definedName name="F_23_420">NA()</definedName>
    <definedName name="F_23_450" localSheetId="5">NA()</definedName>
    <definedName name="F_23_450" localSheetId="7">NA()</definedName>
    <definedName name="F_23_450">NA()</definedName>
    <definedName name="F_23_480" localSheetId="5">NA()</definedName>
    <definedName name="F_23_480" localSheetId="7">NA()</definedName>
    <definedName name="F_23_480">NA()</definedName>
    <definedName name="F_23_510" localSheetId="5">NA()</definedName>
    <definedName name="F_23_510" localSheetId="7">NA()</definedName>
    <definedName name="F_23_510">NA()</definedName>
    <definedName name="F_23_540" localSheetId="5">NA()</definedName>
    <definedName name="F_23_540" localSheetId="7">NA()</definedName>
    <definedName name="F_23_540">NA()</definedName>
    <definedName name="F_23_570" localSheetId="5">NA()</definedName>
    <definedName name="F_23_570" localSheetId="7">NA()</definedName>
    <definedName name="F_23_570">NA()</definedName>
    <definedName name="F_23_60" localSheetId="5">NA()</definedName>
    <definedName name="F_23_60" localSheetId="7">NA()</definedName>
    <definedName name="F_23_60">NA()</definedName>
    <definedName name="F_23_600" localSheetId="5">NA()</definedName>
    <definedName name="F_23_600" localSheetId="7">NA()</definedName>
    <definedName name="F_23_600">NA()</definedName>
    <definedName name="F_23_630" localSheetId="5">NA()</definedName>
    <definedName name="F_23_630" localSheetId="7">NA()</definedName>
    <definedName name="F_23_630">NA()</definedName>
    <definedName name="F_23_660" localSheetId="5">NA()</definedName>
    <definedName name="F_23_660" localSheetId="7">NA()</definedName>
    <definedName name="F_23_660">NA()</definedName>
    <definedName name="F_23_690" localSheetId="5">NA()</definedName>
    <definedName name="F_23_690" localSheetId="7">NA()</definedName>
    <definedName name="F_23_690">NA()</definedName>
    <definedName name="F_23_720" localSheetId="5">NA()</definedName>
    <definedName name="F_23_720" localSheetId="7">NA()</definedName>
    <definedName name="F_23_720">NA()</definedName>
    <definedName name="F_23_90" localSheetId="5">NA()</definedName>
    <definedName name="F_23_90" localSheetId="7">NA()</definedName>
    <definedName name="F_23_90">NA()</definedName>
    <definedName name="F_24_120" localSheetId="5">NA()</definedName>
    <definedName name="F_24_120" localSheetId="7">NA()</definedName>
    <definedName name="F_24_120">NA()</definedName>
    <definedName name="F_24_150" localSheetId="5">NA()</definedName>
    <definedName name="F_24_150" localSheetId="7">NA()</definedName>
    <definedName name="F_24_150">NA()</definedName>
    <definedName name="F_24_180" localSheetId="5">NA()</definedName>
    <definedName name="F_24_180" localSheetId="7">NA()</definedName>
    <definedName name="F_24_180">NA()</definedName>
    <definedName name="F_24_210" localSheetId="5">NA()</definedName>
    <definedName name="F_24_210" localSheetId="7">NA()</definedName>
    <definedName name="F_24_210">NA()</definedName>
    <definedName name="F_24_240" localSheetId="5">NA()</definedName>
    <definedName name="F_24_240" localSheetId="7">NA()</definedName>
    <definedName name="F_24_240">NA()</definedName>
    <definedName name="F_24_270" localSheetId="5">NA()</definedName>
    <definedName name="F_24_270" localSheetId="7">NA()</definedName>
    <definedName name="F_24_270">NA()</definedName>
    <definedName name="F_24_30" localSheetId="5">NA()</definedName>
    <definedName name="F_24_30" localSheetId="7">NA()</definedName>
    <definedName name="F_24_30">NA()</definedName>
    <definedName name="F_24_300" localSheetId="5">NA()</definedName>
    <definedName name="F_24_300" localSheetId="7">NA()</definedName>
    <definedName name="F_24_300">NA()</definedName>
    <definedName name="F_24_330" localSheetId="5">NA()</definedName>
    <definedName name="F_24_330" localSheetId="7">NA()</definedName>
    <definedName name="F_24_330">NA()</definedName>
    <definedName name="F_24_360" localSheetId="5">NA()</definedName>
    <definedName name="F_24_360" localSheetId="7">NA()</definedName>
    <definedName name="F_24_360">NA()</definedName>
    <definedName name="F_24_390" localSheetId="5">NA()</definedName>
    <definedName name="F_24_390" localSheetId="7">NA()</definedName>
    <definedName name="F_24_390">NA()</definedName>
    <definedName name="F_24_420" localSheetId="5">NA()</definedName>
    <definedName name="F_24_420" localSheetId="7">NA()</definedName>
    <definedName name="F_24_420">NA()</definedName>
    <definedName name="F_24_450" localSheetId="5">NA()</definedName>
    <definedName name="F_24_450" localSheetId="7">NA()</definedName>
    <definedName name="F_24_450">NA()</definedName>
    <definedName name="F_24_480" localSheetId="5">NA()</definedName>
    <definedName name="F_24_480" localSheetId="7">NA()</definedName>
    <definedName name="F_24_480">NA()</definedName>
    <definedName name="F_24_510" localSheetId="5">NA()</definedName>
    <definedName name="F_24_510" localSheetId="7">NA()</definedName>
    <definedName name="F_24_510">NA()</definedName>
    <definedName name="F_24_540" localSheetId="5">NA()</definedName>
    <definedName name="F_24_540" localSheetId="7">NA()</definedName>
    <definedName name="F_24_540">NA()</definedName>
    <definedName name="F_24_570" localSheetId="5">NA()</definedName>
    <definedName name="F_24_570" localSheetId="7">NA()</definedName>
    <definedName name="F_24_570">NA()</definedName>
    <definedName name="F_24_60" localSheetId="5">NA()</definedName>
    <definedName name="F_24_60" localSheetId="7">NA()</definedName>
    <definedName name="F_24_60">NA()</definedName>
    <definedName name="F_24_600" localSheetId="5">NA()</definedName>
    <definedName name="F_24_600" localSheetId="7">NA()</definedName>
    <definedName name="F_24_600">NA()</definedName>
    <definedName name="F_24_630" localSheetId="5">NA()</definedName>
    <definedName name="F_24_630" localSheetId="7">NA()</definedName>
    <definedName name="F_24_630">NA()</definedName>
    <definedName name="F_24_660" localSheetId="5">NA()</definedName>
    <definedName name="F_24_660" localSheetId="7">NA()</definedName>
    <definedName name="F_24_660">NA()</definedName>
    <definedName name="F_24_690" localSheetId="5">NA()</definedName>
    <definedName name="F_24_690" localSheetId="7">NA()</definedName>
    <definedName name="F_24_690">NA()</definedName>
    <definedName name="F_24_720" localSheetId="5">NA()</definedName>
    <definedName name="F_24_720" localSheetId="7">NA()</definedName>
    <definedName name="F_24_720">NA()</definedName>
    <definedName name="F_24_90" localSheetId="5">NA()</definedName>
    <definedName name="F_24_90" localSheetId="7">NA()</definedName>
    <definedName name="F_24_90">NA()</definedName>
    <definedName name="F_25_120" localSheetId="5">NA()</definedName>
    <definedName name="F_25_120" localSheetId="7">NA()</definedName>
    <definedName name="F_25_120">NA()</definedName>
    <definedName name="F_25_150" localSheetId="5">NA()</definedName>
    <definedName name="F_25_150" localSheetId="7">NA()</definedName>
    <definedName name="F_25_150">NA()</definedName>
    <definedName name="F_25_180" localSheetId="5">NA()</definedName>
    <definedName name="F_25_180" localSheetId="7">NA()</definedName>
    <definedName name="F_25_180">NA()</definedName>
    <definedName name="F_25_210" localSheetId="5">NA()</definedName>
    <definedName name="F_25_210" localSheetId="7">NA()</definedName>
    <definedName name="F_25_210">NA()</definedName>
    <definedName name="F_25_240" localSheetId="5">NA()</definedName>
    <definedName name="F_25_240" localSheetId="7">NA()</definedName>
    <definedName name="F_25_240">NA()</definedName>
    <definedName name="F_25_270" localSheetId="5">NA()</definedName>
    <definedName name="F_25_270" localSheetId="7">NA()</definedName>
    <definedName name="F_25_270">NA()</definedName>
    <definedName name="F_25_30" localSheetId="5">NA()</definedName>
    <definedName name="F_25_30" localSheetId="7">NA()</definedName>
    <definedName name="F_25_30">NA()</definedName>
    <definedName name="F_25_300" localSheetId="5">NA()</definedName>
    <definedName name="F_25_300" localSheetId="7">NA()</definedName>
    <definedName name="F_25_300">NA()</definedName>
    <definedName name="F_25_330" localSheetId="5">NA()</definedName>
    <definedName name="F_25_330" localSheetId="7">NA()</definedName>
    <definedName name="F_25_330">NA()</definedName>
    <definedName name="F_25_360" localSheetId="5">NA()</definedName>
    <definedName name="F_25_360" localSheetId="7">NA()</definedName>
    <definedName name="F_25_360">NA()</definedName>
    <definedName name="F_25_390" localSheetId="5">NA()</definedName>
    <definedName name="F_25_390" localSheetId="7">NA()</definedName>
    <definedName name="F_25_390">NA()</definedName>
    <definedName name="F_25_420" localSheetId="5">NA()</definedName>
    <definedName name="F_25_420" localSheetId="7">NA()</definedName>
    <definedName name="F_25_420">NA()</definedName>
    <definedName name="F_25_450" localSheetId="5">NA()</definedName>
    <definedName name="F_25_450" localSheetId="7">NA()</definedName>
    <definedName name="F_25_450">NA()</definedName>
    <definedName name="F_25_480" localSheetId="5">NA()</definedName>
    <definedName name="F_25_480" localSheetId="7">NA()</definedName>
    <definedName name="F_25_480">NA()</definedName>
    <definedName name="F_25_510" localSheetId="5">NA()</definedName>
    <definedName name="F_25_510" localSheetId="7">NA()</definedName>
    <definedName name="F_25_510">NA()</definedName>
    <definedName name="F_25_540" localSheetId="5">NA()</definedName>
    <definedName name="F_25_540" localSheetId="7">NA()</definedName>
    <definedName name="F_25_540">NA()</definedName>
    <definedName name="F_25_570" localSheetId="5">NA()</definedName>
    <definedName name="F_25_570" localSheetId="7">NA()</definedName>
    <definedName name="F_25_570">NA()</definedName>
    <definedName name="F_25_60" localSheetId="5">NA()</definedName>
    <definedName name="F_25_60" localSheetId="7">NA()</definedName>
    <definedName name="F_25_60">NA()</definedName>
    <definedName name="F_25_600" localSheetId="5">NA()</definedName>
    <definedName name="F_25_600" localSheetId="7">NA()</definedName>
    <definedName name="F_25_600">NA()</definedName>
    <definedName name="F_25_630" localSheetId="5">NA()</definedName>
    <definedName name="F_25_630" localSheetId="7">NA()</definedName>
    <definedName name="F_25_630">NA()</definedName>
    <definedName name="F_25_660" localSheetId="5">NA()</definedName>
    <definedName name="F_25_660" localSheetId="7">NA()</definedName>
    <definedName name="F_25_660">NA()</definedName>
    <definedName name="F_25_690" localSheetId="5">NA()</definedName>
    <definedName name="F_25_690" localSheetId="7">NA()</definedName>
    <definedName name="F_25_690">NA()</definedName>
    <definedName name="F_25_720" localSheetId="5">NA()</definedName>
    <definedName name="F_25_720" localSheetId="7">NA()</definedName>
    <definedName name="F_25_720">NA()</definedName>
    <definedName name="F_25_90" localSheetId="5">NA()</definedName>
    <definedName name="F_25_90" localSheetId="7">NA()</definedName>
    <definedName name="F_25_90">NA()</definedName>
    <definedName name="F_26_120" localSheetId="5">NA()</definedName>
    <definedName name="F_26_120" localSheetId="7">NA()</definedName>
    <definedName name="F_26_120">NA()</definedName>
    <definedName name="F_26_150" localSheetId="5">NA()</definedName>
    <definedName name="F_26_150" localSheetId="7">NA()</definedName>
    <definedName name="F_26_150">NA()</definedName>
    <definedName name="F_26_180" localSheetId="5">NA()</definedName>
    <definedName name="F_26_180" localSheetId="7">NA()</definedName>
    <definedName name="F_26_180">NA()</definedName>
    <definedName name="F_26_210" localSheetId="5">NA()</definedName>
    <definedName name="F_26_210" localSheetId="7">NA()</definedName>
    <definedName name="F_26_210">NA()</definedName>
    <definedName name="F_26_240" localSheetId="5">NA()</definedName>
    <definedName name="F_26_240" localSheetId="7">NA()</definedName>
    <definedName name="F_26_240">NA()</definedName>
    <definedName name="F_26_270" localSheetId="5">NA()</definedName>
    <definedName name="F_26_270" localSheetId="7">NA()</definedName>
    <definedName name="F_26_270">NA()</definedName>
    <definedName name="F_26_30" localSheetId="5">NA()</definedName>
    <definedName name="F_26_30" localSheetId="7">NA()</definedName>
    <definedName name="F_26_30">NA()</definedName>
    <definedName name="F_26_300" localSheetId="5">NA()</definedName>
    <definedName name="F_26_300" localSheetId="7">NA()</definedName>
    <definedName name="F_26_300">NA()</definedName>
    <definedName name="F_26_330" localSheetId="5">NA()</definedName>
    <definedName name="F_26_330" localSheetId="7">NA()</definedName>
    <definedName name="F_26_330">NA()</definedName>
    <definedName name="F_26_360" localSheetId="5">NA()</definedName>
    <definedName name="F_26_360" localSheetId="7">NA()</definedName>
    <definedName name="F_26_360">NA()</definedName>
    <definedName name="F_26_390" localSheetId="5">NA()</definedName>
    <definedName name="F_26_390" localSheetId="7">NA()</definedName>
    <definedName name="F_26_390">NA()</definedName>
    <definedName name="F_26_420" localSheetId="5">NA()</definedName>
    <definedName name="F_26_420" localSheetId="7">NA()</definedName>
    <definedName name="F_26_420">NA()</definedName>
    <definedName name="F_26_450" localSheetId="5">NA()</definedName>
    <definedName name="F_26_450" localSheetId="7">NA()</definedName>
    <definedName name="F_26_450">NA()</definedName>
    <definedName name="F_26_480" localSheetId="5">NA()</definedName>
    <definedName name="F_26_480" localSheetId="7">NA()</definedName>
    <definedName name="F_26_480">NA()</definedName>
    <definedName name="F_26_510" localSheetId="5">NA()</definedName>
    <definedName name="F_26_510" localSheetId="7">NA()</definedName>
    <definedName name="F_26_510">NA()</definedName>
    <definedName name="F_26_540" localSheetId="5">NA()</definedName>
    <definedName name="F_26_540" localSheetId="7">NA()</definedName>
    <definedName name="F_26_540">NA()</definedName>
    <definedName name="F_26_570" localSheetId="5">NA()</definedName>
    <definedName name="F_26_570" localSheetId="7">NA()</definedName>
    <definedName name="F_26_570">NA()</definedName>
    <definedName name="F_26_60" localSheetId="5">NA()</definedName>
    <definedName name="F_26_60" localSheetId="7">NA()</definedName>
    <definedName name="F_26_60">NA()</definedName>
    <definedName name="F_26_600" localSheetId="5">NA()</definedName>
    <definedName name="F_26_600" localSheetId="7">NA()</definedName>
    <definedName name="F_26_600">NA()</definedName>
    <definedName name="F_26_630" localSheetId="5">NA()</definedName>
    <definedName name="F_26_630" localSheetId="7">NA()</definedName>
    <definedName name="F_26_630">NA()</definedName>
    <definedName name="F_26_660" localSheetId="5">NA()</definedName>
    <definedName name="F_26_660" localSheetId="7">NA()</definedName>
    <definedName name="F_26_660">NA()</definedName>
    <definedName name="F_26_690" localSheetId="5">NA()</definedName>
    <definedName name="F_26_690" localSheetId="7">NA()</definedName>
    <definedName name="F_26_690">NA()</definedName>
    <definedName name="F_26_720" localSheetId="5">NA()</definedName>
    <definedName name="F_26_720" localSheetId="7">NA()</definedName>
    <definedName name="F_26_720">NA()</definedName>
    <definedName name="F_26_90" localSheetId="5">NA()</definedName>
    <definedName name="F_26_90" localSheetId="7">NA()</definedName>
    <definedName name="F_26_90">NA()</definedName>
    <definedName name="F_27_120" localSheetId="5">NA()</definedName>
    <definedName name="F_27_120" localSheetId="7">NA()</definedName>
    <definedName name="F_27_120">NA()</definedName>
    <definedName name="F_27_150" localSheetId="5">NA()</definedName>
    <definedName name="F_27_150" localSheetId="7">NA()</definedName>
    <definedName name="F_27_150">NA()</definedName>
    <definedName name="F_27_180" localSheetId="5">NA()</definedName>
    <definedName name="F_27_180" localSheetId="7">NA()</definedName>
    <definedName name="F_27_180">NA()</definedName>
    <definedName name="F_27_210" localSheetId="5">NA()</definedName>
    <definedName name="F_27_210" localSheetId="7">NA()</definedName>
    <definedName name="F_27_210">NA()</definedName>
    <definedName name="F_27_240" localSheetId="5">NA()</definedName>
    <definedName name="F_27_240" localSheetId="7">NA()</definedName>
    <definedName name="F_27_240">NA()</definedName>
    <definedName name="F_27_270" localSheetId="5">NA()</definedName>
    <definedName name="F_27_270" localSheetId="7">NA()</definedName>
    <definedName name="F_27_270">NA()</definedName>
    <definedName name="F_27_30" localSheetId="5">NA()</definedName>
    <definedName name="F_27_30" localSheetId="7">NA()</definedName>
    <definedName name="F_27_30">NA()</definedName>
    <definedName name="F_27_300" localSheetId="5">NA()</definedName>
    <definedName name="F_27_300" localSheetId="7">NA()</definedName>
    <definedName name="F_27_300">NA()</definedName>
    <definedName name="F_27_330" localSheetId="5">NA()</definedName>
    <definedName name="F_27_330" localSheetId="7">NA()</definedName>
    <definedName name="F_27_330">NA()</definedName>
    <definedName name="F_27_360" localSheetId="5">NA()</definedName>
    <definedName name="F_27_360" localSheetId="7">NA()</definedName>
    <definedName name="F_27_360">NA()</definedName>
    <definedName name="F_27_390" localSheetId="5">NA()</definedName>
    <definedName name="F_27_390" localSheetId="7">NA()</definedName>
    <definedName name="F_27_390">NA()</definedName>
    <definedName name="F_27_420" localSheetId="5">NA()</definedName>
    <definedName name="F_27_420" localSheetId="7">NA()</definedName>
    <definedName name="F_27_420">NA()</definedName>
    <definedName name="F_27_450" localSheetId="5">NA()</definedName>
    <definedName name="F_27_450" localSheetId="7">NA()</definedName>
    <definedName name="F_27_450">NA()</definedName>
    <definedName name="F_27_480" localSheetId="5">NA()</definedName>
    <definedName name="F_27_480" localSheetId="7">NA()</definedName>
    <definedName name="F_27_480">NA()</definedName>
    <definedName name="F_27_510" localSheetId="5">NA()</definedName>
    <definedName name="F_27_510" localSheetId="7">NA()</definedName>
    <definedName name="F_27_510">NA()</definedName>
    <definedName name="F_27_540" localSheetId="5">NA()</definedName>
    <definedName name="F_27_540" localSheetId="7">NA()</definedName>
    <definedName name="F_27_540">NA()</definedName>
    <definedName name="F_27_570" localSheetId="5">NA()</definedName>
    <definedName name="F_27_570" localSheetId="7">NA()</definedName>
    <definedName name="F_27_570">NA()</definedName>
    <definedName name="F_27_60" localSheetId="5">NA()</definedName>
    <definedName name="F_27_60" localSheetId="7">NA()</definedName>
    <definedName name="F_27_60">NA()</definedName>
    <definedName name="F_27_600" localSheetId="5">NA()</definedName>
    <definedName name="F_27_600" localSheetId="7">NA()</definedName>
    <definedName name="F_27_600">NA()</definedName>
    <definedName name="F_27_630" localSheetId="5">NA()</definedName>
    <definedName name="F_27_630" localSheetId="7">NA()</definedName>
    <definedName name="F_27_630">NA()</definedName>
    <definedName name="F_27_660" localSheetId="5">NA()</definedName>
    <definedName name="F_27_660" localSheetId="7">NA()</definedName>
    <definedName name="F_27_660">NA()</definedName>
    <definedName name="F_27_690" localSheetId="5">NA()</definedName>
    <definedName name="F_27_690" localSheetId="7">NA()</definedName>
    <definedName name="F_27_690">NA()</definedName>
    <definedName name="F_27_720" localSheetId="5">NA()</definedName>
    <definedName name="F_27_720" localSheetId="7">NA()</definedName>
    <definedName name="F_27_720">NA()</definedName>
    <definedName name="F_27_90" localSheetId="5">NA()</definedName>
    <definedName name="F_27_90" localSheetId="7">NA()</definedName>
    <definedName name="F_27_90">NA()</definedName>
    <definedName name="F_28_120" localSheetId="5">NA()</definedName>
    <definedName name="F_28_120" localSheetId="7">NA()</definedName>
    <definedName name="F_28_120">NA()</definedName>
    <definedName name="F_28_150" localSheetId="5">NA()</definedName>
    <definedName name="F_28_150" localSheetId="7">NA()</definedName>
    <definedName name="F_28_150">NA()</definedName>
    <definedName name="F_28_180" localSheetId="5">NA()</definedName>
    <definedName name="F_28_180" localSheetId="7">NA()</definedName>
    <definedName name="F_28_180">NA()</definedName>
    <definedName name="F_28_210" localSheetId="5">NA()</definedName>
    <definedName name="F_28_210" localSheetId="7">NA()</definedName>
    <definedName name="F_28_210">NA()</definedName>
    <definedName name="F_28_240" localSheetId="5">NA()</definedName>
    <definedName name="F_28_240" localSheetId="7">NA()</definedName>
    <definedName name="F_28_240">NA()</definedName>
    <definedName name="F_28_270" localSheetId="5">NA()</definedName>
    <definedName name="F_28_270" localSheetId="7">NA()</definedName>
    <definedName name="F_28_270">NA()</definedName>
    <definedName name="F_28_30" localSheetId="5">NA()</definedName>
    <definedName name="F_28_30" localSheetId="7">NA()</definedName>
    <definedName name="F_28_30">NA()</definedName>
    <definedName name="F_28_300" localSheetId="5">NA()</definedName>
    <definedName name="F_28_300" localSheetId="7">NA()</definedName>
    <definedName name="F_28_300">NA()</definedName>
    <definedName name="F_28_330" localSheetId="5">NA()</definedName>
    <definedName name="F_28_330" localSheetId="7">NA()</definedName>
    <definedName name="F_28_330">NA()</definedName>
    <definedName name="F_28_360" localSheetId="5">NA()</definedName>
    <definedName name="F_28_360" localSheetId="7">NA()</definedName>
    <definedName name="F_28_360">NA()</definedName>
    <definedName name="F_28_390" localSheetId="5">NA()</definedName>
    <definedName name="F_28_390" localSheetId="7">NA()</definedName>
    <definedName name="F_28_390">NA()</definedName>
    <definedName name="F_28_420" localSheetId="5">NA()</definedName>
    <definedName name="F_28_420" localSheetId="7">NA()</definedName>
    <definedName name="F_28_420">NA()</definedName>
    <definedName name="F_28_450" localSheetId="5">NA()</definedName>
    <definedName name="F_28_450" localSheetId="7">NA()</definedName>
    <definedName name="F_28_450">NA()</definedName>
    <definedName name="F_28_480" localSheetId="5">NA()</definedName>
    <definedName name="F_28_480" localSheetId="7">NA()</definedName>
    <definedName name="F_28_480">NA()</definedName>
    <definedName name="F_28_510" localSheetId="5">NA()</definedName>
    <definedName name="F_28_510" localSheetId="7">NA()</definedName>
    <definedName name="F_28_510">NA()</definedName>
    <definedName name="F_28_540" localSheetId="5">NA()</definedName>
    <definedName name="F_28_540" localSheetId="7">NA()</definedName>
    <definedName name="F_28_540">NA()</definedName>
    <definedName name="F_28_570" localSheetId="5">NA()</definedName>
    <definedName name="F_28_570" localSheetId="7">NA()</definedName>
    <definedName name="F_28_570">NA()</definedName>
    <definedName name="F_28_60" localSheetId="5">NA()</definedName>
    <definedName name="F_28_60" localSheetId="7">NA()</definedName>
    <definedName name="F_28_60">NA()</definedName>
    <definedName name="F_28_600" localSheetId="5">NA()</definedName>
    <definedName name="F_28_600" localSheetId="7">NA()</definedName>
    <definedName name="F_28_600">NA()</definedName>
    <definedName name="F_28_630" localSheetId="5">NA()</definedName>
    <definedName name="F_28_630" localSheetId="7">NA()</definedName>
    <definedName name="F_28_630">NA()</definedName>
    <definedName name="F_28_660" localSheetId="5">NA()</definedName>
    <definedName name="F_28_660" localSheetId="7">NA()</definedName>
    <definedName name="F_28_660">NA()</definedName>
    <definedName name="F_28_690" localSheetId="5">NA()</definedName>
    <definedName name="F_28_690" localSheetId="7">NA()</definedName>
    <definedName name="F_28_690">NA()</definedName>
    <definedName name="F_28_720" localSheetId="5">NA()</definedName>
    <definedName name="F_28_720" localSheetId="7">NA()</definedName>
    <definedName name="F_28_720">NA()</definedName>
    <definedName name="F_28_90" localSheetId="5">NA()</definedName>
    <definedName name="F_28_90" localSheetId="7">NA()</definedName>
    <definedName name="F_28_90">NA()</definedName>
    <definedName name="F_29_120" localSheetId="5">NA()</definedName>
    <definedName name="F_29_120" localSheetId="7">NA()</definedName>
    <definedName name="F_29_120">NA()</definedName>
    <definedName name="F_29_150" localSheetId="5">NA()</definedName>
    <definedName name="F_29_150" localSheetId="7">NA()</definedName>
    <definedName name="F_29_150">NA()</definedName>
    <definedName name="F_29_180" localSheetId="5">NA()</definedName>
    <definedName name="F_29_180" localSheetId="7">NA()</definedName>
    <definedName name="F_29_180">NA()</definedName>
    <definedName name="F_29_210" localSheetId="5">NA()</definedName>
    <definedName name="F_29_210" localSheetId="7">NA()</definedName>
    <definedName name="F_29_210">NA()</definedName>
    <definedName name="F_29_240" localSheetId="5">NA()</definedName>
    <definedName name="F_29_240" localSheetId="7">NA()</definedName>
    <definedName name="F_29_240">NA()</definedName>
    <definedName name="F_29_270" localSheetId="5">NA()</definedName>
    <definedName name="F_29_270" localSheetId="7">NA()</definedName>
    <definedName name="F_29_270">NA()</definedName>
    <definedName name="F_29_30" localSheetId="5">NA()</definedName>
    <definedName name="F_29_30" localSheetId="7">NA()</definedName>
    <definedName name="F_29_30">NA()</definedName>
    <definedName name="F_29_300" localSheetId="5">NA()</definedName>
    <definedName name="F_29_300" localSheetId="7">NA()</definedName>
    <definedName name="F_29_300">NA()</definedName>
    <definedName name="F_29_330" localSheetId="5">NA()</definedName>
    <definedName name="F_29_330" localSheetId="7">NA()</definedName>
    <definedName name="F_29_330">NA()</definedName>
    <definedName name="F_29_360" localSheetId="5">NA()</definedName>
    <definedName name="F_29_360" localSheetId="7">NA()</definedName>
    <definedName name="F_29_360">NA()</definedName>
    <definedName name="F_29_390" localSheetId="5">NA()</definedName>
    <definedName name="F_29_390" localSheetId="7">NA()</definedName>
    <definedName name="F_29_390">NA()</definedName>
    <definedName name="F_29_420" localSheetId="5">NA()</definedName>
    <definedName name="F_29_420" localSheetId="7">NA()</definedName>
    <definedName name="F_29_420">NA()</definedName>
    <definedName name="F_29_450" localSheetId="5">NA()</definedName>
    <definedName name="F_29_450" localSheetId="7">NA()</definedName>
    <definedName name="F_29_450">NA()</definedName>
    <definedName name="F_29_480" localSheetId="5">NA()</definedName>
    <definedName name="F_29_480" localSheetId="7">NA()</definedName>
    <definedName name="F_29_480">NA()</definedName>
    <definedName name="F_29_510" localSheetId="5">NA()</definedName>
    <definedName name="F_29_510" localSheetId="7">NA()</definedName>
    <definedName name="F_29_510">NA()</definedName>
    <definedName name="F_29_540" localSheetId="5">NA()</definedName>
    <definedName name="F_29_540" localSheetId="7">NA()</definedName>
    <definedName name="F_29_540">NA()</definedName>
    <definedName name="F_29_570" localSheetId="5">NA()</definedName>
    <definedName name="F_29_570" localSheetId="7">NA()</definedName>
    <definedName name="F_29_570">NA()</definedName>
    <definedName name="F_29_60" localSheetId="5">NA()</definedName>
    <definedName name="F_29_60" localSheetId="7">NA()</definedName>
    <definedName name="F_29_60">NA()</definedName>
    <definedName name="F_29_600" localSheetId="5">NA()</definedName>
    <definedName name="F_29_600" localSheetId="7">NA()</definedName>
    <definedName name="F_29_600">NA()</definedName>
    <definedName name="F_29_630" localSheetId="5">NA()</definedName>
    <definedName name="F_29_630" localSheetId="7">NA()</definedName>
    <definedName name="F_29_630">NA()</definedName>
    <definedName name="F_29_660" localSheetId="5">NA()</definedName>
    <definedName name="F_29_660" localSheetId="7">NA()</definedName>
    <definedName name="F_29_660">NA()</definedName>
    <definedName name="F_29_690" localSheetId="5">NA()</definedName>
    <definedName name="F_29_690" localSheetId="7">NA()</definedName>
    <definedName name="F_29_690">NA()</definedName>
    <definedName name="F_29_720" localSheetId="5">NA()</definedName>
    <definedName name="F_29_720" localSheetId="7">NA()</definedName>
    <definedName name="F_29_720">NA()</definedName>
    <definedName name="F_29_90" localSheetId="5">NA()</definedName>
    <definedName name="F_29_90" localSheetId="7">NA()</definedName>
    <definedName name="F_29_90">NA()</definedName>
    <definedName name="F_30_120" localSheetId="5">NA()</definedName>
    <definedName name="F_30_120" localSheetId="7">NA()</definedName>
    <definedName name="F_30_120">NA()</definedName>
    <definedName name="F_30_150" localSheetId="5">NA()</definedName>
    <definedName name="F_30_150" localSheetId="7">NA()</definedName>
    <definedName name="F_30_150">NA()</definedName>
    <definedName name="F_30_180" localSheetId="5">NA()</definedName>
    <definedName name="F_30_180" localSheetId="7">NA()</definedName>
    <definedName name="F_30_180">NA()</definedName>
    <definedName name="F_30_210" localSheetId="5">NA()</definedName>
    <definedName name="F_30_210" localSheetId="7">NA()</definedName>
    <definedName name="F_30_210">NA()</definedName>
    <definedName name="F_30_240" localSheetId="5">NA()</definedName>
    <definedName name="F_30_240" localSheetId="7">NA()</definedName>
    <definedName name="F_30_240">NA()</definedName>
    <definedName name="F_30_270" localSheetId="5">NA()</definedName>
    <definedName name="F_30_270" localSheetId="7">NA()</definedName>
    <definedName name="F_30_270">NA()</definedName>
    <definedName name="F_30_30" localSheetId="5">NA()</definedName>
    <definedName name="F_30_30" localSheetId="7">NA()</definedName>
    <definedName name="F_30_30">NA()</definedName>
    <definedName name="F_30_300" localSheetId="5">NA()</definedName>
    <definedName name="F_30_300" localSheetId="7">NA()</definedName>
    <definedName name="F_30_300">NA()</definedName>
    <definedName name="F_30_330" localSheetId="5">NA()</definedName>
    <definedName name="F_30_330" localSheetId="7">NA()</definedName>
    <definedName name="F_30_330">NA()</definedName>
    <definedName name="F_30_360" localSheetId="5">NA()</definedName>
    <definedName name="F_30_360" localSheetId="7">NA()</definedName>
    <definedName name="F_30_360">NA()</definedName>
    <definedName name="F_30_390" localSheetId="5">NA()</definedName>
    <definedName name="F_30_390" localSheetId="7">NA()</definedName>
    <definedName name="F_30_390">NA()</definedName>
    <definedName name="F_30_420" localSheetId="5">NA()</definedName>
    <definedName name="F_30_420" localSheetId="7">NA()</definedName>
    <definedName name="F_30_420">NA()</definedName>
    <definedName name="F_30_450" localSheetId="5">NA()</definedName>
    <definedName name="F_30_450" localSheetId="7">NA()</definedName>
    <definedName name="F_30_450">NA()</definedName>
    <definedName name="F_30_480" localSheetId="5">NA()</definedName>
    <definedName name="F_30_480" localSheetId="7">NA()</definedName>
    <definedName name="F_30_480">NA()</definedName>
    <definedName name="F_30_510" localSheetId="5">NA()</definedName>
    <definedName name="F_30_510" localSheetId="7">NA()</definedName>
    <definedName name="F_30_510">NA()</definedName>
    <definedName name="F_30_540" localSheetId="5">NA()</definedName>
    <definedName name="F_30_540" localSheetId="7">NA()</definedName>
    <definedName name="F_30_540">NA()</definedName>
    <definedName name="F_30_570" localSheetId="5">NA()</definedName>
    <definedName name="F_30_570" localSheetId="7">NA()</definedName>
    <definedName name="F_30_570">NA()</definedName>
    <definedName name="F_30_60" localSheetId="5">NA()</definedName>
    <definedName name="F_30_60" localSheetId="7">NA()</definedName>
    <definedName name="F_30_60">NA()</definedName>
    <definedName name="F_30_600" localSheetId="5">NA()</definedName>
    <definedName name="F_30_600" localSheetId="7">NA()</definedName>
    <definedName name="F_30_600">NA()</definedName>
    <definedName name="F_30_630" localSheetId="5">NA()</definedName>
    <definedName name="F_30_630" localSheetId="7">NA()</definedName>
    <definedName name="F_30_630">NA()</definedName>
    <definedName name="F_30_660" localSheetId="5">NA()</definedName>
    <definedName name="F_30_660" localSheetId="7">NA()</definedName>
    <definedName name="F_30_660">NA()</definedName>
    <definedName name="F_30_690" localSheetId="5">NA()</definedName>
    <definedName name="F_30_690" localSheetId="7">NA()</definedName>
    <definedName name="F_30_690">NA()</definedName>
    <definedName name="F_30_720" localSheetId="5">NA()</definedName>
    <definedName name="F_30_720" localSheetId="7">NA()</definedName>
    <definedName name="F_30_720">NA()</definedName>
    <definedName name="F_30_90" localSheetId="5">NA()</definedName>
    <definedName name="F_30_90" localSheetId="7">NA()</definedName>
    <definedName name="F_30_90">NA()</definedName>
    <definedName name="FATOR" localSheetId="5">NA()</definedName>
    <definedName name="FATOR" localSheetId="7">NA()</definedName>
    <definedName name="FATOR">NA()</definedName>
    <definedName name="fcm" localSheetId="5">NA()</definedName>
    <definedName name="fcm" localSheetId="7">NA()</definedName>
    <definedName name="fcm">NA()</definedName>
    <definedName name="fer" localSheetId="5">NA()</definedName>
    <definedName name="fer" localSheetId="7">NA()</definedName>
    <definedName name="fer">NA()</definedName>
    <definedName name="fossa" localSheetId="5">NA()</definedName>
    <definedName name="fossa" localSheetId="7">NA()</definedName>
    <definedName name="fossa">NA()</definedName>
    <definedName name="FT" localSheetId="5">NA()</definedName>
    <definedName name="FT" localSheetId="7">NA()</definedName>
    <definedName name="FT">NA()</definedName>
    <definedName name="G" localSheetId="5">NA()</definedName>
    <definedName name="G" localSheetId="1">NA()</definedName>
    <definedName name="G" localSheetId="0">NA()</definedName>
    <definedName name="G" localSheetId="7">NA()</definedName>
    <definedName name="G">NA()</definedName>
    <definedName name="G_01" localSheetId="5">NA()</definedName>
    <definedName name="G_01" localSheetId="1">NA()</definedName>
    <definedName name="G_01" localSheetId="0">NA()</definedName>
    <definedName name="G_01" localSheetId="7">NA()</definedName>
    <definedName name="G_01">NA()</definedName>
    <definedName name="G_02" localSheetId="5">NA()</definedName>
    <definedName name="G_02" localSheetId="1">NA()</definedName>
    <definedName name="G_02" localSheetId="0">NA()</definedName>
    <definedName name="G_02" localSheetId="7">NA()</definedName>
    <definedName name="G_02">NA()</definedName>
    <definedName name="G_03" localSheetId="5">NA()</definedName>
    <definedName name="G_03" localSheetId="1">NA()</definedName>
    <definedName name="G_03" localSheetId="0">NA()</definedName>
    <definedName name="G_03" localSheetId="7">NA()</definedName>
    <definedName name="G_03">NA()</definedName>
    <definedName name="G_04" localSheetId="5">NA()</definedName>
    <definedName name="G_04" localSheetId="1">NA()</definedName>
    <definedName name="G_04" localSheetId="0">NA()</definedName>
    <definedName name="G_04" localSheetId="7">NA()</definedName>
    <definedName name="G_04">NA()</definedName>
    <definedName name="G_05" localSheetId="5">NA()</definedName>
    <definedName name="G_05" localSheetId="1">NA()</definedName>
    <definedName name="G_05" localSheetId="0">NA()</definedName>
    <definedName name="G_05" localSheetId="7">NA()</definedName>
    <definedName name="G_05">NA()</definedName>
    <definedName name="G_06" localSheetId="5">NA()</definedName>
    <definedName name="G_06" localSheetId="1">NA()</definedName>
    <definedName name="G_06" localSheetId="0">NA()</definedName>
    <definedName name="G_06" localSheetId="7">NA()</definedName>
    <definedName name="G_06">NA()</definedName>
    <definedName name="G_07" localSheetId="5">NA()</definedName>
    <definedName name="G_07" localSheetId="1">NA()</definedName>
    <definedName name="G_07" localSheetId="0">NA()</definedName>
    <definedName name="G_07" localSheetId="7">NA()</definedName>
    <definedName name="G_07">NA()</definedName>
    <definedName name="G_08" localSheetId="5">NA()</definedName>
    <definedName name="G_08" localSheetId="1">NA()</definedName>
    <definedName name="G_08" localSheetId="0">NA()</definedName>
    <definedName name="G_08" localSheetId="7">NA()</definedName>
    <definedName name="G_08">NA()</definedName>
    <definedName name="G_09" localSheetId="5">NA()</definedName>
    <definedName name="G_09" localSheetId="1">NA()</definedName>
    <definedName name="G_09" localSheetId="0">NA()</definedName>
    <definedName name="G_09" localSheetId="7">NA()</definedName>
    <definedName name="G_09">NA()</definedName>
    <definedName name="G_10" localSheetId="5">NA()</definedName>
    <definedName name="G_10" localSheetId="1">NA()</definedName>
    <definedName name="G_10" localSheetId="0">NA()</definedName>
    <definedName name="G_10" localSheetId="7">NA()</definedName>
    <definedName name="G_10">NA()</definedName>
    <definedName name="G_11" localSheetId="5">NA()</definedName>
    <definedName name="G_11" localSheetId="1">NA()</definedName>
    <definedName name="G_11" localSheetId="0">NA()</definedName>
    <definedName name="G_11" localSheetId="7">NA()</definedName>
    <definedName name="G_11">NA()</definedName>
    <definedName name="G_12" localSheetId="5">NA()</definedName>
    <definedName name="G_12" localSheetId="1">NA()</definedName>
    <definedName name="G_12" localSheetId="0">NA()</definedName>
    <definedName name="G_12" localSheetId="7">NA()</definedName>
    <definedName name="G_12">NA()</definedName>
    <definedName name="G_13" localSheetId="5">NA()</definedName>
    <definedName name="G_13" localSheetId="1">NA()</definedName>
    <definedName name="G_13" localSheetId="0">NA()</definedName>
    <definedName name="G_13" localSheetId="7">NA()</definedName>
    <definedName name="G_13">NA()</definedName>
    <definedName name="G_14" localSheetId="5">NA()</definedName>
    <definedName name="G_14" localSheetId="1">NA()</definedName>
    <definedName name="G_14" localSheetId="0">NA()</definedName>
    <definedName name="G_14" localSheetId="7">NA()</definedName>
    <definedName name="G_14">NA()</definedName>
    <definedName name="G_15" localSheetId="5">NA()</definedName>
    <definedName name="G_15" localSheetId="1">NA()</definedName>
    <definedName name="G_15" localSheetId="0">NA()</definedName>
    <definedName name="G_15" localSheetId="7">NA()</definedName>
    <definedName name="G_15">NA()</definedName>
    <definedName name="G_16" localSheetId="5">NA()</definedName>
    <definedName name="G_16" localSheetId="1">NA()</definedName>
    <definedName name="G_16" localSheetId="0">NA()</definedName>
    <definedName name="G_16" localSheetId="7">NA()</definedName>
    <definedName name="G_16">NA()</definedName>
    <definedName name="G_17" localSheetId="5">NA()</definedName>
    <definedName name="G_17" localSheetId="1">NA()</definedName>
    <definedName name="G_17" localSheetId="0">NA()</definedName>
    <definedName name="G_17" localSheetId="7">NA()</definedName>
    <definedName name="G_17">NA()</definedName>
    <definedName name="G_18" localSheetId="5">NA()</definedName>
    <definedName name="G_18" localSheetId="1">NA()</definedName>
    <definedName name="G_18" localSheetId="0">NA()</definedName>
    <definedName name="G_18" localSheetId="7">NA()</definedName>
    <definedName name="G_18">NA()</definedName>
    <definedName name="G_19" localSheetId="5">NA()</definedName>
    <definedName name="G_19" localSheetId="1">NA()</definedName>
    <definedName name="G_19" localSheetId="0">NA()</definedName>
    <definedName name="G_19" localSheetId="7">NA()</definedName>
    <definedName name="G_19">NA()</definedName>
    <definedName name="G_20" localSheetId="5">NA()</definedName>
    <definedName name="G_20" localSheetId="1">NA()</definedName>
    <definedName name="G_20" localSheetId="0">NA()</definedName>
    <definedName name="G_20" localSheetId="7">NA()</definedName>
    <definedName name="G_20">NA()</definedName>
    <definedName name="G_21" localSheetId="5">NA()</definedName>
    <definedName name="G_21" localSheetId="1">NA()</definedName>
    <definedName name="G_21" localSheetId="0">NA()</definedName>
    <definedName name="G_21" localSheetId="7">NA()</definedName>
    <definedName name="G_21">NA()</definedName>
    <definedName name="G_22" localSheetId="5">NA()</definedName>
    <definedName name="G_22" localSheetId="1">NA()</definedName>
    <definedName name="G_22" localSheetId="0">NA()</definedName>
    <definedName name="G_22" localSheetId="7">NA()</definedName>
    <definedName name="G_22">NA()</definedName>
    <definedName name="G_23" localSheetId="5">NA()</definedName>
    <definedName name="G_23" localSheetId="1">NA()</definedName>
    <definedName name="G_23" localSheetId="0">NA()</definedName>
    <definedName name="G_23" localSheetId="7">NA()</definedName>
    <definedName name="G_23">NA()</definedName>
    <definedName name="G_24" localSheetId="5">NA()</definedName>
    <definedName name="G_24" localSheetId="1">NA()</definedName>
    <definedName name="G_24" localSheetId="0">NA()</definedName>
    <definedName name="G_24" localSheetId="7">NA()</definedName>
    <definedName name="G_24">NA()</definedName>
    <definedName name="G_25" localSheetId="5">NA()</definedName>
    <definedName name="G_25" localSheetId="1">NA()</definedName>
    <definedName name="G_25" localSheetId="0">NA()</definedName>
    <definedName name="G_25" localSheetId="7">NA()</definedName>
    <definedName name="G_25">NA()</definedName>
    <definedName name="G_26" localSheetId="5">NA()</definedName>
    <definedName name="G_26" localSheetId="1">NA()</definedName>
    <definedName name="G_26" localSheetId="0">NA()</definedName>
    <definedName name="G_26" localSheetId="7">NA()</definedName>
    <definedName name="G_26">NA()</definedName>
    <definedName name="G_27" localSheetId="5">NA()</definedName>
    <definedName name="G_27" localSheetId="1">NA()</definedName>
    <definedName name="G_27" localSheetId="0">NA()</definedName>
    <definedName name="G_27" localSheetId="7">NA()</definedName>
    <definedName name="G_27">NA()</definedName>
    <definedName name="G_28" localSheetId="5">NA()</definedName>
    <definedName name="G_28" localSheetId="1">NA()</definedName>
    <definedName name="G_28" localSheetId="0">NA()</definedName>
    <definedName name="G_28" localSheetId="7">NA()</definedName>
    <definedName name="G_28">NA()</definedName>
    <definedName name="G_29" localSheetId="5">NA()</definedName>
    <definedName name="G_29" localSheetId="1">NA()</definedName>
    <definedName name="G_29" localSheetId="0">NA()</definedName>
    <definedName name="G_29" localSheetId="7">NA()</definedName>
    <definedName name="G_29">NA()</definedName>
    <definedName name="G_30" localSheetId="5">NA()</definedName>
    <definedName name="G_30" localSheetId="1">NA()</definedName>
    <definedName name="G_30" localSheetId="0">NA()</definedName>
    <definedName name="G_30" localSheetId="7">NA()</definedName>
    <definedName name="G_30">NA()</definedName>
    <definedName name="G_4" localSheetId="5">NA()</definedName>
    <definedName name="G_4" localSheetId="1">NA()</definedName>
    <definedName name="G_4" localSheetId="0">NA()</definedName>
    <definedName name="G_4" localSheetId="7">NA()</definedName>
    <definedName name="G_4">NA()</definedName>
    <definedName name="GAS" localSheetId="5">NA()</definedName>
    <definedName name="GAS" localSheetId="7">NA()</definedName>
    <definedName name="GAS">NA()</definedName>
    <definedName name="gdc" localSheetId="5">NA()</definedName>
    <definedName name="gdc" localSheetId="7">NA()</definedName>
    <definedName name="gdc">NA()</definedName>
    <definedName name="gfg" localSheetId="5">NA()</definedName>
    <definedName name="gfg" localSheetId="7">NA()</definedName>
    <definedName name="gfg">NA()</definedName>
    <definedName name="ggm" localSheetId="5">NA()</definedName>
    <definedName name="ggm" localSheetId="7">NA()</definedName>
    <definedName name="ggm">NA()</definedName>
    <definedName name="graf" localSheetId="5">NA()</definedName>
    <definedName name="graf" localSheetId="7">NA()</definedName>
    <definedName name="graf">NA()</definedName>
    <definedName name="GRI" localSheetId="5">NA()</definedName>
    <definedName name="GRI" localSheetId="7">NA()</definedName>
    <definedName name="GRI">NA()</definedName>
    <definedName name="GRP" localSheetId="5">NA()</definedName>
    <definedName name="GRP" localSheetId="7">NA()</definedName>
    <definedName name="GRP">NA()</definedName>
    <definedName name="grx" localSheetId="5">NA()</definedName>
    <definedName name="grx" localSheetId="7">NA()</definedName>
    <definedName name="grx">NA()</definedName>
    <definedName name="hid1_2" localSheetId="5">NA()</definedName>
    <definedName name="hid1_2" localSheetId="7">NA()</definedName>
    <definedName name="hid1_2">NA()</definedName>
    <definedName name="ipf" localSheetId="5">NA()</definedName>
    <definedName name="ipf" localSheetId="7">NA()</definedName>
    <definedName name="ipf">NA()</definedName>
    <definedName name="itus1" localSheetId="5">NA()</definedName>
    <definedName name="itus1" localSheetId="7">NA()</definedName>
    <definedName name="itus1">NA()</definedName>
    <definedName name="jla1_220" localSheetId="5">NA()</definedName>
    <definedName name="jla1_220" localSheetId="7">NA()</definedName>
    <definedName name="jla1_220">NA()</definedName>
    <definedName name="JRS" localSheetId="5">NA()</definedName>
    <definedName name="JRS" localSheetId="7">NA()</definedName>
    <definedName name="JRS">NA()</definedName>
    <definedName name="lm6_3" localSheetId="5">NA()</definedName>
    <definedName name="lm6_3" localSheetId="7">NA()</definedName>
    <definedName name="lm6_3">NA()</definedName>
    <definedName name="lnm" localSheetId="5">NA()</definedName>
    <definedName name="lnm" localSheetId="7">NA()</definedName>
    <definedName name="lnm">NA()</definedName>
    <definedName name="lpb" localSheetId="5">NA()</definedName>
    <definedName name="lpb" localSheetId="7">NA()</definedName>
    <definedName name="lpb">NA()</definedName>
    <definedName name="LSO" localSheetId="5">NA()</definedName>
    <definedName name="LSO" localSheetId="7">NA()</definedName>
    <definedName name="LSO">NA()</definedName>
    <definedName name="lub" localSheetId="5">NA()</definedName>
    <definedName name="lub" localSheetId="7">NA()</definedName>
    <definedName name="lub">NA()</definedName>
    <definedName name="lvg12050_1" localSheetId="5">NA()</definedName>
    <definedName name="lvg12050_1" localSheetId="7">NA()</definedName>
    <definedName name="lvg12050_1">NA()</definedName>
    <definedName name="lvp1_2" localSheetId="5">NA()</definedName>
    <definedName name="lvp1_2" localSheetId="7">NA()</definedName>
    <definedName name="lvp1_2">NA()</definedName>
    <definedName name="lvr" localSheetId="5">NA()</definedName>
    <definedName name="lvr" localSheetId="7">NA()</definedName>
    <definedName name="lvr">NA()</definedName>
    <definedName name="lxa" localSheetId="5">NA()</definedName>
    <definedName name="lxa" localSheetId="7">NA()</definedName>
    <definedName name="lxa">NA()</definedName>
    <definedName name="lxaf" localSheetId="5">NA()</definedName>
    <definedName name="lxaf" localSheetId="7">NA()</definedName>
    <definedName name="lxaf">NA()</definedName>
    <definedName name="mad" localSheetId="5">NA()</definedName>
    <definedName name="mad" localSheetId="7">NA()</definedName>
    <definedName name="mad">NA()</definedName>
    <definedName name="map" localSheetId="5">NA()</definedName>
    <definedName name="map" localSheetId="7">NA()</definedName>
    <definedName name="map">NA()</definedName>
    <definedName name="mdn" localSheetId="5">NA()</definedName>
    <definedName name="mdn" localSheetId="7">NA()</definedName>
    <definedName name="mdn">NA()</definedName>
    <definedName name="MNI" localSheetId="5">NA()</definedName>
    <definedName name="MNI" localSheetId="7">NA()</definedName>
    <definedName name="MNI">NA()</definedName>
    <definedName name="MNP" localSheetId="5">NA()</definedName>
    <definedName name="MNP" localSheetId="7">NA()</definedName>
    <definedName name="MNP">NA()</definedName>
    <definedName name="mour" localSheetId="5">NA()</definedName>
    <definedName name="mour" localSheetId="7">NA()</definedName>
    <definedName name="mour">NA()</definedName>
    <definedName name="mpm2_5" localSheetId="5">NA()</definedName>
    <definedName name="mpm2_5" localSheetId="7">NA()</definedName>
    <definedName name="mpm2_5">NA()</definedName>
    <definedName name="msv" localSheetId="5">NA()</definedName>
    <definedName name="msv" localSheetId="7">NA()</definedName>
    <definedName name="msv">NA()</definedName>
    <definedName name="niv" localSheetId="5">NA()</definedName>
    <definedName name="niv" localSheetId="7">NA()</definedName>
    <definedName name="niv">NA()</definedName>
    <definedName name="nome">NA()</definedName>
    <definedName name="nome_2">NA()</definedName>
    <definedName name="odi" localSheetId="5">NA()</definedName>
    <definedName name="odi" localSheetId="7">NA()</definedName>
    <definedName name="odi">NA()</definedName>
    <definedName name="ofc">NA()</definedName>
    <definedName name="ofi" localSheetId="6">NA()</definedName>
    <definedName name="ofi" localSheetId="7">NA()</definedName>
    <definedName name="ofi">NA()</definedName>
    <definedName name="OGU" localSheetId="5">NA()</definedName>
    <definedName name="OGU" localSheetId="7">NA()</definedName>
    <definedName name="OGU">NA()</definedName>
    <definedName name="oli" localSheetId="5">NA()</definedName>
    <definedName name="oli" localSheetId="7">NA()</definedName>
    <definedName name="oli">NA()</definedName>
    <definedName name="PassaExtenso" localSheetId="5">NA()</definedName>
    <definedName name="PassaExtenso" localSheetId="1">NA()</definedName>
    <definedName name="PassaExtenso" localSheetId="0">NA()</definedName>
    <definedName name="PassaExtenso" localSheetId="7">NA()</definedName>
    <definedName name="PassaExtenso">NA()</definedName>
    <definedName name="pcf60x210" localSheetId="5">NA()</definedName>
    <definedName name="pcf60x210" localSheetId="7">NA()</definedName>
    <definedName name="pcf60x210">NA()</definedName>
    <definedName name="pcf80x200" localSheetId="5">NA()</definedName>
    <definedName name="pcf80x200" localSheetId="7">NA()</definedName>
    <definedName name="pcf80x200">NA()</definedName>
    <definedName name="pcf80x210" localSheetId="5">NA()</definedName>
    <definedName name="pcf80x210" localSheetId="7">NA()</definedName>
    <definedName name="pcf80x210">NA()</definedName>
    <definedName name="pcfc" localSheetId="5">NA()</definedName>
    <definedName name="pcfc" localSheetId="7">NA()</definedName>
    <definedName name="pcfc">NA()</definedName>
    <definedName name="pdm" localSheetId="5">NA()</definedName>
    <definedName name="pdm" localSheetId="7">NA()</definedName>
    <definedName name="pdm">NA()</definedName>
    <definedName name="pdm_5" localSheetId="5">NA()</definedName>
    <definedName name="pdm_5" localSheetId="7">NA()</definedName>
    <definedName name="pdm_5">NA()</definedName>
    <definedName name="pes" localSheetId="5">NA()</definedName>
    <definedName name="pes" localSheetId="7">NA()</definedName>
    <definedName name="pes">NA()</definedName>
    <definedName name="pig" localSheetId="5">NA()</definedName>
    <definedName name="pig" localSheetId="7">NA()</definedName>
    <definedName name="pig">NA()</definedName>
    <definedName name="PII" localSheetId="5">NA()</definedName>
    <definedName name="PII" localSheetId="7">NA()</definedName>
    <definedName name="PII">NA()</definedName>
    <definedName name="PIP" localSheetId="5">NA()</definedName>
    <definedName name="PIP" localSheetId="7">NA()</definedName>
    <definedName name="PIP">NA()</definedName>
    <definedName name="plc" localSheetId="5">NA()</definedName>
    <definedName name="plc" localSheetId="7">NA()</definedName>
    <definedName name="plc">NA()</definedName>
    <definedName name="plc2_5" localSheetId="5">NA()</definedName>
    <definedName name="plc2_5" localSheetId="7">NA()</definedName>
    <definedName name="plc2_5">NA()</definedName>
    <definedName name="PMS" localSheetId="5">NA()</definedName>
    <definedName name="PMS" localSheetId="7">NA()</definedName>
    <definedName name="PMS">NA()</definedName>
    <definedName name="pont" localSheetId="5">NA()</definedName>
    <definedName name="pont" localSheetId="7">NA()</definedName>
    <definedName name="pont">NA()</definedName>
    <definedName name="pref">NA()</definedName>
    <definedName name="pref_2">NA()</definedName>
    <definedName name="prf" localSheetId="5">NA()</definedName>
    <definedName name="prf" localSheetId="7">NA()</definedName>
    <definedName name="prf">NA()</definedName>
    <definedName name="prg" localSheetId="5">NA()</definedName>
    <definedName name="prg" localSheetId="7">NA()</definedName>
    <definedName name="prg">NA()</definedName>
    <definedName name="prg_5" localSheetId="5">NA()</definedName>
    <definedName name="prg_5" localSheetId="7">NA()</definedName>
    <definedName name="prg_5">NA()</definedName>
    <definedName name="PROJ" localSheetId="5">NA()</definedName>
    <definedName name="PROJ" localSheetId="7">NA()</definedName>
    <definedName name="PROJ">NA()</definedName>
    <definedName name="prtm" localSheetId="5">NA()</definedName>
    <definedName name="prtm" localSheetId="7">NA()</definedName>
    <definedName name="prtm">NA()</definedName>
    <definedName name="ptt3x2" localSheetId="5">NA()</definedName>
    <definedName name="ptt3x2" localSheetId="7">NA()</definedName>
    <definedName name="ptt3x2">NA()</definedName>
    <definedName name="qgm" localSheetId="5">NA()</definedName>
    <definedName name="qgm" localSheetId="7">NA()</definedName>
    <definedName name="qgm">NA()</definedName>
    <definedName name="rdt13_8" localSheetId="5">NA()</definedName>
    <definedName name="rdt13_8" localSheetId="7">NA()</definedName>
    <definedName name="rdt13_8">NA()</definedName>
    <definedName name="rec" localSheetId="5">NA()</definedName>
    <definedName name="rec" localSheetId="7">NA()</definedName>
    <definedName name="rec">NA()</definedName>
    <definedName name="REDE_DE_DISTRIBUIÇÃO___MATERIAL" localSheetId="5">NA()</definedName>
    <definedName name="REDE_DE_DISTRIBUIÇÃO___MATERIAL" localSheetId="1">NA()</definedName>
    <definedName name="REDE_DE_DISTRIBUIÇÃO___MATERIAL" localSheetId="0">NA()</definedName>
    <definedName name="REDE_DE_DISTRIBUIÇÃO___MATERIAL" localSheetId="7">NA()</definedName>
    <definedName name="REDE_DE_DISTRIBUIÇÃO___MATERIAL">NA()</definedName>
    <definedName name="REDE_DE_DISTRIBUIÇÃO_MATERIAL" localSheetId="5">NA()</definedName>
    <definedName name="REDE_DE_DISTRIBUIÇÃO_MATERIAL" localSheetId="1">NA()</definedName>
    <definedName name="REDE_DE_DISTRIBUIÇÃO_MATERIAL" localSheetId="0">NA()</definedName>
    <definedName name="REDE_DE_DISTRIBUIÇÃO_MATERIAL" localSheetId="7">NA()</definedName>
    <definedName name="REDE_DE_DISTRIBUIÇÃO_MATERIAL">NA()</definedName>
    <definedName name="RES" localSheetId="5">NA()</definedName>
    <definedName name="RES" localSheetId="7">NA()</definedName>
    <definedName name="RES">NA()</definedName>
    <definedName name="rgG3_4" localSheetId="5">NA()</definedName>
    <definedName name="rgG3_4" localSheetId="7">NA()</definedName>
    <definedName name="rgG3_4">NA()</definedName>
    <definedName name="rgp1_2" localSheetId="5">NA()</definedName>
    <definedName name="rgp1_2" localSheetId="7">NA()</definedName>
    <definedName name="rgp1_2">NA()</definedName>
    <definedName name="RLI" localSheetId="5">NA()</definedName>
    <definedName name="RLI" localSheetId="7">NA()</definedName>
    <definedName name="RLI">NA()</definedName>
    <definedName name="RLP" localSheetId="5">NA()</definedName>
    <definedName name="RLP" localSheetId="7">NA()</definedName>
    <definedName name="RLP">NA()</definedName>
    <definedName name="RPI" localSheetId="5">NA()</definedName>
    <definedName name="RPI" localSheetId="7">NA()</definedName>
    <definedName name="RPI">NA()</definedName>
    <definedName name="RPP" localSheetId="5">NA()</definedName>
    <definedName name="RPP" localSheetId="7">NA()</definedName>
    <definedName name="RPP">NA()</definedName>
    <definedName name="seat15" localSheetId="5">NA()</definedName>
    <definedName name="seat15" localSheetId="7">NA()</definedName>
    <definedName name="seat15">NA()</definedName>
    <definedName name="SG_01_01" localSheetId="5">NA()</definedName>
    <definedName name="SG_01_01" localSheetId="1">NA()</definedName>
    <definedName name="SG_01_01" localSheetId="0">NA()</definedName>
    <definedName name="SG_01_01" localSheetId="7">NA()</definedName>
    <definedName name="SG_01_01">NA()</definedName>
    <definedName name="SG_01_02" localSheetId="5">NA()</definedName>
    <definedName name="SG_01_02" localSheetId="1">NA()</definedName>
    <definedName name="SG_01_02" localSheetId="0">NA()</definedName>
    <definedName name="SG_01_02" localSheetId="7">NA()</definedName>
    <definedName name="SG_01_02">NA()</definedName>
    <definedName name="SG_01_03" localSheetId="5">NA()</definedName>
    <definedName name="SG_01_03" localSheetId="1">NA()</definedName>
    <definedName name="SG_01_03" localSheetId="0">NA()</definedName>
    <definedName name="SG_01_03" localSheetId="7">NA()</definedName>
    <definedName name="SG_01_03">NA()</definedName>
    <definedName name="SG_01_04" localSheetId="5">NA()</definedName>
    <definedName name="SG_01_04" localSheetId="1">NA()</definedName>
    <definedName name="SG_01_04" localSheetId="0">NA()</definedName>
    <definedName name="SG_01_04" localSheetId="7">NA()</definedName>
    <definedName name="SG_01_04">NA()</definedName>
    <definedName name="SG_01_05" localSheetId="5">NA()</definedName>
    <definedName name="SG_01_05" localSheetId="1">NA()</definedName>
    <definedName name="SG_01_05" localSheetId="0">NA()</definedName>
    <definedName name="SG_01_05" localSheetId="7">NA()</definedName>
    <definedName name="SG_01_05">NA()</definedName>
    <definedName name="SG_01_06" localSheetId="5">NA()</definedName>
    <definedName name="SG_01_06" localSheetId="1">NA()</definedName>
    <definedName name="SG_01_06" localSheetId="0">NA()</definedName>
    <definedName name="SG_01_06" localSheetId="7">NA()</definedName>
    <definedName name="SG_01_06">NA()</definedName>
    <definedName name="SG_01_07" localSheetId="5">NA()</definedName>
    <definedName name="SG_01_07" localSheetId="1">NA()</definedName>
    <definedName name="SG_01_07" localSheetId="0">NA()</definedName>
    <definedName name="SG_01_07" localSheetId="7">NA()</definedName>
    <definedName name="SG_01_07">NA()</definedName>
    <definedName name="SG_01_08" localSheetId="5">NA()</definedName>
    <definedName name="SG_01_08" localSheetId="1">NA()</definedName>
    <definedName name="SG_01_08" localSheetId="0">NA()</definedName>
    <definedName name="SG_01_08" localSheetId="7">NA()</definedName>
    <definedName name="SG_01_08">NA()</definedName>
    <definedName name="SG_01_09" localSheetId="5">NA()</definedName>
    <definedName name="SG_01_09" localSheetId="1">NA()</definedName>
    <definedName name="SG_01_09" localSheetId="0">NA()</definedName>
    <definedName name="SG_01_09" localSheetId="7">NA()</definedName>
    <definedName name="SG_01_09">NA()</definedName>
    <definedName name="SG_01_10" localSheetId="5">NA()</definedName>
    <definedName name="SG_01_10" localSheetId="1">NA()</definedName>
    <definedName name="SG_01_10" localSheetId="0">NA()</definedName>
    <definedName name="SG_01_10" localSheetId="7">NA()</definedName>
    <definedName name="SG_01_10">NA()</definedName>
    <definedName name="SG_01_11" localSheetId="5">NA()</definedName>
    <definedName name="SG_01_11" localSheetId="1">NA()</definedName>
    <definedName name="SG_01_11" localSheetId="0">NA()</definedName>
    <definedName name="SG_01_11" localSheetId="7">NA()</definedName>
    <definedName name="SG_01_11">NA()</definedName>
    <definedName name="SG_01_12" localSheetId="5">NA()</definedName>
    <definedName name="SG_01_12" localSheetId="1">NA()</definedName>
    <definedName name="SG_01_12" localSheetId="0">NA()</definedName>
    <definedName name="SG_01_12" localSheetId="7">NA()</definedName>
    <definedName name="SG_01_12">NA()</definedName>
    <definedName name="SG_01_13" localSheetId="5">NA()</definedName>
    <definedName name="SG_01_13" localSheetId="1">NA()</definedName>
    <definedName name="SG_01_13" localSheetId="0">NA()</definedName>
    <definedName name="SG_01_13" localSheetId="7">NA()</definedName>
    <definedName name="SG_01_13">NA()</definedName>
    <definedName name="SG_01_14" localSheetId="5">NA()</definedName>
    <definedName name="SG_01_14" localSheetId="1">NA()</definedName>
    <definedName name="SG_01_14" localSheetId="0">NA()</definedName>
    <definedName name="SG_01_14" localSheetId="7">NA()</definedName>
    <definedName name="SG_01_14">NA()</definedName>
    <definedName name="SG_01_15" localSheetId="5">NA()</definedName>
    <definedName name="SG_01_15" localSheetId="1">NA()</definedName>
    <definedName name="SG_01_15" localSheetId="0">NA()</definedName>
    <definedName name="SG_01_15" localSheetId="7">NA()</definedName>
    <definedName name="SG_01_15">NA()</definedName>
    <definedName name="SG_01_16" localSheetId="5">NA()</definedName>
    <definedName name="SG_01_16" localSheetId="1">NA()</definedName>
    <definedName name="SG_01_16" localSheetId="0">NA()</definedName>
    <definedName name="SG_01_16" localSheetId="7">NA()</definedName>
    <definedName name="SG_01_16">NA()</definedName>
    <definedName name="SG_01_17" localSheetId="5">NA()</definedName>
    <definedName name="SG_01_17" localSheetId="1">NA()</definedName>
    <definedName name="SG_01_17" localSheetId="0">NA()</definedName>
    <definedName name="SG_01_17" localSheetId="7">NA()</definedName>
    <definedName name="SG_01_17">NA()</definedName>
    <definedName name="SG_01_18" localSheetId="5">NA()</definedName>
    <definedName name="SG_01_18" localSheetId="1">NA()</definedName>
    <definedName name="SG_01_18" localSheetId="0">NA()</definedName>
    <definedName name="SG_01_18" localSheetId="7">NA()</definedName>
    <definedName name="SG_01_18">NA()</definedName>
    <definedName name="SG_01_19" localSheetId="5">NA()</definedName>
    <definedName name="SG_01_19" localSheetId="1">NA()</definedName>
    <definedName name="SG_01_19" localSheetId="0">NA()</definedName>
    <definedName name="SG_01_19" localSheetId="7">NA()</definedName>
    <definedName name="SG_01_19">NA()</definedName>
    <definedName name="SG_01_20" localSheetId="5">NA()</definedName>
    <definedName name="SG_01_20" localSheetId="1">NA()</definedName>
    <definedName name="SG_01_20" localSheetId="0">NA()</definedName>
    <definedName name="SG_01_20" localSheetId="7">NA()</definedName>
    <definedName name="SG_01_20">NA()</definedName>
    <definedName name="SG_01_21" localSheetId="5">NA()</definedName>
    <definedName name="SG_01_21" localSheetId="1">NA()</definedName>
    <definedName name="SG_01_21" localSheetId="0">NA()</definedName>
    <definedName name="SG_01_21" localSheetId="7">NA()</definedName>
    <definedName name="SG_01_21">NA()</definedName>
    <definedName name="SG_01_22" localSheetId="5">NA()</definedName>
    <definedName name="SG_01_22" localSheetId="1">NA()</definedName>
    <definedName name="SG_01_22" localSheetId="0">NA()</definedName>
    <definedName name="SG_01_22" localSheetId="7">NA()</definedName>
    <definedName name="SG_01_22">NA()</definedName>
    <definedName name="SG_01_23" localSheetId="5">NA()</definedName>
    <definedName name="SG_01_23" localSheetId="1">NA()</definedName>
    <definedName name="SG_01_23" localSheetId="0">NA()</definedName>
    <definedName name="SG_01_23" localSheetId="7">NA()</definedName>
    <definedName name="SG_01_23">NA()</definedName>
    <definedName name="SG_01_24" localSheetId="5">NA()</definedName>
    <definedName name="SG_01_24" localSheetId="1">NA()</definedName>
    <definedName name="SG_01_24" localSheetId="0">NA()</definedName>
    <definedName name="SG_01_24" localSheetId="7">NA()</definedName>
    <definedName name="SG_01_24">NA()</definedName>
    <definedName name="SG_01_25" localSheetId="5">NA()</definedName>
    <definedName name="SG_01_25" localSheetId="1">NA()</definedName>
    <definedName name="SG_01_25" localSheetId="0">NA()</definedName>
    <definedName name="SG_01_25" localSheetId="7">NA()</definedName>
    <definedName name="SG_01_25">NA()</definedName>
    <definedName name="SG_01_26" localSheetId="5">NA()</definedName>
    <definedName name="SG_01_26" localSheetId="1">NA()</definedName>
    <definedName name="SG_01_26" localSheetId="0">NA()</definedName>
    <definedName name="SG_01_26" localSheetId="7">NA()</definedName>
    <definedName name="SG_01_26">NA()</definedName>
    <definedName name="SG_01_27" localSheetId="5">NA()</definedName>
    <definedName name="SG_01_27" localSheetId="1">NA()</definedName>
    <definedName name="SG_01_27" localSheetId="0">NA()</definedName>
    <definedName name="SG_01_27" localSheetId="7">NA()</definedName>
    <definedName name="SG_01_27">NA()</definedName>
    <definedName name="SG_01_28" localSheetId="5">NA()</definedName>
    <definedName name="SG_01_28" localSheetId="1">NA()</definedName>
    <definedName name="SG_01_28" localSheetId="0">NA()</definedName>
    <definedName name="SG_01_28" localSheetId="7">NA()</definedName>
    <definedName name="SG_01_28">NA()</definedName>
    <definedName name="SG_01_29" localSheetId="5">NA()</definedName>
    <definedName name="SG_01_29" localSheetId="1">NA()</definedName>
    <definedName name="SG_01_29" localSheetId="0">NA()</definedName>
    <definedName name="SG_01_29" localSheetId="7">NA()</definedName>
    <definedName name="SG_01_29">NA()</definedName>
    <definedName name="SG_01_30" localSheetId="5">NA()</definedName>
    <definedName name="SG_01_30" localSheetId="1">NA()</definedName>
    <definedName name="SG_01_30" localSheetId="0">NA()</definedName>
    <definedName name="SG_01_30" localSheetId="7">NA()</definedName>
    <definedName name="SG_01_30">NA()</definedName>
    <definedName name="SG_02_01" localSheetId="5">NA()</definedName>
    <definedName name="SG_02_01" localSheetId="1">NA()</definedName>
    <definedName name="SG_02_01" localSheetId="0">NA()</definedName>
    <definedName name="SG_02_01" localSheetId="7">NA()</definedName>
    <definedName name="SG_02_01">NA()</definedName>
    <definedName name="SG_02_02" localSheetId="5">NA()</definedName>
    <definedName name="SG_02_02" localSheetId="1">NA()</definedName>
    <definedName name="SG_02_02" localSheetId="0">NA()</definedName>
    <definedName name="SG_02_02" localSheetId="7">NA()</definedName>
    <definedName name="SG_02_02">NA()</definedName>
    <definedName name="SG_02_03" localSheetId="5">NA()</definedName>
    <definedName name="SG_02_03" localSheetId="1">NA()</definedName>
    <definedName name="SG_02_03" localSheetId="0">NA()</definedName>
    <definedName name="SG_02_03" localSheetId="7">NA()</definedName>
    <definedName name="SG_02_03">NA()</definedName>
    <definedName name="SG_02_04" localSheetId="5">NA()</definedName>
    <definedName name="SG_02_04" localSheetId="1">NA()</definedName>
    <definedName name="SG_02_04" localSheetId="0">NA()</definedName>
    <definedName name="SG_02_04" localSheetId="7">NA()</definedName>
    <definedName name="SG_02_04">NA()</definedName>
    <definedName name="SG_02_05" localSheetId="5">NA()</definedName>
    <definedName name="SG_02_05" localSheetId="1">NA()</definedName>
    <definedName name="SG_02_05" localSheetId="0">NA()</definedName>
    <definedName name="SG_02_05" localSheetId="7">NA()</definedName>
    <definedName name="SG_02_05">NA()</definedName>
    <definedName name="SG_02_06" localSheetId="5">NA()</definedName>
    <definedName name="SG_02_06" localSheetId="1">NA()</definedName>
    <definedName name="SG_02_06" localSheetId="0">NA()</definedName>
    <definedName name="SG_02_06" localSheetId="7">NA()</definedName>
    <definedName name="SG_02_06">NA()</definedName>
    <definedName name="SG_02_07" localSheetId="5">NA()</definedName>
    <definedName name="SG_02_07" localSheetId="1">NA()</definedName>
    <definedName name="SG_02_07" localSheetId="0">NA()</definedName>
    <definedName name="SG_02_07" localSheetId="7">NA()</definedName>
    <definedName name="SG_02_07">NA()</definedName>
    <definedName name="SG_02_08" localSheetId="5">NA()</definedName>
    <definedName name="SG_02_08" localSheetId="1">NA()</definedName>
    <definedName name="SG_02_08" localSheetId="0">NA()</definedName>
    <definedName name="SG_02_08" localSheetId="7">NA()</definedName>
    <definedName name="SG_02_08">NA()</definedName>
    <definedName name="SG_02_09" localSheetId="5">NA()</definedName>
    <definedName name="SG_02_09" localSheetId="1">NA()</definedName>
    <definedName name="SG_02_09" localSheetId="0">NA()</definedName>
    <definedName name="SG_02_09" localSheetId="7">NA()</definedName>
    <definedName name="SG_02_09">NA()</definedName>
    <definedName name="SG_02_10" localSheetId="5">NA()</definedName>
    <definedName name="SG_02_10" localSheetId="1">NA()</definedName>
    <definedName name="SG_02_10" localSheetId="0">NA()</definedName>
    <definedName name="SG_02_10" localSheetId="7">NA()</definedName>
    <definedName name="SG_02_10">NA()</definedName>
    <definedName name="SG_02_11" localSheetId="5">NA()</definedName>
    <definedName name="SG_02_11" localSheetId="1">NA()</definedName>
    <definedName name="SG_02_11" localSheetId="0">NA()</definedName>
    <definedName name="SG_02_11" localSheetId="7">NA()</definedName>
    <definedName name="SG_02_11">NA()</definedName>
    <definedName name="SG_02_12" localSheetId="5">NA()</definedName>
    <definedName name="SG_02_12" localSheetId="1">NA()</definedName>
    <definedName name="SG_02_12" localSheetId="0">NA()</definedName>
    <definedName name="SG_02_12" localSheetId="7">NA()</definedName>
    <definedName name="SG_02_12">NA()</definedName>
    <definedName name="SG_02_13" localSheetId="5">NA()</definedName>
    <definedName name="SG_02_13" localSheetId="1">NA()</definedName>
    <definedName name="SG_02_13" localSheetId="0">NA()</definedName>
    <definedName name="SG_02_13" localSheetId="7">NA()</definedName>
    <definedName name="SG_02_13">NA()</definedName>
    <definedName name="SG_02_14" localSheetId="5">NA()</definedName>
    <definedName name="SG_02_14" localSheetId="1">NA()</definedName>
    <definedName name="SG_02_14" localSheetId="0">NA()</definedName>
    <definedName name="SG_02_14" localSheetId="7">NA()</definedName>
    <definedName name="SG_02_14">NA()</definedName>
    <definedName name="SG_02_15" localSheetId="5">NA()</definedName>
    <definedName name="SG_02_15" localSheetId="1">NA()</definedName>
    <definedName name="SG_02_15" localSheetId="0">NA()</definedName>
    <definedName name="SG_02_15" localSheetId="7">NA()</definedName>
    <definedName name="SG_02_15">NA()</definedName>
    <definedName name="SG_02_16" localSheetId="5">NA()</definedName>
    <definedName name="SG_02_16" localSheetId="1">NA()</definedName>
    <definedName name="SG_02_16" localSheetId="0">NA()</definedName>
    <definedName name="SG_02_16" localSheetId="7">NA()</definedName>
    <definedName name="SG_02_16">NA()</definedName>
    <definedName name="SG_02_17" localSheetId="5">NA()</definedName>
    <definedName name="SG_02_17" localSheetId="1">NA()</definedName>
    <definedName name="SG_02_17" localSheetId="0">NA()</definedName>
    <definedName name="SG_02_17" localSheetId="7">NA()</definedName>
    <definedName name="SG_02_17">NA()</definedName>
    <definedName name="SG_02_18" localSheetId="5">NA()</definedName>
    <definedName name="SG_02_18" localSheetId="1">NA()</definedName>
    <definedName name="SG_02_18" localSheetId="0">NA()</definedName>
    <definedName name="SG_02_18" localSheetId="7">NA()</definedName>
    <definedName name="SG_02_18">NA()</definedName>
    <definedName name="SG_02_19" localSheetId="5">NA()</definedName>
    <definedName name="SG_02_19" localSheetId="1">NA()</definedName>
    <definedName name="SG_02_19" localSheetId="0">NA()</definedName>
    <definedName name="SG_02_19" localSheetId="7">NA()</definedName>
    <definedName name="SG_02_19">NA()</definedName>
    <definedName name="SG_02_20" localSheetId="5">NA()</definedName>
    <definedName name="SG_02_20" localSheetId="1">NA()</definedName>
    <definedName name="SG_02_20" localSheetId="0">NA()</definedName>
    <definedName name="SG_02_20" localSheetId="7">NA()</definedName>
    <definedName name="SG_02_20">NA()</definedName>
    <definedName name="SG_02_21" localSheetId="5">NA()</definedName>
    <definedName name="SG_02_21" localSheetId="1">NA()</definedName>
    <definedName name="SG_02_21" localSheetId="0">NA()</definedName>
    <definedName name="SG_02_21" localSheetId="7">NA()</definedName>
    <definedName name="SG_02_21">NA()</definedName>
    <definedName name="SG_02_22" localSheetId="5">NA()</definedName>
    <definedName name="SG_02_22" localSheetId="1">NA()</definedName>
    <definedName name="SG_02_22" localSheetId="0">NA()</definedName>
    <definedName name="SG_02_22" localSheetId="7">NA()</definedName>
    <definedName name="SG_02_22">NA()</definedName>
    <definedName name="SG_02_23" localSheetId="5">NA()</definedName>
    <definedName name="SG_02_23" localSheetId="1">NA()</definedName>
    <definedName name="SG_02_23" localSheetId="0">NA()</definedName>
    <definedName name="SG_02_23" localSheetId="7">NA()</definedName>
    <definedName name="SG_02_23">NA()</definedName>
    <definedName name="SG_02_24" localSheetId="5">NA()</definedName>
    <definedName name="SG_02_24" localSheetId="1">NA()</definedName>
    <definedName name="SG_02_24" localSheetId="0">NA()</definedName>
    <definedName name="SG_02_24" localSheetId="7">NA()</definedName>
    <definedName name="SG_02_24">NA()</definedName>
    <definedName name="SG_02_25" localSheetId="5">NA()</definedName>
    <definedName name="SG_02_25" localSheetId="1">NA()</definedName>
    <definedName name="SG_02_25" localSheetId="0">NA()</definedName>
    <definedName name="SG_02_25" localSheetId="7">NA()</definedName>
    <definedName name="SG_02_25">NA()</definedName>
    <definedName name="SG_02_26" localSheetId="5">NA()</definedName>
    <definedName name="SG_02_26" localSheetId="1">NA()</definedName>
    <definedName name="SG_02_26" localSheetId="0">NA()</definedName>
    <definedName name="SG_02_26" localSheetId="7">NA()</definedName>
    <definedName name="SG_02_26">NA()</definedName>
    <definedName name="SG_02_27" localSheetId="5">NA()</definedName>
    <definedName name="SG_02_27" localSheetId="1">NA()</definedName>
    <definedName name="SG_02_27" localSheetId="0">NA()</definedName>
    <definedName name="SG_02_27" localSheetId="7">NA()</definedName>
    <definedName name="SG_02_27">NA()</definedName>
    <definedName name="SG_02_28" localSheetId="5">NA()</definedName>
    <definedName name="SG_02_28" localSheetId="1">NA()</definedName>
    <definedName name="SG_02_28" localSheetId="0">NA()</definedName>
    <definedName name="SG_02_28" localSheetId="7">NA()</definedName>
    <definedName name="SG_02_28">NA()</definedName>
    <definedName name="SG_02_29" localSheetId="5">NA()</definedName>
    <definedName name="SG_02_29" localSheetId="1">NA()</definedName>
    <definedName name="SG_02_29" localSheetId="0">NA()</definedName>
    <definedName name="SG_02_29" localSheetId="7">NA()</definedName>
    <definedName name="SG_02_29">NA()</definedName>
    <definedName name="SG_02_30" localSheetId="5">NA()</definedName>
    <definedName name="SG_02_30" localSheetId="1">NA()</definedName>
    <definedName name="SG_02_30" localSheetId="0">NA()</definedName>
    <definedName name="SG_02_30" localSheetId="7">NA()</definedName>
    <definedName name="SG_02_30">NA()</definedName>
    <definedName name="SG_03_01" localSheetId="5">NA()</definedName>
    <definedName name="SG_03_01" localSheetId="1">NA()</definedName>
    <definedName name="SG_03_01" localSheetId="0">NA()</definedName>
    <definedName name="SG_03_01" localSheetId="7">NA()</definedName>
    <definedName name="SG_03_01">NA()</definedName>
    <definedName name="SG_03_02" localSheetId="5">NA()</definedName>
    <definedName name="SG_03_02" localSheetId="1">NA()</definedName>
    <definedName name="SG_03_02" localSheetId="0">NA()</definedName>
    <definedName name="SG_03_02" localSheetId="7">NA()</definedName>
    <definedName name="SG_03_02">NA()</definedName>
    <definedName name="SG_03_03" localSheetId="5">NA()</definedName>
    <definedName name="SG_03_03" localSheetId="1">NA()</definedName>
    <definedName name="SG_03_03" localSheetId="0">NA()</definedName>
    <definedName name="SG_03_03" localSheetId="7">NA()</definedName>
    <definedName name="SG_03_03">NA()</definedName>
    <definedName name="SG_03_04" localSheetId="5">NA()</definedName>
    <definedName name="SG_03_04" localSheetId="1">NA()</definedName>
    <definedName name="SG_03_04" localSheetId="0">NA()</definedName>
    <definedName name="SG_03_04" localSheetId="7">NA()</definedName>
    <definedName name="SG_03_04">NA()</definedName>
    <definedName name="SG_03_05" localSheetId="5">NA()</definedName>
    <definedName name="SG_03_05" localSheetId="1">NA()</definedName>
    <definedName name="SG_03_05" localSheetId="0">NA()</definedName>
    <definedName name="SG_03_05" localSheetId="7">NA()</definedName>
    <definedName name="SG_03_05">NA()</definedName>
    <definedName name="SG_03_06" localSheetId="5">NA()</definedName>
    <definedName name="SG_03_06" localSheetId="1">NA()</definedName>
    <definedName name="SG_03_06" localSheetId="0">NA()</definedName>
    <definedName name="SG_03_06" localSheetId="7">NA()</definedName>
    <definedName name="SG_03_06">NA()</definedName>
    <definedName name="SG_03_07" localSheetId="5">NA()</definedName>
    <definedName name="SG_03_07" localSheetId="1">NA()</definedName>
    <definedName name="SG_03_07" localSheetId="0">NA()</definedName>
    <definedName name="SG_03_07" localSheetId="7">NA()</definedName>
    <definedName name="SG_03_07">NA()</definedName>
    <definedName name="SG_03_08" localSheetId="5">NA()</definedName>
    <definedName name="SG_03_08" localSheetId="1">NA()</definedName>
    <definedName name="SG_03_08" localSheetId="0">NA()</definedName>
    <definedName name="SG_03_08" localSheetId="7">NA()</definedName>
    <definedName name="SG_03_08">NA()</definedName>
    <definedName name="SG_03_09" localSheetId="5">NA()</definedName>
    <definedName name="SG_03_09" localSheetId="1">NA()</definedName>
    <definedName name="SG_03_09" localSheetId="0">NA()</definedName>
    <definedName name="SG_03_09" localSheetId="7">NA()</definedName>
    <definedName name="SG_03_09">NA()</definedName>
    <definedName name="SG_03_10" localSheetId="5">NA()</definedName>
    <definedName name="SG_03_10" localSheetId="1">NA()</definedName>
    <definedName name="SG_03_10" localSheetId="0">NA()</definedName>
    <definedName name="SG_03_10" localSheetId="7">NA()</definedName>
    <definedName name="SG_03_10">NA()</definedName>
    <definedName name="SG_03_11" localSheetId="5">NA()</definedName>
    <definedName name="SG_03_11" localSheetId="1">NA()</definedName>
    <definedName name="SG_03_11" localSheetId="0">NA()</definedName>
    <definedName name="SG_03_11" localSheetId="7">NA()</definedName>
    <definedName name="SG_03_11">NA()</definedName>
    <definedName name="SG_03_12" localSheetId="5">NA()</definedName>
    <definedName name="SG_03_12" localSheetId="1">NA()</definedName>
    <definedName name="SG_03_12" localSheetId="0">NA()</definedName>
    <definedName name="SG_03_12" localSheetId="7">NA()</definedName>
    <definedName name="SG_03_12">NA()</definedName>
    <definedName name="SG_03_13" localSheetId="5">NA()</definedName>
    <definedName name="SG_03_13" localSheetId="1">NA()</definedName>
    <definedName name="SG_03_13" localSheetId="0">NA()</definedName>
    <definedName name="SG_03_13" localSheetId="7">NA()</definedName>
    <definedName name="SG_03_13">NA()</definedName>
    <definedName name="SG_03_14" localSheetId="5">NA()</definedName>
    <definedName name="SG_03_14" localSheetId="1">NA()</definedName>
    <definedName name="SG_03_14" localSheetId="0">NA()</definedName>
    <definedName name="SG_03_14" localSheetId="7">NA()</definedName>
    <definedName name="SG_03_14">NA()</definedName>
    <definedName name="SG_03_15" localSheetId="5">NA()</definedName>
    <definedName name="SG_03_15" localSheetId="1">NA()</definedName>
    <definedName name="SG_03_15" localSheetId="0">NA()</definedName>
    <definedName name="SG_03_15" localSheetId="7">NA()</definedName>
    <definedName name="SG_03_15">NA()</definedName>
    <definedName name="SG_03_16" localSheetId="5">NA()</definedName>
    <definedName name="SG_03_16" localSheetId="1">NA()</definedName>
    <definedName name="SG_03_16" localSheetId="0">NA()</definedName>
    <definedName name="SG_03_16" localSheetId="7">NA()</definedName>
    <definedName name="SG_03_16">NA()</definedName>
    <definedName name="SG_03_17" localSheetId="5">NA()</definedName>
    <definedName name="SG_03_17" localSheetId="1">NA()</definedName>
    <definedName name="SG_03_17" localSheetId="0">NA()</definedName>
    <definedName name="SG_03_17" localSheetId="7">NA()</definedName>
    <definedName name="SG_03_17">NA()</definedName>
    <definedName name="SG_03_18" localSheetId="5">NA()</definedName>
    <definedName name="SG_03_18" localSheetId="1">NA()</definedName>
    <definedName name="SG_03_18" localSheetId="0">NA()</definedName>
    <definedName name="SG_03_18" localSheetId="7">NA()</definedName>
    <definedName name="SG_03_18">NA()</definedName>
    <definedName name="SG_03_19" localSheetId="5">NA()</definedName>
    <definedName name="SG_03_19" localSheetId="1">NA()</definedName>
    <definedName name="SG_03_19" localSheetId="0">NA()</definedName>
    <definedName name="SG_03_19" localSheetId="7">NA()</definedName>
    <definedName name="SG_03_19">NA()</definedName>
    <definedName name="SG_03_20" localSheetId="5">NA()</definedName>
    <definedName name="SG_03_20" localSheetId="1">NA()</definedName>
    <definedName name="SG_03_20" localSheetId="0">NA()</definedName>
    <definedName name="SG_03_20" localSheetId="7">NA()</definedName>
    <definedName name="SG_03_20">NA()</definedName>
    <definedName name="SG_03_21" localSheetId="5">NA()</definedName>
    <definedName name="SG_03_21" localSheetId="1">NA()</definedName>
    <definedName name="SG_03_21" localSheetId="0">NA()</definedName>
    <definedName name="SG_03_21" localSheetId="7">NA()</definedName>
    <definedName name="SG_03_21">NA()</definedName>
    <definedName name="SG_03_22" localSheetId="5">NA()</definedName>
    <definedName name="SG_03_22" localSheetId="1">NA()</definedName>
    <definedName name="SG_03_22" localSheetId="0">NA()</definedName>
    <definedName name="SG_03_22" localSheetId="7">NA()</definedName>
    <definedName name="SG_03_22">NA()</definedName>
    <definedName name="SG_03_23" localSheetId="5">NA()</definedName>
    <definedName name="SG_03_23" localSheetId="1">NA()</definedName>
    <definedName name="SG_03_23" localSheetId="0">NA()</definedName>
    <definedName name="SG_03_23" localSheetId="7">NA()</definedName>
    <definedName name="SG_03_23">NA()</definedName>
    <definedName name="SG_03_24" localSheetId="5">NA()</definedName>
    <definedName name="SG_03_24" localSheetId="1">NA()</definedName>
    <definedName name="SG_03_24" localSheetId="0">NA()</definedName>
    <definedName name="SG_03_24" localSheetId="7">NA()</definedName>
    <definedName name="SG_03_24">NA()</definedName>
    <definedName name="SG_03_25" localSheetId="5">NA()</definedName>
    <definedName name="SG_03_25" localSheetId="1">NA()</definedName>
    <definedName name="SG_03_25" localSheetId="0">NA()</definedName>
    <definedName name="SG_03_25" localSheetId="7">NA()</definedName>
    <definedName name="SG_03_25">NA()</definedName>
    <definedName name="SG_03_26" localSheetId="5">NA()</definedName>
    <definedName name="SG_03_26" localSheetId="1">NA()</definedName>
    <definedName name="SG_03_26" localSheetId="0">NA()</definedName>
    <definedName name="SG_03_26" localSheetId="7">NA()</definedName>
    <definedName name="SG_03_26">NA()</definedName>
    <definedName name="SG_03_27" localSheetId="5">NA()</definedName>
    <definedName name="SG_03_27" localSheetId="1">NA()</definedName>
    <definedName name="SG_03_27" localSheetId="0">NA()</definedName>
    <definedName name="SG_03_27" localSheetId="7">NA()</definedName>
    <definedName name="SG_03_27">NA()</definedName>
    <definedName name="SG_03_28" localSheetId="5">NA()</definedName>
    <definedName name="SG_03_28" localSheetId="1">NA()</definedName>
    <definedName name="SG_03_28" localSheetId="0">NA()</definedName>
    <definedName name="SG_03_28" localSheetId="7">NA()</definedName>
    <definedName name="SG_03_28">NA()</definedName>
    <definedName name="SG_03_29" localSheetId="5">NA()</definedName>
    <definedName name="SG_03_29" localSheetId="1">NA()</definedName>
    <definedName name="SG_03_29" localSheetId="0">NA()</definedName>
    <definedName name="SG_03_29" localSheetId="7">NA()</definedName>
    <definedName name="SG_03_29">NA()</definedName>
    <definedName name="SG_03_30" localSheetId="5">NA()</definedName>
    <definedName name="SG_03_30" localSheetId="1">NA()</definedName>
    <definedName name="SG_03_30" localSheetId="0">NA()</definedName>
    <definedName name="SG_03_30" localSheetId="7">NA()</definedName>
    <definedName name="SG_03_30">NA()</definedName>
    <definedName name="SG_04_01" localSheetId="5">NA()</definedName>
    <definedName name="SG_04_01" localSheetId="1">NA()</definedName>
    <definedName name="SG_04_01" localSheetId="0">NA()</definedName>
    <definedName name="SG_04_01" localSheetId="7">NA()</definedName>
    <definedName name="SG_04_01">NA()</definedName>
    <definedName name="SG_04_02" localSheetId="5">NA()</definedName>
    <definedName name="SG_04_02" localSheetId="1">NA()</definedName>
    <definedName name="SG_04_02" localSheetId="0">NA()</definedName>
    <definedName name="SG_04_02" localSheetId="7">NA()</definedName>
    <definedName name="SG_04_02">NA()</definedName>
    <definedName name="SG_04_03" localSheetId="5">NA()</definedName>
    <definedName name="SG_04_03" localSheetId="1">NA()</definedName>
    <definedName name="SG_04_03" localSheetId="0">NA()</definedName>
    <definedName name="SG_04_03" localSheetId="7">NA()</definedName>
    <definedName name="SG_04_03">NA()</definedName>
    <definedName name="SG_04_04" localSheetId="5">NA()</definedName>
    <definedName name="SG_04_04" localSheetId="1">NA()</definedName>
    <definedName name="SG_04_04" localSheetId="0">NA()</definedName>
    <definedName name="SG_04_04" localSheetId="7">NA()</definedName>
    <definedName name="SG_04_04">NA()</definedName>
    <definedName name="SG_04_05" localSheetId="5">NA()</definedName>
    <definedName name="SG_04_05" localSheetId="1">NA()</definedName>
    <definedName name="SG_04_05" localSheetId="0">NA()</definedName>
    <definedName name="SG_04_05" localSheetId="7">NA()</definedName>
    <definedName name="SG_04_05">NA()</definedName>
    <definedName name="SG_04_06" localSheetId="5">NA()</definedName>
    <definedName name="SG_04_06" localSheetId="1">NA()</definedName>
    <definedName name="SG_04_06" localSheetId="0">NA()</definedName>
    <definedName name="SG_04_06" localSheetId="7">NA()</definedName>
    <definedName name="SG_04_06">NA()</definedName>
    <definedName name="SG_04_07" localSheetId="5">NA()</definedName>
    <definedName name="SG_04_07" localSheetId="1">NA()</definedName>
    <definedName name="SG_04_07" localSheetId="0">NA()</definedName>
    <definedName name="SG_04_07" localSheetId="7">NA()</definedName>
    <definedName name="SG_04_07">NA()</definedName>
    <definedName name="SG_04_08" localSheetId="5">NA()</definedName>
    <definedName name="SG_04_08" localSheetId="1">NA()</definedName>
    <definedName name="SG_04_08" localSheetId="0">NA()</definedName>
    <definedName name="SG_04_08" localSheetId="7">NA()</definedName>
    <definedName name="SG_04_08">NA()</definedName>
    <definedName name="SG_04_09" localSheetId="5">NA()</definedName>
    <definedName name="SG_04_09" localSheetId="1">NA()</definedName>
    <definedName name="SG_04_09" localSheetId="0">NA()</definedName>
    <definedName name="SG_04_09" localSheetId="7">NA()</definedName>
    <definedName name="SG_04_09">NA()</definedName>
    <definedName name="SG_04_10" localSheetId="5">NA()</definedName>
    <definedName name="SG_04_10" localSheetId="1">NA()</definedName>
    <definedName name="SG_04_10" localSheetId="0">NA()</definedName>
    <definedName name="SG_04_10" localSheetId="7">NA()</definedName>
    <definedName name="SG_04_10">NA()</definedName>
    <definedName name="SG_04_11" localSheetId="5">NA()</definedName>
    <definedName name="SG_04_11" localSheetId="1">NA()</definedName>
    <definedName name="SG_04_11" localSheetId="0">NA()</definedName>
    <definedName name="SG_04_11" localSheetId="7">NA()</definedName>
    <definedName name="SG_04_11">NA()</definedName>
    <definedName name="SG_04_12" localSheetId="5">NA()</definedName>
    <definedName name="SG_04_12" localSheetId="1">NA()</definedName>
    <definedName name="SG_04_12" localSheetId="0">NA()</definedName>
    <definedName name="SG_04_12" localSheetId="7">NA()</definedName>
    <definedName name="SG_04_12">NA()</definedName>
    <definedName name="SG_04_13" localSheetId="5">NA()</definedName>
    <definedName name="SG_04_13" localSheetId="1">NA()</definedName>
    <definedName name="SG_04_13" localSheetId="0">NA()</definedName>
    <definedName name="SG_04_13" localSheetId="7">NA()</definedName>
    <definedName name="SG_04_13">NA()</definedName>
    <definedName name="SG_04_14" localSheetId="5">NA()</definedName>
    <definedName name="SG_04_14" localSheetId="1">NA()</definedName>
    <definedName name="SG_04_14" localSheetId="0">NA()</definedName>
    <definedName name="SG_04_14" localSheetId="7">NA()</definedName>
    <definedName name="SG_04_14">NA()</definedName>
    <definedName name="SG_04_15" localSheetId="5">NA()</definedName>
    <definedName name="SG_04_15" localSheetId="1">NA()</definedName>
    <definedName name="SG_04_15" localSheetId="0">NA()</definedName>
    <definedName name="SG_04_15" localSheetId="7">NA()</definedName>
    <definedName name="SG_04_15">NA()</definedName>
    <definedName name="SG_04_16" localSheetId="5">NA()</definedName>
    <definedName name="SG_04_16" localSheetId="1">NA()</definedName>
    <definedName name="SG_04_16" localSheetId="0">NA()</definedName>
    <definedName name="SG_04_16" localSheetId="7">NA()</definedName>
    <definedName name="SG_04_16">NA()</definedName>
    <definedName name="SG_04_17" localSheetId="5">NA()</definedName>
    <definedName name="SG_04_17" localSheetId="1">NA()</definedName>
    <definedName name="SG_04_17" localSheetId="0">NA()</definedName>
    <definedName name="SG_04_17" localSheetId="7">NA()</definedName>
    <definedName name="SG_04_17">NA()</definedName>
    <definedName name="SG_04_18" localSheetId="5">NA()</definedName>
    <definedName name="SG_04_18" localSheetId="1">NA()</definedName>
    <definedName name="SG_04_18" localSheetId="0">NA()</definedName>
    <definedName name="SG_04_18" localSheetId="7">NA()</definedName>
    <definedName name="SG_04_18">NA()</definedName>
    <definedName name="SG_04_19" localSheetId="5">NA()</definedName>
    <definedName name="SG_04_19" localSheetId="1">NA()</definedName>
    <definedName name="SG_04_19" localSheetId="0">NA()</definedName>
    <definedName name="SG_04_19" localSheetId="7">NA()</definedName>
    <definedName name="SG_04_19">NA()</definedName>
    <definedName name="SG_04_20" localSheetId="5">NA()</definedName>
    <definedName name="SG_04_20" localSheetId="1">NA()</definedName>
    <definedName name="SG_04_20" localSheetId="0">NA()</definedName>
    <definedName name="SG_04_20" localSheetId="7">NA()</definedName>
    <definedName name="SG_04_20">NA()</definedName>
    <definedName name="SG_04_21" localSheetId="5">NA()</definedName>
    <definedName name="SG_04_21" localSheetId="1">NA()</definedName>
    <definedName name="SG_04_21" localSheetId="0">NA()</definedName>
    <definedName name="SG_04_21" localSheetId="7">NA()</definedName>
    <definedName name="SG_04_21">NA()</definedName>
    <definedName name="SG_04_22" localSheetId="5">NA()</definedName>
    <definedName name="SG_04_22" localSheetId="1">NA()</definedName>
    <definedName name="SG_04_22" localSheetId="0">NA()</definedName>
    <definedName name="SG_04_22" localSheetId="7">NA()</definedName>
    <definedName name="SG_04_22">NA()</definedName>
    <definedName name="SG_04_23" localSheetId="5">NA()</definedName>
    <definedName name="SG_04_23" localSheetId="1">NA()</definedName>
    <definedName name="SG_04_23" localSheetId="0">NA()</definedName>
    <definedName name="SG_04_23" localSheetId="7">NA()</definedName>
    <definedName name="SG_04_23">NA()</definedName>
    <definedName name="SG_04_24" localSheetId="5">NA()</definedName>
    <definedName name="SG_04_24" localSheetId="1">NA()</definedName>
    <definedName name="SG_04_24" localSheetId="0">NA()</definedName>
    <definedName name="SG_04_24" localSheetId="7">NA()</definedName>
    <definedName name="SG_04_24">NA()</definedName>
    <definedName name="SG_04_25" localSheetId="5">NA()</definedName>
    <definedName name="SG_04_25" localSheetId="1">NA()</definedName>
    <definedName name="SG_04_25" localSheetId="0">NA()</definedName>
    <definedName name="SG_04_25" localSheetId="7">NA()</definedName>
    <definedName name="SG_04_25">NA()</definedName>
    <definedName name="SG_04_26" localSheetId="5">NA()</definedName>
    <definedName name="SG_04_26" localSheetId="1">NA()</definedName>
    <definedName name="SG_04_26" localSheetId="0">NA()</definedName>
    <definedName name="SG_04_26" localSheetId="7">NA()</definedName>
    <definedName name="SG_04_26">NA()</definedName>
    <definedName name="SG_04_27" localSheetId="5">NA()</definedName>
    <definedName name="SG_04_27" localSheetId="1">NA()</definedName>
    <definedName name="SG_04_27" localSheetId="0">NA()</definedName>
    <definedName name="SG_04_27" localSheetId="7">NA()</definedName>
    <definedName name="SG_04_27">NA()</definedName>
    <definedName name="SG_04_28" localSheetId="5">NA()</definedName>
    <definedName name="SG_04_28" localSheetId="1">NA()</definedName>
    <definedName name="SG_04_28" localSheetId="0">NA()</definedName>
    <definedName name="SG_04_28" localSheetId="7">NA()</definedName>
    <definedName name="SG_04_28">NA()</definedName>
    <definedName name="SG_04_29" localSheetId="5">NA()</definedName>
    <definedName name="SG_04_29" localSheetId="1">NA()</definedName>
    <definedName name="SG_04_29" localSheetId="0">NA()</definedName>
    <definedName name="SG_04_29" localSheetId="7">NA()</definedName>
    <definedName name="SG_04_29">NA()</definedName>
    <definedName name="SG_04_30" localSheetId="5">NA()</definedName>
    <definedName name="SG_04_30" localSheetId="1">NA()</definedName>
    <definedName name="SG_04_30" localSheetId="0">NA()</definedName>
    <definedName name="SG_04_30" localSheetId="7">NA()</definedName>
    <definedName name="SG_04_30">NA()</definedName>
    <definedName name="SG_05_01" localSheetId="5">NA()</definedName>
    <definedName name="SG_05_01" localSheetId="1">NA()</definedName>
    <definedName name="SG_05_01" localSheetId="0">NA()</definedName>
    <definedName name="SG_05_01" localSheetId="7">NA()</definedName>
    <definedName name="SG_05_01">NA()</definedName>
    <definedName name="SG_05_02" localSheetId="5">NA()</definedName>
    <definedName name="SG_05_02" localSheetId="1">NA()</definedName>
    <definedName name="SG_05_02" localSheetId="0">NA()</definedName>
    <definedName name="SG_05_02" localSheetId="7">NA()</definedName>
    <definedName name="SG_05_02">NA()</definedName>
    <definedName name="SG_05_03" localSheetId="5">NA()</definedName>
    <definedName name="SG_05_03" localSheetId="1">NA()</definedName>
    <definedName name="SG_05_03" localSheetId="0">NA()</definedName>
    <definedName name="SG_05_03" localSheetId="7">NA()</definedName>
    <definedName name="SG_05_03">NA()</definedName>
    <definedName name="SG_05_04" localSheetId="5">NA()</definedName>
    <definedName name="SG_05_04" localSheetId="1">NA()</definedName>
    <definedName name="SG_05_04" localSheetId="0">NA()</definedName>
    <definedName name="SG_05_04" localSheetId="7">NA()</definedName>
    <definedName name="SG_05_04">NA()</definedName>
    <definedName name="SG_05_05" localSheetId="5">NA()</definedName>
    <definedName name="SG_05_05" localSheetId="1">NA()</definedName>
    <definedName name="SG_05_05" localSheetId="0">NA()</definedName>
    <definedName name="SG_05_05" localSheetId="7">NA()</definedName>
    <definedName name="SG_05_05">NA()</definedName>
    <definedName name="SG_05_06" localSheetId="5">NA()</definedName>
    <definedName name="SG_05_06" localSheetId="1">NA()</definedName>
    <definedName name="SG_05_06" localSheetId="0">NA()</definedName>
    <definedName name="SG_05_06" localSheetId="7">NA()</definedName>
    <definedName name="SG_05_06">NA()</definedName>
    <definedName name="SG_05_07" localSheetId="5">NA()</definedName>
    <definedName name="SG_05_07" localSheetId="1">NA()</definedName>
    <definedName name="SG_05_07" localSheetId="0">NA()</definedName>
    <definedName name="SG_05_07" localSheetId="7">NA()</definedName>
    <definedName name="SG_05_07">NA()</definedName>
    <definedName name="SG_05_08" localSheetId="5">NA()</definedName>
    <definedName name="SG_05_08" localSheetId="1">NA()</definedName>
    <definedName name="SG_05_08" localSheetId="0">NA()</definedName>
    <definedName name="SG_05_08" localSheetId="7">NA()</definedName>
    <definedName name="SG_05_08">NA()</definedName>
    <definedName name="SG_05_09" localSheetId="5">NA()</definedName>
    <definedName name="SG_05_09" localSheetId="1">NA()</definedName>
    <definedName name="SG_05_09" localSheetId="0">NA()</definedName>
    <definedName name="SG_05_09" localSheetId="7">NA()</definedName>
    <definedName name="SG_05_09">NA()</definedName>
    <definedName name="SG_05_10" localSheetId="5">NA()</definedName>
    <definedName name="SG_05_10" localSheetId="1">NA()</definedName>
    <definedName name="SG_05_10" localSheetId="0">NA()</definedName>
    <definedName name="SG_05_10" localSheetId="7">NA()</definedName>
    <definedName name="SG_05_10">NA()</definedName>
    <definedName name="SG_05_11" localSheetId="5">NA()</definedName>
    <definedName name="SG_05_11" localSheetId="1">NA()</definedName>
    <definedName name="SG_05_11" localSheetId="0">NA()</definedName>
    <definedName name="SG_05_11" localSheetId="7">NA()</definedName>
    <definedName name="SG_05_11">NA()</definedName>
    <definedName name="SG_05_12" localSheetId="5">NA()</definedName>
    <definedName name="SG_05_12" localSheetId="1">NA()</definedName>
    <definedName name="SG_05_12" localSheetId="0">NA()</definedName>
    <definedName name="SG_05_12" localSheetId="7">NA()</definedName>
    <definedName name="SG_05_12">NA()</definedName>
    <definedName name="SG_05_13" localSheetId="5">NA()</definedName>
    <definedName name="SG_05_13" localSheetId="1">NA()</definedName>
    <definedName name="SG_05_13" localSheetId="0">NA()</definedName>
    <definedName name="SG_05_13" localSheetId="7">NA()</definedName>
    <definedName name="SG_05_13">NA()</definedName>
    <definedName name="SG_05_14" localSheetId="5">NA()</definedName>
    <definedName name="SG_05_14" localSheetId="1">NA()</definedName>
    <definedName name="SG_05_14" localSheetId="0">NA()</definedName>
    <definedName name="SG_05_14" localSheetId="7">NA()</definedName>
    <definedName name="SG_05_14">NA()</definedName>
    <definedName name="SG_05_15" localSheetId="5">NA()</definedName>
    <definedName name="SG_05_15" localSheetId="1">NA()</definedName>
    <definedName name="SG_05_15" localSheetId="0">NA()</definedName>
    <definedName name="SG_05_15" localSheetId="7">NA()</definedName>
    <definedName name="SG_05_15">NA()</definedName>
    <definedName name="SG_05_16" localSheetId="5">NA()</definedName>
    <definedName name="SG_05_16" localSheetId="1">NA()</definedName>
    <definedName name="SG_05_16" localSheetId="0">NA()</definedName>
    <definedName name="SG_05_16" localSheetId="7">NA()</definedName>
    <definedName name="SG_05_16">NA()</definedName>
    <definedName name="SG_05_17" localSheetId="5">NA()</definedName>
    <definedName name="SG_05_17" localSheetId="1">NA()</definedName>
    <definedName name="SG_05_17" localSheetId="0">NA()</definedName>
    <definedName name="SG_05_17" localSheetId="7">NA()</definedName>
    <definedName name="SG_05_17">NA()</definedName>
    <definedName name="SG_05_18" localSheetId="5">NA()</definedName>
    <definedName name="SG_05_18" localSheetId="1">NA()</definedName>
    <definedName name="SG_05_18" localSheetId="0">NA()</definedName>
    <definedName name="SG_05_18" localSheetId="7">NA()</definedName>
    <definedName name="SG_05_18">NA()</definedName>
    <definedName name="SG_05_19" localSheetId="5">NA()</definedName>
    <definedName name="SG_05_19" localSheetId="1">NA()</definedName>
    <definedName name="SG_05_19" localSheetId="0">NA()</definedName>
    <definedName name="SG_05_19" localSheetId="7">NA()</definedName>
    <definedName name="SG_05_19">NA()</definedName>
    <definedName name="SG_05_20" localSheetId="5">NA()</definedName>
    <definedName name="SG_05_20" localSheetId="1">NA()</definedName>
    <definedName name="SG_05_20" localSheetId="0">NA()</definedName>
    <definedName name="SG_05_20" localSheetId="7">NA()</definedName>
    <definedName name="SG_05_20">NA()</definedName>
    <definedName name="SG_05_21" localSheetId="5">NA()</definedName>
    <definedName name="SG_05_21" localSheetId="1">NA()</definedName>
    <definedName name="SG_05_21" localSheetId="0">NA()</definedName>
    <definedName name="SG_05_21" localSheetId="7">NA()</definedName>
    <definedName name="SG_05_21">NA()</definedName>
    <definedName name="SG_05_22" localSheetId="5">NA()</definedName>
    <definedName name="SG_05_22" localSheetId="1">NA()</definedName>
    <definedName name="SG_05_22" localSheetId="0">NA()</definedName>
    <definedName name="SG_05_22" localSheetId="7">NA()</definedName>
    <definedName name="SG_05_22">NA()</definedName>
    <definedName name="SG_05_23" localSheetId="5">NA()</definedName>
    <definedName name="SG_05_23" localSheetId="1">NA()</definedName>
    <definedName name="SG_05_23" localSheetId="0">NA()</definedName>
    <definedName name="SG_05_23" localSheetId="7">NA()</definedName>
    <definedName name="SG_05_23">NA()</definedName>
    <definedName name="SG_05_24" localSheetId="5">NA()</definedName>
    <definedName name="SG_05_24" localSheetId="1">NA()</definedName>
    <definedName name="SG_05_24" localSheetId="0">NA()</definedName>
    <definedName name="SG_05_24" localSheetId="7">NA()</definedName>
    <definedName name="SG_05_24">NA()</definedName>
    <definedName name="SG_05_25" localSheetId="5">NA()</definedName>
    <definedName name="SG_05_25" localSheetId="1">NA()</definedName>
    <definedName name="SG_05_25" localSheetId="0">NA()</definedName>
    <definedName name="SG_05_25" localSheetId="7">NA()</definedName>
    <definedName name="SG_05_25">NA()</definedName>
    <definedName name="SG_05_26" localSheetId="5">NA()</definedName>
    <definedName name="SG_05_26" localSheetId="1">NA()</definedName>
    <definedName name="SG_05_26" localSheetId="0">NA()</definedName>
    <definedName name="SG_05_26" localSheetId="7">NA()</definedName>
    <definedName name="SG_05_26">NA()</definedName>
    <definedName name="SG_05_27" localSheetId="5">NA()</definedName>
    <definedName name="SG_05_27" localSheetId="1">NA()</definedName>
    <definedName name="SG_05_27" localSheetId="0">NA()</definedName>
    <definedName name="SG_05_27" localSheetId="7">NA()</definedName>
    <definedName name="SG_05_27">NA()</definedName>
    <definedName name="SG_05_28" localSheetId="5">NA()</definedName>
    <definedName name="SG_05_28" localSheetId="1">NA()</definedName>
    <definedName name="SG_05_28" localSheetId="0">NA()</definedName>
    <definedName name="SG_05_28" localSheetId="7">NA()</definedName>
    <definedName name="SG_05_28">NA()</definedName>
    <definedName name="SG_05_29" localSheetId="5">NA()</definedName>
    <definedName name="SG_05_29" localSheetId="1">NA()</definedName>
    <definedName name="SG_05_29" localSheetId="0">NA()</definedName>
    <definedName name="SG_05_29" localSheetId="7">NA()</definedName>
    <definedName name="SG_05_29">NA()</definedName>
    <definedName name="SG_05_30" localSheetId="5">NA()</definedName>
    <definedName name="SG_05_30" localSheetId="1">NA()</definedName>
    <definedName name="SG_05_30" localSheetId="0">NA()</definedName>
    <definedName name="SG_05_30" localSheetId="7">NA()</definedName>
    <definedName name="SG_05_30">NA()</definedName>
    <definedName name="SG_06_01" localSheetId="5">NA()</definedName>
    <definedName name="SG_06_01" localSheetId="1">NA()</definedName>
    <definedName name="SG_06_01" localSheetId="0">NA()</definedName>
    <definedName name="SG_06_01" localSheetId="7">NA()</definedName>
    <definedName name="SG_06_01">NA()</definedName>
    <definedName name="SG_06_02" localSheetId="5">NA()</definedName>
    <definedName name="SG_06_02" localSheetId="1">NA()</definedName>
    <definedName name="SG_06_02" localSheetId="0">NA()</definedName>
    <definedName name="SG_06_02" localSheetId="7">NA()</definedName>
    <definedName name="SG_06_02">NA()</definedName>
    <definedName name="SG_06_03" localSheetId="5">NA()</definedName>
    <definedName name="SG_06_03" localSheetId="1">NA()</definedName>
    <definedName name="SG_06_03" localSheetId="0">NA()</definedName>
    <definedName name="SG_06_03" localSheetId="7">NA()</definedName>
    <definedName name="SG_06_03">NA()</definedName>
    <definedName name="SG_06_04" localSheetId="5">NA()</definedName>
    <definedName name="SG_06_04" localSheetId="1">NA()</definedName>
    <definedName name="SG_06_04" localSheetId="0">NA()</definedName>
    <definedName name="SG_06_04" localSheetId="7">NA()</definedName>
    <definedName name="SG_06_04">NA()</definedName>
    <definedName name="SG_06_05" localSheetId="5">NA()</definedName>
    <definedName name="SG_06_05" localSheetId="1">NA()</definedName>
    <definedName name="SG_06_05" localSheetId="0">NA()</definedName>
    <definedName name="SG_06_05" localSheetId="7">NA()</definedName>
    <definedName name="SG_06_05">NA()</definedName>
    <definedName name="SG_06_06" localSheetId="5">NA()</definedName>
    <definedName name="SG_06_06" localSheetId="1">NA()</definedName>
    <definedName name="SG_06_06" localSheetId="0">NA()</definedName>
    <definedName name="SG_06_06" localSheetId="7">NA()</definedName>
    <definedName name="SG_06_06">NA()</definedName>
    <definedName name="SG_06_07" localSheetId="5">NA()</definedName>
    <definedName name="SG_06_07" localSheetId="1">NA()</definedName>
    <definedName name="SG_06_07" localSheetId="0">NA()</definedName>
    <definedName name="SG_06_07" localSheetId="7">NA()</definedName>
    <definedName name="SG_06_07">NA()</definedName>
    <definedName name="SG_06_08" localSheetId="5">NA()</definedName>
    <definedName name="SG_06_08" localSheetId="1">NA()</definedName>
    <definedName name="SG_06_08" localSheetId="0">NA()</definedName>
    <definedName name="SG_06_08" localSheetId="7">NA()</definedName>
    <definedName name="SG_06_08">NA()</definedName>
    <definedName name="SG_06_09" localSheetId="5">NA()</definedName>
    <definedName name="SG_06_09" localSheetId="1">NA()</definedName>
    <definedName name="SG_06_09" localSheetId="0">NA()</definedName>
    <definedName name="SG_06_09" localSheetId="7">NA()</definedName>
    <definedName name="SG_06_09">NA()</definedName>
    <definedName name="SG_06_10" localSheetId="5">NA()</definedName>
    <definedName name="SG_06_10" localSheetId="1">NA()</definedName>
    <definedName name="SG_06_10" localSheetId="0">NA()</definedName>
    <definedName name="SG_06_10" localSheetId="7">NA()</definedName>
    <definedName name="SG_06_10">NA()</definedName>
    <definedName name="SG_06_11" localSheetId="5">NA()</definedName>
    <definedName name="SG_06_11" localSheetId="1">NA()</definedName>
    <definedName name="SG_06_11" localSheetId="0">NA()</definedName>
    <definedName name="SG_06_11" localSheetId="7">NA()</definedName>
    <definedName name="SG_06_11">NA()</definedName>
    <definedName name="SG_06_12" localSheetId="5">NA()</definedName>
    <definedName name="SG_06_12" localSheetId="1">NA()</definedName>
    <definedName name="SG_06_12" localSheetId="0">NA()</definedName>
    <definedName name="SG_06_12" localSheetId="7">NA()</definedName>
    <definedName name="SG_06_12">NA()</definedName>
    <definedName name="SG_06_13" localSheetId="5">NA()</definedName>
    <definedName name="SG_06_13" localSheetId="1">NA()</definedName>
    <definedName name="SG_06_13" localSheetId="0">NA()</definedName>
    <definedName name="SG_06_13" localSheetId="7">NA()</definedName>
    <definedName name="SG_06_13">NA()</definedName>
    <definedName name="SG_06_14" localSheetId="5">NA()</definedName>
    <definedName name="SG_06_14" localSheetId="1">NA()</definedName>
    <definedName name="SG_06_14" localSheetId="0">NA()</definedName>
    <definedName name="SG_06_14" localSheetId="7">NA()</definedName>
    <definedName name="SG_06_14">NA()</definedName>
    <definedName name="SG_06_15" localSheetId="5">NA()</definedName>
    <definedName name="SG_06_15" localSheetId="1">NA()</definedName>
    <definedName name="SG_06_15" localSheetId="0">NA()</definedName>
    <definedName name="SG_06_15" localSheetId="7">NA()</definedName>
    <definedName name="SG_06_15">NA()</definedName>
    <definedName name="SG_06_16" localSheetId="5">NA()</definedName>
    <definedName name="SG_06_16" localSheetId="1">NA()</definedName>
    <definedName name="SG_06_16" localSheetId="0">NA()</definedName>
    <definedName name="SG_06_16" localSheetId="7">NA()</definedName>
    <definedName name="SG_06_16">NA()</definedName>
    <definedName name="SG_06_17" localSheetId="5">NA()</definedName>
    <definedName name="SG_06_17" localSheetId="1">NA()</definedName>
    <definedName name="SG_06_17" localSheetId="0">NA()</definedName>
    <definedName name="SG_06_17" localSheetId="7">NA()</definedName>
    <definedName name="SG_06_17">NA()</definedName>
    <definedName name="SG_06_18" localSheetId="5">NA()</definedName>
    <definedName name="SG_06_18" localSheetId="1">NA()</definedName>
    <definedName name="SG_06_18" localSheetId="0">NA()</definedName>
    <definedName name="SG_06_18" localSheetId="7">NA()</definedName>
    <definedName name="SG_06_18">NA()</definedName>
    <definedName name="SG_06_19" localSheetId="5">NA()</definedName>
    <definedName name="SG_06_19" localSheetId="1">NA()</definedName>
    <definedName name="SG_06_19" localSheetId="0">NA()</definedName>
    <definedName name="SG_06_19" localSheetId="7">NA()</definedName>
    <definedName name="SG_06_19">NA()</definedName>
    <definedName name="SG_06_20" localSheetId="5">NA()</definedName>
    <definedName name="SG_06_20" localSheetId="1">NA()</definedName>
    <definedName name="SG_06_20" localSheetId="0">NA()</definedName>
    <definedName name="SG_06_20" localSheetId="7">NA()</definedName>
    <definedName name="SG_06_20">NA()</definedName>
    <definedName name="SG_06_21" localSheetId="5">NA()</definedName>
    <definedName name="SG_06_21" localSheetId="1">NA()</definedName>
    <definedName name="SG_06_21" localSheetId="0">NA()</definedName>
    <definedName name="SG_06_21" localSheetId="7">NA()</definedName>
    <definedName name="SG_06_21">NA()</definedName>
    <definedName name="SG_06_22" localSheetId="5">NA()</definedName>
    <definedName name="SG_06_22" localSheetId="1">NA()</definedName>
    <definedName name="SG_06_22" localSheetId="0">NA()</definedName>
    <definedName name="SG_06_22" localSheetId="7">NA()</definedName>
    <definedName name="SG_06_22">NA()</definedName>
    <definedName name="SG_06_23" localSheetId="5">NA()</definedName>
    <definedName name="SG_06_23" localSheetId="1">NA()</definedName>
    <definedName name="SG_06_23" localSheetId="0">NA()</definedName>
    <definedName name="SG_06_23" localSheetId="7">NA()</definedName>
    <definedName name="SG_06_23">NA()</definedName>
    <definedName name="SG_06_24" localSheetId="5">NA()</definedName>
    <definedName name="SG_06_24" localSheetId="1">NA()</definedName>
    <definedName name="SG_06_24" localSheetId="0">NA()</definedName>
    <definedName name="SG_06_24" localSheetId="7">NA()</definedName>
    <definedName name="SG_06_24">NA()</definedName>
    <definedName name="SG_06_25" localSheetId="5">NA()</definedName>
    <definedName name="SG_06_25" localSheetId="1">NA()</definedName>
    <definedName name="SG_06_25" localSheetId="0">NA()</definedName>
    <definedName name="SG_06_25" localSheetId="7">NA()</definedName>
    <definedName name="SG_06_25">NA()</definedName>
    <definedName name="SG_06_26" localSheetId="5">NA()</definedName>
    <definedName name="SG_06_26" localSheetId="1">NA()</definedName>
    <definedName name="SG_06_26" localSheetId="0">NA()</definedName>
    <definedName name="SG_06_26" localSheetId="7">NA()</definedName>
    <definedName name="SG_06_26">NA()</definedName>
    <definedName name="SG_06_27" localSheetId="5">NA()</definedName>
    <definedName name="SG_06_27" localSheetId="1">NA()</definedName>
    <definedName name="SG_06_27" localSheetId="0">NA()</definedName>
    <definedName name="SG_06_27" localSheetId="7">NA()</definedName>
    <definedName name="SG_06_27">NA()</definedName>
    <definedName name="SG_06_28" localSheetId="5">NA()</definedName>
    <definedName name="SG_06_28" localSheetId="1">NA()</definedName>
    <definedName name="SG_06_28" localSheetId="0">NA()</definedName>
    <definedName name="SG_06_28" localSheetId="7">NA()</definedName>
    <definedName name="SG_06_28">NA()</definedName>
    <definedName name="SG_06_29" localSheetId="5">NA()</definedName>
    <definedName name="SG_06_29" localSheetId="1">NA()</definedName>
    <definedName name="SG_06_29" localSheetId="0">NA()</definedName>
    <definedName name="SG_06_29" localSheetId="7">NA()</definedName>
    <definedName name="SG_06_29">NA()</definedName>
    <definedName name="SG_06_30" localSheetId="5">NA()</definedName>
    <definedName name="SG_06_30" localSheetId="1">NA()</definedName>
    <definedName name="SG_06_30" localSheetId="0">NA()</definedName>
    <definedName name="SG_06_30" localSheetId="7">NA()</definedName>
    <definedName name="SG_06_30">NA()</definedName>
    <definedName name="SG_07_01" localSheetId="5">NA()</definedName>
    <definedName name="SG_07_01" localSheetId="1">NA()</definedName>
    <definedName name="SG_07_01" localSheetId="0">NA()</definedName>
    <definedName name="SG_07_01" localSheetId="7">NA()</definedName>
    <definedName name="SG_07_01">NA()</definedName>
    <definedName name="SG_07_02" localSheetId="5">NA()</definedName>
    <definedName name="SG_07_02" localSheetId="1">NA()</definedName>
    <definedName name="SG_07_02" localSheetId="0">NA()</definedName>
    <definedName name="SG_07_02" localSheetId="7">NA()</definedName>
    <definedName name="SG_07_02">NA()</definedName>
    <definedName name="SG_07_03" localSheetId="5">NA()</definedName>
    <definedName name="SG_07_03" localSheetId="1">NA()</definedName>
    <definedName name="SG_07_03" localSheetId="0">NA()</definedName>
    <definedName name="SG_07_03" localSheetId="7">NA()</definedName>
    <definedName name="SG_07_03">NA()</definedName>
    <definedName name="SG_07_04" localSheetId="5">NA()</definedName>
    <definedName name="SG_07_04" localSheetId="1">NA()</definedName>
    <definedName name="SG_07_04" localSheetId="0">NA()</definedName>
    <definedName name="SG_07_04" localSheetId="7">NA()</definedName>
    <definedName name="SG_07_04">NA()</definedName>
    <definedName name="SG_07_05" localSheetId="5">NA()</definedName>
    <definedName name="SG_07_05" localSheetId="1">NA()</definedName>
    <definedName name="SG_07_05" localSheetId="0">NA()</definedName>
    <definedName name="SG_07_05" localSheetId="7">NA()</definedName>
    <definedName name="SG_07_05">NA()</definedName>
    <definedName name="SG_07_06" localSheetId="5">NA()</definedName>
    <definedName name="SG_07_06" localSheetId="1">NA()</definedName>
    <definedName name="SG_07_06" localSheetId="0">NA()</definedName>
    <definedName name="SG_07_06" localSheetId="7">NA()</definedName>
    <definedName name="SG_07_06">NA()</definedName>
    <definedName name="SG_07_07" localSheetId="5">NA()</definedName>
    <definedName name="SG_07_07" localSheetId="1">NA()</definedName>
    <definedName name="SG_07_07" localSheetId="0">NA()</definedName>
    <definedName name="SG_07_07" localSheetId="7">NA()</definedName>
    <definedName name="SG_07_07">NA()</definedName>
    <definedName name="SG_07_08" localSheetId="5">NA()</definedName>
    <definedName name="SG_07_08" localSheetId="1">NA()</definedName>
    <definedName name="SG_07_08" localSheetId="0">NA()</definedName>
    <definedName name="SG_07_08" localSheetId="7">NA()</definedName>
    <definedName name="SG_07_08">NA()</definedName>
    <definedName name="SG_07_09" localSheetId="5">NA()</definedName>
    <definedName name="SG_07_09" localSheetId="1">NA()</definedName>
    <definedName name="SG_07_09" localSheetId="0">NA()</definedName>
    <definedName name="SG_07_09" localSheetId="7">NA()</definedName>
    <definedName name="SG_07_09">NA()</definedName>
    <definedName name="SG_07_10" localSheetId="5">NA()</definedName>
    <definedName name="SG_07_10" localSheetId="1">NA()</definedName>
    <definedName name="SG_07_10" localSheetId="0">NA()</definedName>
    <definedName name="SG_07_10" localSheetId="7">NA()</definedName>
    <definedName name="SG_07_10">NA()</definedName>
    <definedName name="SG_07_11" localSheetId="5">NA()</definedName>
    <definedName name="SG_07_11" localSheetId="1">NA()</definedName>
    <definedName name="SG_07_11" localSheetId="0">NA()</definedName>
    <definedName name="SG_07_11" localSheetId="7">NA()</definedName>
    <definedName name="SG_07_11">NA()</definedName>
    <definedName name="SG_07_12" localSheetId="5">NA()</definedName>
    <definedName name="SG_07_12" localSheetId="1">NA()</definedName>
    <definedName name="SG_07_12" localSheetId="0">NA()</definedName>
    <definedName name="SG_07_12" localSheetId="7">NA()</definedName>
    <definedName name="SG_07_12">NA()</definedName>
    <definedName name="SG_07_13" localSheetId="5">NA()</definedName>
    <definedName name="SG_07_13" localSheetId="1">NA()</definedName>
    <definedName name="SG_07_13" localSheetId="0">NA()</definedName>
    <definedName name="SG_07_13" localSheetId="7">NA()</definedName>
    <definedName name="SG_07_13">NA()</definedName>
    <definedName name="SG_07_14" localSheetId="5">NA()</definedName>
    <definedName name="SG_07_14" localSheetId="1">NA()</definedName>
    <definedName name="SG_07_14" localSheetId="0">NA()</definedName>
    <definedName name="SG_07_14" localSheetId="7">NA()</definedName>
    <definedName name="SG_07_14">NA()</definedName>
    <definedName name="SG_07_15" localSheetId="5">NA()</definedName>
    <definedName name="SG_07_15" localSheetId="1">NA()</definedName>
    <definedName name="SG_07_15" localSheetId="0">NA()</definedName>
    <definedName name="SG_07_15" localSheetId="7">NA()</definedName>
    <definedName name="SG_07_15">NA()</definedName>
    <definedName name="SG_07_16" localSheetId="5">NA()</definedName>
    <definedName name="SG_07_16" localSheetId="1">NA()</definedName>
    <definedName name="SG_07_16" localSheetId="0">NA()</definedName>
    <definedName name="SG_07_16" localSheetId="7">NA()</definedName>
    <definedName name="SG_07_16">NA()</definedName>
    <definedName name="SG_07_17" localSheetId="5">NA()</definedName>
    <definedName name="SG_07_17" localSheetId="1">NA()</definedName>
    <definedName name="SG_07_17" localSheetId="0">NA()</definedName>
    <definedName name="SG_07_17" localSheetId="7">NA()</definedName>
    <definedName name="SG_07_17">NA()</definedName>
    <definedName name="SG_07_18" localSheetId="5">NA()</definedName>
    <definedName name="SG_07_18" localSheetId="1">NA()</definedName>
    <definedName name="SG_07_18" localSheetId="0">NA()</definedName>
    <definedName name="SG_07_18" localSheetId="7">NA()</definedName>
    <definedName name="SG_07_18">NA()</definedName>
    <definedName name="SG_07_19" localSheetId="5">NA()</definedName>
    <definedName name="SG_07_19" localSheetId="1">NA()</definedName>
    <definedName name="SG_07_19" localSheetId="0">NA()</definedName>
    <definedName name="SG_07_19" localSheetId="7">NA()</definedName>
    <definedName name="SG_07_19">NA()</definedName>
    <definedName name="SG_07_20" localSheetId="5">NA()</definedName>
    <definedName name="SG_07_20" localSheetId="1">NA()</definedName>
    <definedName name="SG_07_20" localSheetId="0">NA()</definedName>
    <definedName name="SG_07_20" localSheetId="7">NA()</definedName>
    <definedName name="SG_07_20">NA()</definedName>
    <definedName name="SG_07_21" localSheetId="5">NA()</definedName>
    <definedName name="SG_07_21" localSheetId="1">NA()</definedName>
    <definedName name="SG_07_21" localSheetId="0">NA()</definedName>
    <definedName name="SG_07_21" localSheetId="7">NA()</definedName>
    <definedName name="SG_07_21">NA()</definedName>
    <definedName name="SG_07_22" localSheetId="5">NA()</definedName>
    <definedName name="SG_07_22" localSheetId="1">NA()</definedName>
    <definedName name="SG_07_22" localSheetId="0">NA()</definedName>
    <definedName name="SG_07_22" localSheetId="7">NA()</definedName>
    <definedName name="SG_07_22">NA()</definedName>
    <definedName name="SG_07_23" localSheetId="5">NA()</definedName>
    <definedName name="SG_07_23" localSheetId="1">NA()</definedName>
    <definedName name="SG_07_23" localSheetId="0">NA()</definedName>
    <definedName name="SG_07_23" localSheetId="7">NA()</definedName>
    <definedName name="SG_07_23">NA()</definedName>
    <definedName name="SG_07_24" localSheetId="5">NA()</definedName>
    <definedName name="SG_07_24" localSheetId="1">NA()</definedName>
    <definedName name="SG_07_24" localSheetId="0">NA()</definedName>
    <definedName name="SG_07_24" localSheetId="7">NA()</definedName>
    <definedName name="SG_07_24">NA()</definedName>
    <definedName name="SG_07_25" localSheetId="5">NA()</definedName>
    <definedName name="SG_07_25" localSheetId="1">NA()</definedName>
    <definedName name="SG_07_25" localSheetId="0">NA()</definedName>
    <definedName name="SG_07_25" localSheetId="7">NA()</definedName>
    <definedName name="SG_07_25">NA()</definedName>
    <definedName name="SG_07_26" localSheetId="5">NA()</definedName>
    <definedName name="SG_07_26" localSheetId="1">NA()</definedName>
    <definedName name="SG_07_26" localSheetId="0">NA()</definedName>
    <definedName name="SG_07_26" localSheetId="7">NA()</definedName>
    <definedName name="SG_07_26">NA()</definedName>
    <definedName name="SG_07_27" localSheetId="5">NA()</definedName>
    <definedName name="SG_07_27" localSheetId="1">NA()</definedName>
    <definedName name="SG_07_27" localSheetId="0">NA()</definedName>
    <definedName name="SG_07_27" localSheetId="7">NA()</definedName>
    <definedName name="SG_07_27">NA()</definedName>
    <definedName name="SG_07_28" localSheetId="5">NA()</definedName>
    <definedName name="SG_07_28" localSheetId="1">NA()</definedName>
    <definedName name="SG_07_28" localSheetId="0">NA()</definedName>
    <definedName name="SG_07_28" localSheetId="7">NA()</definedName>
    <definedName name="SG_07_28">NA()</definedName>
    <definedName name="SG_07_29" localSheetId="5">NA()</definedName>
    <definedName name="SG_07_29" localSheetId="1">NA()</definedName>
    <definedName name="SG_07_29" localSheetId="0">NA()</definedName>
    <definedName name="SG_07_29" localSheetId="7">NA()</definedName>
    <definedName name="SG_07_29">NA()</definedName>
    <definedName name="SG_07_30" localSheetId="5">NA()</definedName>
    <definedName name="SG_07_30" localSheetId="1">NA()</definedName>
    <definedName name="SG_07_30" localSheetId="0">NA()</definedName>
    <definedName name="SG_07_30" localSheetId="7">NA()</definedName>
    <definedName name="SG_07_30">NA()</definedName>
    <definedName name="SG_08_01" localSheetId="5">NA()</definedName>
    <definedName name="SG_08_01" localSheetId="1">NA()</definedName>
    <definedName name="SG_08_01" localSheetId="0">NA()</definedName>
    <definedName name="SG_08_01" localSheetId="7">NA()</definedName>
    <definedName name="SG_08_01">NA()</definedName>
    <definedName name="SG_08_02" localSheetId="5">NA()</definedName>
    <definedName name="SG_08_02" localSheetId="1">NA()</definedName>
    <definedName name="SG_08_02" localSheetId="0">NA()</definedName>
    <definedName name="SG_08_02" localSheetId="7">NA()</definedName>
    <definedName name="SG_08_02">NA()</definedName>
    <definedName name="SG_08_03" localSheetId="5">NA()</definedName>
    <definedName name="SG_08_03" localSheetId="1">NA()</definedName>
    <definedName name="SG_08_03" localSheetId="0">NA()</definedName>
    <definedName name="SG_08_03" localSheetId="7">NA()</definedName>
    <definedName name="SG_08_03">NA()</definedName>
    <definedName name="SG_08_04" localSheetId="5">NA()</definedName>
    <definedName name="SG_08_04" localSheetId="1">NA()</definedName>
    <definedName name="SG_08_04" localSheetId="0">NA()</definedName>
    <definedName name="SG_08_04" localSheetId="7">NA()</definedName>
    <definedName name="SG_08_04">NA()</definedName>
    <definedName name="SG_08_05" localSheetId="5">NA()</definedName>
    <definedName name="SG_08_05" localSheetId="1">NA()</definedName>
    <definedName name="SG_08_05" localSheetId="0">NA()</definedName>
    <definedName name="SG_08_05" localSheetId="7">NA()</definedName>
    <definedName name="SG_08_05">NA()</definedName>
    <definedName name="SG_08_06" localSheetId="5">NA()</definedName>
    <definedName name="SG_08_06" localSheetId="1">NA()</definedName>
    <definedName name="SG_08_06" localSheetId="0">NA()</definedName>
    <definedName name="SG_08_06" localSheetId="7">NA()</definedName>
    <definedName name="SG_08_06">NA()</definedName>
    <definedName name="SG_08_07" localSheetId="5">NA()</definedName>
    <definedName name="SG_08_07" localSheetId="1">NA()</definedName>
    <definedName name="SG_08_07" localSheetId="0">NA()</definedName>
    <definedName name="SG_08_07" localSheetId="7">NA()</definedName>
    <definedName name="SG_08_07">NA()</definedName>
    <definedName name="SG_08_08" localSheetId="5">NA()</definedName>
    <definedName name="SG_08_08" localSheetId="1">NA()</definedName>
    <definedName name="SG_08_08" localSheetId="0">NA()</definedName>
    <definedName name="SG_08_08" localSheetId="7">NA()</definedName>
    <definedName name="SG_08_08">NA()</definedName>
    <definedName name="SG_08_09" localSheetId="5">NA()</definedName>
    <definedName name="SG_08_09" localSheetId="1">NA()</definedName>
    <definedName name="SG_08_09" localSheetId="0">NA()</definedName>
    <definedName name="SG_08_09" localSheetId="7">NA()</definedName>
    <definedName name="SG_08_09">NA()</definedName>
    <definedName name="SG_08_10" localSheetId="5">NA()</definedName>
    <definedName name="SG_08_10" localSheetId="1">NA()</definedName>
    <definedName name="SG_08_10" localSheetId="0">NA()</definedName>
    <definedName name="SG_08_10" localSheetId="7">NA()</definedName>
    <definedName name="SG_08_10">NA()</definedName>
    <definedName name="SG_08_11" localSheetId="5">NA()</definedName>
    <definedName name="SG_08_11" localSheetId="1">NA()</definedName>
    <definedName name="SG_08_11" localSheetId="0">NA()</definedName>
    <definedName name="SG_08_11" localSheetId="7">NA()</definedName>
    <definedName name="SG_08_11">NA()</definedName>
    <definedName name="SG_08_12" localSheetId="5">NA()</definedName>
    <definedName name="SG_08_12" localSheetId="1">NA()</definedName>
    <definedName name="SG_08_12" localSheetId="0">NA()</definedName>
    <definedName name="SG_08_12" localSheetId="7">NA()</definedName>
    <definedName name="SG_08_12">NA()</definedName>
    <definedName name="SG_08_13" localSheetId="5">NA()</definedName>
    <definedName name="SG_08_13" localSheetId="1">NA()</definedName>
    <definedName name="SG_08_13" localSheetId="0">NA()</definedName>
    <definedName name="SG_08_13" localSheetId="7">NA()</definedName>
    <definedName name="SG_08_13">NA()</definedName>
    <definedName name="SG_08_14" localSheetId="5">NA()</definedName>
    <definedName name="SG_08_14" localSheetId="1">NA()</definedName>
    <definedName name="SG_08_14" localSheetId="0">NA()</definedName>
    <definedName name="SG_08_14" localSheetId="7">NA()</definedName>
    <definedName name="SG_08_14">NA()</definedName>
    <definedName name="SG_08_15" localSheetId="5">NA()</definedName>
    <definedName name="SG_08_15" localSheetId="1">NA()</definedName>
    <definedName name="SG_08_15" localSheetId="0">NA()</definedName>
    <definedName name="SG_08_15" localSheetId="7">NA()</definedName>
    <definedName name="SG_08_15">NA()</definedName>
    <definedName name="SG_08_16" localSheetId="5">NA()</definedName>
    <definedName name="SG_08_16" localSheetId="1">NA()</definedName>
    <definedName name="SG_08_16" localSheetId="0">NA()</definedName>
    <definedName name="SG_08_16" localSheetId="7">NA()</definedName>
    <definedName name="SG_08_16">NA()</definedName>
    <definedName name="SG_08_17" localSheetId="5">NA()</definedName>
    <definedName name="SG_08_17" localSheetId="1">NA()</definedName>
    <definedName name="SG_08_17" localSheetId="0">NA()</definedName>
    <definedName name="SG_08_17" localSheetId="7">NA()</definedName>
    <definedName name="SG_08_17">NA()</definedName>
    <definedName name="SG_08_18" localSheetId="5">NA()</definedName>
    <definedName name="SG_08_18" localSheetId="1">NA()</definedName>
    <definedName name="SG_08_18" localSheetId="0">NA()</definedName>
    <definedName name="SG_08_18" localSheetId="7">NA()</definedName>
    <definedName name="SG_08_18">NA()</definedName>
    <definedName name="SG_08_19" localSheetId="5">NA()</definedName>
    <definedName name="SG_08_19" localSheetId="1">NA()</definedName>
    <definedName name="SG_08_19" localSheetId="0">NA()</definedName>
    <definedName name="SG_08_19" localSheetId="7">NA()</definedName>
    <definedName name="SG_08_19">NA()</definedName>
    <definedName name="SG_08_20" localSheetId="5">NA()</definedName>
    <definedName name="SG_08_20" localSheetId="1">NA()</definedName>
    <definedName name="SG_08_20" localSheetId="0">NA()</definedName>
    <definedName name="SG_08_20" localSheetId="7">NA()</definedName>
    <definedName name="SG_08_20">NA()</definedName>
    <definedName name="SG_08_21" localSheetId="5">NA()</definedName>
    <definedName name="SG_08_21" localSheetId="1">NA()</definedName>
    <definedName name="SG_08_21" localSheetId="0">NA()</definedName>
    <definedName name="SG_08_21" localSheetId="7">NA()</definedName>
    <definedName name="SG_08_21">NA()</definedName>
    <definedName name="SG_08_22" localSheetId="5">NA()</definedName>
    <definedName name="SG_08_22" localSheetId="1">NA()</definedName>
    <definedName name="SG_08_22" localSheetId="0">NA()</definedName>
    <definedName name="SG_08_22" localSheetId="7">NA()</definedName>
    <definedName name="SG_08_22">NA()</definedName>
    <definedName name="SG_08_23" localSheetId="5">NA()</definedName>
    <definedName name="SG_08_23" localSheetId="1">NA()</definedName>
    <definedName name="SG_08_23" localSheetId="0">NA()</definedName>
    <definedName name="SG_08_23" localSheetId="7">NA()</definedName>
    <definedName name="SG_08_23">NA()</definedName>
    <definedName name="SG_08_24" localSheetId="5">NA()</definedName>
    <definedName name="SG_08_24" localSheetId="1">NA()</definedName>
    <definedName name="SG_08_24" localSheetId="0">NA()</definedName>
    <definedName name="SG_08_24" localSheetId="7">NA()</definedName>
    <definedName name="SG_08_24">NA()</definedName>
    <definedName name="SG_08_25" localSheetId="5">NA()</definedName>
    <definedName name="SG_08_25" localSheetId="1">NA()</definedName>
    <definedName name="SG_08_25" localSheetId="0">NA()</definedName>
    <definedName name="SG_08_25" localSheetId="7">NA()</definedName>
    <definedName name="SG_08_25">NA()</definedName>
    <definedName name="SG_08_26" localSheetId="5">NA()</definedName>
    <definedName name="SG_08_26" localSheetId="1">NA()</definedName>
    <definedName name="SG_08_26" localSheetId="0">NA()</definedName>
    <definedName name="SG_08_26" localSheetId="7">NA()</definedName>
    <definedName name="SG_08_26">NA()</definedName>
    <definedName name="SG_08_27" localSheetId="5">NA()</definedName>
    <definedName name="SG_08_27" localSheetId="1">NA()</definedName>
    <definedName name="SG_08_27" localSheetId="0">NA()</definedName>
    <definedName name="SG_08_27" localSheetId="7">NA()</definedName>
    <definedName name="SG_08_27">NA()</definedName>
    <definedName name="SG_08_28" localSheetId="5">NA()</definedName>
    <definedName name="SG_08_28" localSheetId="1">NA()</definedName>
    <definedName name="SG_08_28" localSheetId="0">NA()</definedName>
    <definedName name="SG_08_28" localSheetId="7">NA()</definedName>
    <definedName name="SG_08_28">NA()</definedName>
    <definedName name="SG_08_29" localSheetId="5">NA()</definedName>
    <definedName name="SG_08_29" localSheetId="1">NA()</definedName>
    <definedName name="SG_08_29" localSheetId="0">NA()</definedName>
    <definedName name="SG_08_29" localSheetId="7">NA()</definedName>
    <definedName name="SG_08_29">NA()</definedName>
    <definedName name="SG_08_30" localSheetId="5">NA()</definedName>
    <definedName name="SG_08_30" localSheetId="1">NA()</definedName>
    <definedName name="SG_08_30" localSheetId="0">NA()</definedName>
    <definedName name="SG_08_30" localSheetId="7">NA()</definedName>
    <definedName name="SG_08_30">NA()</definedName>
    <definedName name="SG_09_01" localSheetId="5">NA()</definedName>
    <definedName name="SG_09_01" localSheetId="1">NA()</definedName>
    <definedName name="SG_09_01" localSheetId="0">NA()</definedName>
    <definedName name="SG_09_01" localSheetId="7">NA()</definedName>
    <definedName name="SG_09_01">NA()</definedName>
    <definedName name="SG_09_02" localSheetId="5">NA()</definedName>
    <definedName name="SG_09_02" localSheetId="1">NA()</definedName>
    <definedName name="SG_09_02" localSheetId="0">NA()</definedName>
    <definedName name="SG_09_02" localSheetId="7">NA()</definedName>
    <definedName name="SG_09_02">NA()</definedName>
    <definedName name="SG_09_03" localSheetId="5">NA()</definedName>
    <definedName name="SG_09_03" localSheetId="1">NA()</definedName>
    <definedName name="SG_09_03" localSheetId="0">NA()</definedName>
    <definedName name="SG_09_03" localSheetId="7">NA()</definedName>
    <definedName name="SG_09_03">NA()</definedName>
    <definedName name="SG_09_04" localSheetId="5">NA()</definedName>
    <definedName name="SG_09_04" localSheetId="1">NA()</definedName>
    <definedName name="SG_09_04" localSheetId="0">NA()</definedName>
    <definedName name="SG_09_04" localSheetId="7">NA()</definedName>
    <definedName name="SG_09_04">NA()</definedName>
    <definedName name="SG_09_05" localSheetId="5">NA()</definedName>
    <definedName name="SG_09_05" localSheetId="1">NA()</definedName>
    <definedName name="SG_09_05" localSheetId="0">NA()</definedName>
    <definedName name="SG_09_05" localSheetId="7">NA()</definedName>
    <definedName name="SG_09_05">NA()</definedName>
    <definedName name="SG_09_06" localSheetId="5">NA()</definedName>
    <definedName name="SG_09_06" localSheetId="1">NA()</definedName>
    <definedName name="SG_09_06" localSheetId="0">NA()</definedName>
    <definedName name="SG_09_06" localSheetId="7">NA()</definedName>
    <definedName name="SG_09_06">NA()</definedName>
    <definedName name="SG_09_07" localSheetId="5">NA()</definedName>
    <definedName name="SG_09_07" localSheetId="1">NA()</definedName>
    <definedName name="SG_09_07" localSheetId="0">NA()</definedName>
    <definedName name="SG_09_07" localSheetId="7">NA()</definedName>
    <definedName name="SG_09_07">NA()</definedName>
    <definedName name="SG_09_08" localSheetId="5">NA()</definedName>
    <definedName name="SG_09_08" localSheetId="1">NA()</definedName>
    <definedName name="SG_09_08" localSheetId="0">NA()</definedName>
    <definedName name="SG_09_08" localSheetId="7">NA()</definedName>
    <definedName name="SG_09_08">NA()</definedName>
    <definedName name="SG_09_09" localSheetId="5">NA()</definedName>
    <definedName name="SG_09_09" localSheetId="1">NA()</definedName>
    <definedName name="SG_09_09" localSheetId="0">NA()</definedName>
    <definedName name="SG_09_09" localSheetId="7">NA()</definedName>
    <definedName name="SG_09_09">NA()</definedName>
    <definedName name="SG_09_10" localSheetId="5">NA()</definedName>
    <definedName name="SG_09_10" localSheetId="1">NA()</definedName>
    <definedName name="SG_09_10" localSheetId="0">NA()</definedName>
    <definedName name="SG_09_10" localSheetId="7">NA()</definedName>
    <definedName name="SG_09_10">NA()</definedName>
    <definedName name="SG_09_11" localSheetId="5">NA()</definedName>
    <definedName name="SG_09_11" localSheetId="1">NA()</definedName>
    <definedName name="SG_09_11" localSheetId="0">NA()</definedName>
    <definedName name="SG_09_11" localSheetId="7">NA()</definedName>
    <definedName name="SG_09_11">NA()</definedName>
    <definedName name="SG_09_12" localSheetId="5">NA()</definedName>
    <definedName name="SG_09_12" localSheetId="1">NA()</definedName>
    <definedName name="SG_09_12" localSheetId="0">NA()</definedName>
    <definedName name="SG_09_12" localSheetId="7">NA()</definedName>
    <definedName name="SG_09_12">NA()</definedName>
    <definedName name="SG_09_13" localSheetId="5">NA()</definedName>
    <definedName name="SG_09_13" localSheetId="1">NA()</definedName>
    <definedName name="SG_09_13" localSheetId="0">NA()</definedName>
    <definedName name="SG_09_13" localSheetId="7">NA()</definedName>
    <definedName name="SG_09_13">NA()</definedName>
    <definedName name="SG_09_14" localSheetId="5">NA()</definedName>
    <definedName name="SG_09_14" localSheetId="1">NA()</definedName>
    <definedName name="SG_09_14" localSheetId="0">NA()</definedName>
    <definedName name="SG_09_14" localSheetId="7">NA()</definedName>
    <definedName name="SG_09_14">NA()</definedName>
    <definedName name="SG_09_15" localSheetId="5">NA()</definedName>
    <definedName name="SG_09_15" localSheetId="1">NA()</definedName>
    <definedName name="SG_09_15" localSheetId="0">NA()</definedName>
    <definedName name="SG_09_15" localSheetId="7">NA()</definedName>
    <definedName name="SG_09_15">NA()</definedName>
    <definedName name="SG_09_16" localSheetId="5">NA()</definedName>
    <definedName name="SG_09_16" localSheetId="1">NA()</definedName>
    <definedName name="SG_09_16" localSheetId="0">NA()</definedName>
    <definedName name="SG_09_16" localSheetId="7">NA()</definedName>
    <definedName name="SG_09_16">NA()</definedName>
    <definedName name="SG_09_17" localSheetId="5">NA()</definedName>
    <definedName name="SG_09_17" localSheetId="1">NA()</definedName>
    <definedName name="SG_09_17" localSheetId="0">NA()</definedName>
    <definedName name="SG_09_17" localSheetId="7">NA()</definedName>
    <definedName name="SG_09_17">NA()</definedName>
    <definedName name="SG_09_18" localSheetId="5">NA()</definedName>
    <definedName name="SG_09_18" localSheetId="1">NA()</definedName>
    <definedName name="SG_09_18" localSheetId="0">NA()</definedName>
    <definedName name="SG_09_18" localSheetId="7">NA()</definedName>
    <definedName name="SG_09_18">NA()</definedName>
    <definedName name="SG_09_19" localSheetId="5">NA()</definedName>
    <definedName name="SG_09_19" localSheetId="1">NA()</definedName>
    <definedName name="SG_09_19" localSheetId="0">NA()</definedName>
    <definedName name="SG_09_19" localSheetId="7">NA()</definedName>
    <definedName name="SG_09_19">NA()</definedName>
    <definedName name="SG_09_20" localSheetId="5">NA()</definedName>
    <definedName name="SG_09_20" localSheetId="1">NA()</definedName>
    <definedName name="SG_09_20" localSheetId="0">NA()</definedName>
    <definedName name="SG_09_20" localSheetId="7">NA()</definedName>
    <definedName name="SG_09_20">NA()</definedName>
    <definedName name="SG_09_21" localSheetId="5">NA()</definedName>
    <definedName name="SG_09_21" localSheetId="1">NA()</definedName>
    <definedName name="SG_09_21" localSheetId="0">NA()</definedName>
    <definedName name="SG_09_21" localSheetId="7">NA()</definedName>
    <definedName name="SG_09_21">NA()</definedName>
    <definedName name="SG_09_22" localSheetId="5">NA()</definedName>
    <definedName name="SG_09_22" localSheetId="1">NA()</definedName>
    <definedName name="SG_09_22" localSheetId="0">NA()</definedName>
    <definedName name="SG_09_22" localSheetId="7">NA()</definedName>
    <definedName name="SG_09_22">NA()</definedName>
    <definedName name="SG_09_23" localSheetId="5">NA()</definedName>
    <definedName name="SG_09_23" localSheetId="1">NA()</definedName>
    <definedName name="SG_09_23" localSheetId="0">NA()</definedName>
    <definedName name="SG_09_23" localSheetId="7">NA()</definedName>
    <definedName name="SG_09_23">NA()</definedName>
    <definedName name="SG_09_24" localSheetId="5">NA()</definedName>
    <definedName name="SG_09_24" localSheetId="1">NA()</definedName>
    <definedName name="SG_09_24" localSheetId="0">NA()</definedName>
    <definedName name="SG_09_24" localSheetId="7">NA()</definedName>
    <definedName name="SG_09_24">NA()</definedName>
    <definedName name="SG_09_25" localSheetId="5">NA()</definedName>
    <definedName name="SG_09_25" localSheetId="1">NA()</definedName>
    <definedName name="SG_09_25" localSheetId="0">NA()</definedName>
    <definedName name="SG_09_25" localSheetId="7">NA()</definedName>
    <definedName name="SG_09_25">NA()</definedName>
    <definedName name="SG_09_26" localSheetId="5">NA()</definedName>
    <definedName name="SG_09_26" localSheetId="1">NA()</definedName>
    <definedName name="SG_09_26" localSheetId="0">NA()</definedName>
    <definedName name="SG_09_26" localSheetId="7">NA()</definedName>
    <definedName name="SG_09_26">NA()</definedName>
    <definedName name="SG_09_27" localSheetId="5">NA()</definedName>
    <definedName name="SG_09_27" localSheetId="1">NA()</definedName>
    <definedName name="SG_09_27" localSheetId="0">NA()</definedName>
    <definedName name="SG_09_27" localSheetId="7">NA()</definedName>
    <definedName name="SG_09_27">NA()</definedName>
    <definedName name="SG_09_28" localSheetId="5">NA()</definedName>
    <definedName name="SG_09_28" localSheetId="1">NA()</definedName>
    <definedName name="SG_09_28" localSheetId="0">NA()</definedName>
    <definedName name="SG_09_28" localSheetId="7">NA()</definedName>
    <definedName name="SG_09_28">NA()</definedName>
    <definedName name="SG_09_29" localSheetId="5">NA()</definedName>
    <definedName name="SG_09_29" localSheetId="1">NA()</definedName>
    <definedName name="SG_09_29" localSheetId="0">NA()</definedName>
    <definedName name="SG_09_29" localSheetId="7">NA()</definedName>
    <definedName name="SG_09_29">NA()</definedName>
    <definedName name="SG_09_30" localSheetId="5">NA()</definedName>
    <definedName name="SG_09_30" localSheetId="1">NA()</definedName>
    <definedName name="SG_09_30" localSheetId="0">NA()</definedName>
    <definedName name="SG_09_30" localSheetId="7">NA()</definedName>
    <definedName name="SG_09_30">NA()</definedName>
    <definedName name="SG_10_01" localSheetId="5">NA()</definedName>
    <definedName name="SG_10_01" localSheetId="1">NA()</definedName>
    <definedName name="SG_10_01" localSheetId="0">NA()</definedName>
    <definedName name="SG_10_01" localSheetId="7">NA()</definedName>
    <definedName name="SG_10_01">NA()</definedName>
    <definedName name="SG_10_02" localSheetId="5">NA()</definedName>
    <definedName name="SG_10_02" localSheetId="1">NA()</definedName>
    <definedName name="SG_10_02" localSheetId="0">NA()</definedName>
    <definedName name="SG_10_02" localSheetId="7">NA()</definedName>
    <definedName name="SG_10_02">NA()</definedName>
    <definedName name="SG_10_03" localSheetId="5">NA()</definedName>
    <definedName name="SG_10_03" localSheetId="1">NA()</definedName>
    <definedName name="SG_10_03" localSheetId="0">NA()</definedName>
    <definedName name="SG_10_03" localSheetId="7">NA()</definedName>
    <definedName name="SG_10_03">NA()</definedName>
    <definedName name="SG_10_04" localSheetId="5">NA()</definedName>
    <definedName name="SG_10_04" localSheetId="1">NA()</definedName>
    <definedName name="SG_10_04" localSheetId="0">NA()</definedName>
    <definedName name="SG_10_04" localSheetId="7">NA()</definedName>
    <definedName name="SG_10_04">NA()</definedName>
    <definedName name="SG_10_05" localSheetId="5">NA()</definedName>
    <definedName name="SG_10_05" localSheetId="1">NA()</definedName>
    <definedName name="SG_10_05" localSheetId="0">NA()</definedName>
    <definedName name="SG_10_05" localSheetId="7">NA()</definedName>
    <definedName name="SG_10_05">NA()</definedName>
    <definedName name="SG_10_06" localSheetId="5">NA()</definedName>
    <definedName name="SG_10_06" localSheetId="1">NA()</definedName>
    <definedName name="SG_10_06" localSheetId="0">NA()</definedName>
    <definedName name="SG_10_06" localSheetId="7">NA()</definedName>
    <definedName name="SG_10_06">NA()</definedName>
    <definedName name="SG_10_07" localSheetId="5">NA()</definedName>
    <definedName name="SG_10_07" localSheetId="1">NA()</definedName>
    <definedName name="SG_10_07" localSheetId="0">NA()</definedName>
    <definedName name="SG_10_07" localSheetId="7">NA()</definedName>
    <definedName name="SG_10_07">NA()</definedName>
    <definedName name="SG_10_08" localSheetId="5">NA()</definedName>
    <definedName name="SG_10_08" localSheetId="1">NA()</definedName>
    <definedName name="SG_10_08" localSheetId="0">NA()</definedName>
    <definedName name="SG_10_08" localSheetId="7">NA()</definedName>
    <definedName name="SG_10_08">NA()</definedName>
    <definedName name="SG_10_09" localSheetId="5">NA()</definedName>
    <definedName name="SG_10_09" localSheetId="1">NA()</definedName>
    <definedName name="SG_10_09" localSheetId="0">NA()</definedName>
    <definedName name="SG_10_09" localSheetId="7">NA()</definedName>
    <definedName name="SG_10_09">NA()</definedName>
    <definedName name="SG_10_10" localSheetId="5">NA()</definedName>
    <definedName name="SG_10_10" localSheetId="1">NA()</definedName>
    <definedName name="SG_10_10" localSheetId="0">NA()</definedName>
    <definedName name="SG_10_10" localSheetId="7">NA()</definedName>
    <definedName name="SG_10_10">NA()</definedName>
    <definedName name="SG_10_11" localSheetId="5">NA()</definedName>
    <definedName name="SG_10_11" localSheetId="1">NA()</definedName>
    <definedName name="SG_10_11" localSheetId="0">NA()</definedName>
    <definedName name="SG_10_11" localSheetId="7">NA()</definedName>
    <definedName name="SG_10_11">NA()</definedName>
    <definedName name="SG_10_12" localSheetId="5">NA()</definedName>
    <definedName name="SG_10_12" localSheetId="1">NA()</definedName>
    <definedName name="SG_10_12" localSheetId="0">NA()</definedName>
    <definedName name="SG_10_12" localSheetId="7">NA()</definedName>
    <definedName name="SG_10_12">NA()</definedName>
    <definedName name="SG_10_13" localSheetId="5">NA()</definedName>
    <definedName name="SG_10_13" localSheetId="1">NA()</definedName>
    <definedName name="SG_10_13" localSheetId="0">NA()</definedName>
    <definedName name="SG_10_13" localSheetId="7">NA()</definedName>
    <definedName name="SG_10_13">NA()</definedName>
    <definedName name="SG_10_14" localSheetId="5">NA()</definedName>
    <definedName name="SG_10_14" localSheetId="1">NA()</definedName>
    <definedName name="SG_10_14" localSheetId="0">NA()</definedName>
    <definedName name="SG_10_14" localSheetId="7">NA()</definedName>
    <definedName name="SG_10_14">NA()</definedName>
    <definedName name="SG_10_15" localSheetId="5">NA()</definedName>
    <definedName name="SG_10_15" localSheetId="1">NA()</definedName>
    <definedName name="SG_10_15" localSheetId="0">NA()</definedName>
    <definedName name="SG_10_15" localSheetId="7">NA()</definedName>
    <definedName name="SG_10_15">NA()</definedName>
    <definedName name="SG_10_16" localSheetId="5">NA()</definedName>
    <definedName name="SG_10_16" localSheetId="1">NA()</definedName>
    <definedName name="SG_10_16" localSheetId="0">NA()</definedName>
    <definedName name="SG_10_16" localSheetId="7">NA()</definedName>
    <definedName name="SG_10_16">NA()</definedName>
    <definedName name="SG_10_17" localSheetId="5">NA()</definedName>
    <definedName name="SG_10_17" localSheetId="1">NA()</definedName>
    <definedName name="SG_10_17" localSheetId="0">NA()</definedName>
    <definedName name="SG_10_17" localSheetId="7">NA()</definedName>
    <definedName name="SG_10_17">NA()</definedName>
    <definedName name="SG_10_18" localSheetId="5">NA()</definedName>
    <definedName name="SG_10_18" localSheetId="1">NA()</definedName>
    <definedName name="SG_10_18" localSheetId="0">NA()</definedName>
    <definedName name="SG_10_18" localSheetId="7">NA()</definedName>
    <definedName name="SG_10_18">NA()</definedName>
    <definedName name="SG_10_19" localSheetId="5">NA()</definedName>
    <definedName name="SG_10_19" localSheetId="1">NA()</definedName>
    <definedName name="SG_10_19" localSheetId="0">NA()</definedName>
    <definedName name="SG_10_19" localSheetId="7">NA()</definedName>
    <definedName name="SG_10_19">NA()</definedName>
    <definedName name="SG_10_20" localSheetId="5">NA()</definedName>
    <definedName name="SG_10_20" localSheetId="1">NA()</definedName>
    <definedName name="SG_10_20" localSheetId="0">NA()</definedName>
    <definedName name="SG_10_20" localSheetId="7">NA()</definedName>
    <definedName name="SG_10_20">NA()</definedName>
    <definedName name="SG_10_21" localSheetId="5">NA()</definedName>
    <definedName name="SG_10_21" localSheetId="1">NA()</definedName>
    <definedName name="SG_10_21" localSheetId="0">NA()</definedName>
    <definedName name="SG_10_21" localSheetId="7">NA()</definedName>
    <definedName name="SG_10_21">NA()</definedName>
    <definedName name="SG_10_22" localSheetId="5">NA()</definedName>
    <definedName name="SG_10_22" localSheetId="1">NA()</definedName>
    <definedName name="SG_10_22" localSheetId="0">NA()</definedName>
    <definedName name="SG_10_22" localSheetId="7">NA()</definedName>
    <definedName name="SG_10_22">NA()</definedName>
    <definedName name="SG_10_23" localSheetId="5">NA()</definedName>
    <definedName name="SG_10_23" localSheetId="1">NA()</definedName>
    <definedName name="SG_10_23" localSheetId="0">NA()</definedName>
    <definedName name="SG_10_23" localSheetId="7">NA()</definedName>
    <definedName name="SG_10_23">NA()</definedName>
    <definedName name="SG_10_24" localSheetId="5">NA()</definedName>
    <definedName name="SG_10_24" localSheetId="1">NA()</definedName>
    <definedName name="SG_10_24" localSheetId="0">NA()</definedName>
    <definedName name="SG_10_24" localSheetId="7">NA()</definedName>
    <definedName name="SG_10_24">NA()</definedName>
    <definedName name="SG_10_25" localSheetId="5">NA()</definedName>
    <definedName name="SG_10_25" localSheetId="1">NA()</definedName>
    <definedName name="SG_10_25" localSheetId="0">NA()</definedName>
    <definedName name="SG_10_25" localSheetId="7">NA()</definedName>
    <definedName name="SG_10_25">NA()</definedName>
    <definedName name="SG_10_26" localSheetId="5">NA()</definedName>
    <definedName name="SG_10_26" localSheetId="1">NA()</definedName>
    <definedName name="SG_10_26" localSheetId="0">NA()</definedName>
    <definedName name="SG_10_26" localSheetId="7">NA()</definedName>
    <definedName name="SG_10_26">NA()</definedName>
    <definedName name="SG_10_27" localSheetId="5">NA()</definedName>
    <definedName name="SG_10_27" localSheetId="1">NA()</definedName>
    <definedName name="SG_10_27" localSheetId="0">NA()</definedName>
    <definedName name="SG_10_27" localSheetId="7">NA()</definedName>
    <definedName name="SG_10_27">NA()</definedName>
    <definedName name="SG_10_28" localSheetId="5">NA()</definedName>
    <definedName name="SG_10_28" localSheetId="1">NA()</definedName>
    <definedName name="SG_10_28" localSheetId="0">NA()</definedName>
    <definedName name="SG_10_28" localSheetId="7">NA()</definedName>
    <definedName name="SG_10_28">NA()</definedName>
    <definedName name="SG_10_29" localSheetId="5">NA()</definedName>
    <definedName name="SG_10_29" localSheetId="1">NA()</definedName>
    <definedName name="SG_10_29" localSheetId="0">NA()</definedName>
    <definedName name="SG_10_29" localSheetId="7">NA()</definedName>
    <definedName name="SG_10_29">NA()</definedName>
    <definedName name="SG_10_30" localSheetId="5">NA()</definedName>
    <definedName name="SG_10_30" localSheetId="1">NA()</definedName>
    <definedName name="SG_10_30" localSheetId="0">NA()</definedName>
    <definedName name="SG_10_30" localSheetId="7">NA()</definedName>
    <definedName name="SG_10_30">NA()</definedName>
    <definedName name="SG_11_01" localSheetId="5">NA()</definedName>
    <definedName name="SG_11_01" localSheetId="1">NA()</definedName>
    <definedName name="SG_11_01" localSheetId="0">NA()</definedName>
    <definedName name="SG_11_01" localSheetId="7">NA()</definedName>
    <definedName name="SG_11_01">NA()</definedName>
    <definedName name="SG_11_02" localSheetId="5">NA()</definedName>
    <definedName name="SG_11_02" localSheetId="1">NA()</definedName>
    <definedName name="SG_11_02" localSheetId="0">NA()</definedName>
    <definedName name="SG_11_02" localSheetId="7">NA()</definedName>
    <definedName name="SG_11_02">NA()</definedName>
    <definedName name="SG_11_03" localSheetId="5">NA()</definedName>
    <definedName name="SG_11_03" localSheetId="1">NA()</definedName>
    <definedName name="SG_11_03" localSheetId="0">NA()</definedName>
    <definedName name="SG_11_03" localSheetId="7">NA()</definedName>
    <definedName name="SG_11_03">NA()</definedName>
    <definedName name="SG_11_04" localSheetId="5">NA()</definedName>
    <definedName name="SG_11_04" localSheetId="1">NA()</definedName>
    <definedName name="SG_11_04" localSheetId="0">NA()</definedName>
    <definedName name="SG_11_04" localSheetId="7">NA()</definedName>
    <definedName name="SG_11_04">NA()</definedName>
    <definedName name="SG_11_05" localSheetId="5">NA()</definedName>
    <definedName name="SG_11_05" localSheetId="1">NA()</definedName>
    <definedName name="SG_11_05" localSheetId="0">NA()</definedName>
    <definedName name="SG_11_05" localSheetId="7">NA()</definedName>
    <definedName name="SG_11_05">NA()</definedName>
    <definedName name="SG_11_06" localSheetId="5">NA()</definedName>
    <definedName name="SG_11_06" localSheetId="1">NA()</definedName>
    <definedName name="SG_11_06" localSheetId="0">NA()</definedName>
    <definedName name="SG_11_06" localSheetId="7">NA()</definedName>
    <definedName name="SG_11_06">NA()</definedName>
    <definedName name="SG_11_07" localSheetId="5">NA()</definedName>
    <definedName name="SG_11_07" localSheetId="1">NA()</definedName>
    <definedName name="SG_11_07" localSheetId="0">NA()</definedName>
    <definedName name="SG_11_07" localSheetId="7">NA()</definedName>
    <definedName name="SG_11_07">NA()</definedName>
    <definedName name="SG_11_08" localSheetId="5">NA()</definedName>
    <definedName name="SG_11_08" localSheetId="1">NA()</definedName>
    <definedName name="SG_11_08" localSheetId="0">NA()</definedName>
    <definedName name="SG_11_08" localSheetId="7">NA()</definedName>
    <definedName name="SG_11_08">NA()</definedName>
    <definedName name="SG_11_09" localSheetId="5">NA()</definedName>
    <definedName name="SG_11_09" localSheetId="1">NA()</definedName>
    <definedName name="SG_11_09" localSheetId="0">NA()</definedName>
    <definedName name="SG_11_09" localSheetId="7">NA()</definedName>
    <definedName name="SG_11_09">NA()</definedName>
    <definedName name="SG_11_10" localSheetId="5">NA()</definedName>
    <definedName name="SG_11_10" localSheetId="1">NA()</definedName>
    <definedName name="SG_11_10" localSheetId="0">NA()</definedName>
    <definedName name="SG_11_10" localSheetId="7">NA()</definedName>
    <definedName name="SG_11_10">NA()</definedName>
    <definedName name="SG_11_11" localSheetId="5">NA()</definedName>
    <definedName name="SG_11_11" localSheetId="1">NA()</definedName>
    <definedName name="SG_11_11" localSheetId="0">NA()</definedName>
    <definedName name="SG_11_11" localSheetId="7">NA()</definedName>
    <definedName name="SG_11_11">NA()</definedName>
    <definedName name="SG_11_12" localSheetId="5">NA()</definedName>
    <definedName name="SG_11_12" localSheetId="1">NA()</definedName>
    <definedName name="SG_11_12" localSheetId="0">NA()</definedName>
    <definedName name="SG_11_12" localSheetId="7">NA()</definedName>
    <definedName name="SG_11_12">NA()</definedName>
    <definedName name="SG_11_13" localSheetId="5">NA()</definedName>
    <definedName name="SG_11_13" localSheetId="1">NA()</definedName>
    <definedName name="SG_11_13" localSheetId="0">NA()</definedName>
    <definedName name="SG_11_13" localSheetId="7">NA()</definedName>
    <definedName name="SG_11_13">NA()</definedName>
    <definedName name="SG_11_14" localSheetId="5">NA()</definedName>
    <definedName name="SG_11_14" localSheetId="1">NA()</definedName>
    <definedName name="SG_11_14" localSheetId="0">NA()</definedName>
    <definedName name="SG_11_14" localSheetId="7">NA()</definedName>
    <definedName name="SG_11_14">NA()</definedName>
    <definedName name="SG_11_15" localSheetId="5">NA()</definedName>
    <definedName name="SG_11_15" localSheetId="1">NA()</definedName>
    <definedName name="SG_11_15" localSheetId="0">NA()</definedName>
    <definedName name="SG_11_15" localSheetId="7">NA()</definedName>
    <definedName name="SG_11_15">NA()</definedName>
    <definedName name="SG_11_16" localSheetId="5">NA()</definedName>
    <definedName name="SG_11_16" localSheetId="1">NA()</definedName>
    <definedName name="SG_11_16" localSheetId="0">NA()</definedName>
    <definedName name="SG_11_16" localSheetId="7">NA()</definedName>
    <definedName name="SG_11_16">NA()</definedName>
    <definedName name="SG_11_17" localSheetId="5">NA()</definedName>
    <definedName name="SG_11_17" localSheetId="1">NA()</definedName>
    <definedName name="SG_11_17" localSheetId="0">NA()</definedName>
    <definedName name="SG_11_17" localSheetId="7">NA()</definedName>
    <definedName name="SG_11_17">NA()</definedName>
    <definedName name="SG_11_18" localSheetId="5">NA()</definedName>
    <definedName name="SG_11_18" localSheetId="1">NA()</definedName>
    <definedName name="SG_11_18" localSheetId="0">NA()</definedName>
    <definedName name="SG_11_18" localSheetId="7">NA()</definedName>
    <definedName name="SG_11_18">NA()</definedName>
    <definedName name="SG_11_19" localSheetId="5">NA()</definedName>
    <definedName name="SG_11_19" localSheetId="1">NA()</definedName>
    <definedName name="SG_11_19" localSheetId="0">NA()</definedName>
    <definedName name="SG_11_19" localSheetId="7">NA()</definedName>
    <definedName name="SG_11_19">NA()</definedName>
    <definedName name="SG_11_20" localSheetId="5">NA()</definedName>
    <definedName name="SG_11_20" localSheetId="1">NA()</definedName>
    <definedName name="SG_11_20" localSheetId="0">NA()</definedName>
    <definedName name="SG_11_20" localSheetId="7">NA()</definedName>
    <definedName name="SG_11_20">NA()</definedName>
    <definedName name="SG_11_21" localSheetId="5">NA()</definedName>
    <definedName name="SG_11_21" localSheetId="1">NA()</definedName>
    <definedName name="SG_11_21" localSheetId="0">NA()</definedName>
    <definedName name="SG_11_21" localSheetId="7">NA()</definedName>
    <definedName name="SG_11_21">NA()</definedName>
    <definedName name="SG_11_22" localSheetId="5">NA()</definedName>
    <definedName name="SG_11_22" localSheetId="1">NA()</definedName>
    <definedName name="SG_11_22" localSheetId="0">NA()</definedName>
    <definedName name="SG_11_22" localSheetId="7">NA()</definedName>
    <definedName name="SG_11_22">NA()</definedName>
    <definedName name="SG_11_23" localSheetId="5">NA()</definedName>
    <definedName name="SG_11_23" localSheetId="1">NA()</definedName>
    <definedName name="SG_11_23" localSheetId="0">NA()</definedName>
    <definedName name="SG_11_23" localSheetId="7">NA()</definedName>
    <definedName name="SG_11_23">NA()</definedName>
    <definedName name="SG_11_24" localSheetId="5">NA()</definedName>
    <definedName name="SG_11_24" localSheetId="1">NA()</definedName>
    <definedName name="SG_11_24" localSheetId="0">NA()</definedName>
    <definedName name="SG_11_24" localSheetId="7">NA()</definedName>
    <definedName name="SG_11_24">NA()</definedName>
    <definedName name="SG_11_25" localSheetId="5">NA()</definedName>
    <definedName name="SG_11_25" localSheetId="1">NA()</definedName>
    <definedName name="SG_11_25" localSheetId="0">NA()</definedName>
    <definedName name="SG_11_25" localSheetId="7">NA()</definedName>
    <definedName name="SG_11_25">NA()</definedName>
    <definedName name="SG_11_26" localSheetId="5">NA()</definedName>
    <definedName name="SG_11_26" localSheetId="1">NA()</definedName>
    <definedName name="SG_11_26" localSheetId="0">NA()</definedName>
    <definedName name="SG_11_26" localSheetId="7">NA()</definedName>
    <definedName name="SG_11_26">NA()</definedName>
    <definedName name="SG_11_27" localSheetId="5">NA()</definedName>
    <definedName name="SG_11_27" localSheetId="1">NA()</definedName>
    <definedName name="SG_11_27" localSheetId="0">NA()</definedName>
    <definedName name="SG_11_27" localSheetId="7">NA()</definedName>
    <definedName name="SG_11_27">NA()</definedName>
    <definedName name="SG_11_28" localSheetId="5">NA()</definedName>
    <definedName name="SG_11_28" localSheetId="1">NA()</definedName>
    <definedName name="SG_11_28" localSheetId="0">NA()</definedName>
    <definedName name="SG_11_28" localSheetId="7">NA()</definedName>
    <definedName name="SG_11_28">NA()</definedName>
    <definedName name="SG_11_29" localSheetId="5">NA()</definedName>
    <definedName name="SG_11_29" localSheetId="1">NA()</definedName>
    <definedName name="SG_11_29" localSheetId="0">NA()</definedName>
    <definedName name="SG_11_29" localSheetId="7">NA()</definedName>
    <definedName name="SG_11_29">NA()</definedName>
    <definedName name="SG_11_30" localSheetId="5">NA()</definedName>
    <definedName name="SG_11_30" localSheetId="1">NA()</definedName>
    <definedName name="SG_11_30" localSheetId="0">NA()</definedName>
    <definedName name="SG_11_30" localSheetId="7">NA()</definedName>
    <definedName name="SG_11_30">NA()</definedName>
    <definedName name="SG_12_01" localSheetId="5">NA()</definedName>
    <definedName name="SG_12_01" localSheetId="1">NA()</definedName>
    <definedName name="SG_12_01" localSheetId="0">NA()</definedName>
    <definedName name="SG_12_01" localSheetId="7">NA()</definedName>
    <definedName name="SG_12_01">NA()</definedName>
    <definedName name="SG_12_02" localSheetId="5">NA()</definedName>
    <definedName name="SG_12_02" localSheetId="1">NA()</definedName>
    <definedName name="SG_12_02" localSheetId="0">NA()</definedName>
    <definedName name="SG_12_02" localSheetId="7">NA()</definedName>
    <definedName name="SG_12_02">NA()</definedName>
    <definedName name="SG_12_03" localSheetId="5">NA()</definedName>
    <definedName name="SG_12_03" localSheetId="1">NA()</definedName>
    <definedName name="SG_12_03" localSheetId="0">NA()</definedName>
    <definedName name="SG_12_03" localSheetId="7">NA()</definedName>
    <definedName name="SG_12_03">NA()</definedName>
    <definedName name="SG_12_04" localSheetId="5">NA()</definedName>
    <definedName name="SG_12_04" localSheetId="1">NA()</definedName>
    <definedName name="SG_12_04" localSheetId="0">NA()</definedName>
    <definedName name="SG_12_04" localSheetId="7">NA()</definedName>
    <definedName name="SG_12_04">NA()</definedName>
    <definedName name="SG_12_05" localSheetId="5">NA()</definedName>
    <definedName name="SG_12_05" localSheetId="1">NA()</definedName>
    <definedName name="SG_12_05" localSheetId="0">NA()</definedName>
    <definedName name="SG_12_05" localSheetId="7">NA()</definedName>
    <definedName name="SG_12_05">NA()</definedName>
    <definedName name="SG_12_06" localSheetId="5">NA()</definedName>
    <definedName name="SG_12_06" localSheetId="1">NA()</definedName>
    <definedName name="SG_12_06" localSheetId="0">NA()</definedName>
    <definedName name="SG_12_06" localSheetId="7">NA()</definedName>
    <definedName name="SG_12_06">NA()</definedName>
    <definedName name="SG_12_07" localSheetId="5">NA()</definedName>
    <definedName name="SG_12_07" localSheetId="1">NA()</definedName>
    <definedName name="SG_12_07" localSheetId="0">NA()</definedName>
    <definedName name="SG_12_07" localSheetId="7">NA()</definedName>
    <definedName name="SG_12_07">NA()</definedName>
    <definedName name="SG_12_08" localSheetId="5">NA()</definedName>
    <definedName name="SG_12_08" localSheetId="1">NA()</definedName>
    <definedName name="SG_12_08" localSheetId="0">NA()</definedName>
    <definedName name="SG_12_08" localSheetId="7">NA()</definedName>
    <definedName name="SG_12_08">NA()</definedName>
    <definedName name="SG_12_09" localSheetId="5">NA()</definedName>
    <definedName name="SG_12_09" localSheetId="1">NA()</definedName>
    <definedName name="SG_12_09" localSheetId="0">NA()</definedName>
    <definedName name="SG_12_09" localSheetId="7">NA()</definedName>
    <definedName name="SG_12_09">NA()</definedName>
    <definedName name="SG_12_10" localSheetId="5">NA()</definedName>
    <definedName name="SG_12_10" localSheetId="1">NA()</definedName>
    <definedName name="SG_12_10" localSheetId="0">NA()</definedName>
    <definedName name="SG_12_10" localSheetId="7">NA()</definedName>
    <definedName name="SG_12_10">NA()</definedName>
    <definedName name="SG_12_11" localSheetId="5">NA()</definedName>
    <definedName name="SG_12_11" localSheetId="1">NA()</definedName>
    <definedName name="SG_12_11" localSheetId="0">NA()</definedName>
    <definedName name="SG_12_11" localSheetId="7">NA()</definedName>
    <definedName name="SG_12_11">NA()</definedName>
    <definedName name="SG_12_12" localSheetId="5">NA()</definedName>
    <definedName name="SG_12_12" localSheetId="1">NA()</definedName>
    <definedName name="SG_12_12" localSheetId="0">NA()</definedName>
    <definedName name="SG_12_12" localSheetId="7">NA()</definedName>
    <definedName name="SG_12_12">NA()</definedName>
    <definedName name="SG_12_13" localSheetId="5">NA()</definedName>
    <definedName name="SG_12_13" localSheetId="1">NA()</definedName>
    <definedName name="SG_12_13" localSheetId="0">NA()</definedName>
    <definedName name="SG_12_13" localSheetId="7">NA()</definedName>
    <definedName name="SG_12_13">NA()</definedName>
    <definedName name="SG_12_14" localSheetId="5">NA()</definedName>
    <definedName name="SG_12_14" localSheetId="1">NA()</definedName>
    <definedName name="SG_12_14" localSheetId="0">NA()</definedName>
    <definedName name="SG_12_14" localSheetId="7">NA()</definedName>
    <definedName name="SG_12_14">NA()</definedName>
    <definedName name="SG_12_15" localSheetId="5">NA()</definedName>
    <definedName name="SG_12_15" localSheetId="1">NA()</definedName>
    <definedName name="SG_12_15" localSheetId="0">NA()</definedName>
    <definedName name="SG_12_15" localSheetId="7">NA()</definedName>
    <definedName name="SG_12_15">NA()</definedName>
    <definedName name="SG_12_16" localSheetId="5">NA()</definedName>
    <definedName name="SG_12_16" localSheetId="1">NA()</definedName>
    <definedName name="SG_12_16" localSheetId="0">NA()</definedName>
    <definedName name="SG_12_16" localSheetId="7">NA()</definedName>
    <definedName name="SG_12_16">NA()</definedName>
    <definedName name="SG_12_17" localSheetId="5">NA()</definedName>
    <definedName name="SG_12_17" localSheetId="1">NA()</definedName>
    <definedName name="SG_12_17" localSheetId="0">NA()</definedName>
    <definedName name="SG_12_17" localSheetId="7">NA()</definedName>
    <definedName name="SG_12_17">NA()</definedName>
    <definedName name="SG_12_18" localSheetId="5">NA()</definedName>
    <definedName name="SG_12_18" localSheetId="1">NA()</definedName>
    <definedName name="SG_12_18" localSheetId="0">NA()</definedName>
    <definedName name="SG_12_18" localSheetId="7">NA()</definedName>
    <definedName name="SG_12_18">NA()</definedName>
    <definedName name="SG_12_19" localSheetId="5">NA()</definedName>
    <definedName name="SG_12_19" localSheetId="1">NA()</definedName>
    <definedName name="SG_12_19" localSheetId="0">NA()</definedName>
    <definedName name="SG_12_19" localSheetId="7">NA()</definedName>
    <definedName name="SG_12_19">NA()</definedName>
    <definedName name="SG_12_20" localSheetId="5">NA()</definedName>
    <definedName name="SG_12_20" localSheetId="1">NA()</definedName>
    <definedName name="SG_12_20" localSheetId="0">NA()</definedName>
    <definedName name="SG_12_20" localSheetId="7">NA()</definedName>
    <definedName name="SG_12_20">NA()</definedName>
    <definedName name="SG_12_21" localSheetId="5">NA()</definedName>
    <definedName name="SG_12_21" localSheetId="1">NA()</definedName>
    <definedName name="SG_12_21" localSheetId="0">NA()</definedName>
    <definedName name="SG_12_21" localSheetId="7">NA()</definedName>
    <definedName name="SG_12_21">NA()</definedName>
    <definedName name="SG_12_22" localSheetId="5">NA()</definedName>
    <definedName name="SG_12_22" localSheetId="1">NA()</definedName>
    <definedName name="SG_12_22" localSheetId="0">NA()</definedName>
    <definedName name="SG_12_22" localSheetId="7">NA()</definedName>
    <definedName name="SG_12_22">NA()</definedName>
    <definedName name="SG_12_23" localSheetId="5">NA()</definedName>
    <definedName name="SG_12_23" localSheetId="1">NA()</definedName>
    <definedName name="SG_12_23" localSheetId="0">NA()</definedName>
    <definedName name="SG_12_23" localSheetId="7">NA()</definedName>
    <definedName name="SG_12_23">NA()</definedName>
    <definedName name="SG_12_24" localSheetId="5">NA()</definedName>
    <definedName name="SG_12_24" localSheetId="1">NA()</definedName>
    <definedName name="SG_12_24" localSheetId="0">NA()</definedName>
    <definedName name="SG_12_24" localSheetId="7">NA()</definedName>
    <definedName name="SG_12_24">NA()</definedName>
    <definedName name="SG_12_25" localSheetId="5">NA()</definedName>
    <definedName name="SG_12_25" localSheetId="1">NA()</definedName>
    <definedName name="SG_12_25" localSheetId="0">NA()</definedName>
    <definedName name="SG_12_25" localSheetId="7">NA()</definedName>
    <definedName name="SG_12_25">NA()</definedName>
    <definedName name="SG_12_26" localSheetId="5">NA()</definedName>
    <definedName name="SG_12_26" localSheetId="1">NA()</definedName>
    <definedName name="SG_12_26" localSheetId="0">NA()</definedName>
    <definedName name="SG_12_26" localSheetId="7">NA()</definedName>
    <definedName name="SG_12_26">NA()</definedName>
    <definedName name="SG_12_27" localSheetId="5">NA()</definedName>
    <definedName name="SG_12_27" localSheetId="1">NA()</definedName>
    <definedName name="SG_12_27" localSheetId="0">NA()</definedName>
    <definedName name="SG_12_27" localSheetId="7">NA()</definedName>
    <definedName name="SG_12_27">NA()</definedName>
    <definedName name="SG_12_28" localSheetId="5">NA()</definedName>
    <definedName name="SG_12_28" localSheetId="1">NA()</definedName>
    <definedName name="SG_12_28" localSheetId="0">NA()</definedName>
    <definedName name="SG_12_28" localSheetId="7">NA()</definedName>
    <definedName name="SG_12_28">NA()</definedName>
    <definedName name="SG_12_29" localSheetId="5">NA()</definedName>
    <definedName name="SG_12_29" localSheetId="1">NA()</definedName>
    <definedName name="SG_12_29" localSheetId="0">NA()</definedName>
    <definedName name="SG_12_29" localSheetId="7">NA()</definedName>
    <definedName name="SG_12_29">NA()</definedName>
    <definedName name="SG_12_30" localSheetId="5">NA()</definedName>
    <definedName name="SG_12_30" localSheetId="1">NA()</definedName>
    <definedName name="SG_12_30" localSheetId="0">NA()</definedName>
    <definedName name="SG_12_30" localSheetId="7">NA()</definedName>
    <definedName name="SG_12_30">NA()</definedName>
    <definedName name="SG_13_01" localSheetId="5">NA()</definedName>
    <definedName name="SG_13_01" localSheetId="1">NA()</definedName>
    <definedName name="SG_13_01" localSheetId="0">NA()</definedName>
    <definedName name="SG_13_01" localSheetId="7">NA()</definedName>
    <definedName name="SG_13_01">NA()</definedName>
    <definedName name="SG_13_02" localSheetId="5">NA()</definedName>
    <definedName name="SG_13_02" localSheetId="1">NA()</definedName>
    <definedName name="SG_13_02" localSheetId="0">NA()</definedName>
    <definedName name="SG_13_02" localSheetId="7">NA()</definedName>
    <definedName name="SG_13_02">NA()</definedName>
    <definedName name="SG_13_03" localSheetId="5">NA()</definedName>
    <definedName name="SG_13_03" localSheetId="1">NA()</definedName>
    <definedName name="SG_13_03" localSheetId="0">NA()</definedName>
    <definedName name="SG_13_03" localSheetId="7">NA()</definedName>
    <definedName name="SG_13_03">NA()</definedName>
    <definedName name="SG_13_04" localSheetId="5">NA()</definedName>
    <definedName name="SG_13_04" localSheetId="1">NA()</definedName>
    <definedName name="SG_13_04" localSheetId="0">NA()</definedName>
    <definedName name="SG_13_04" localSheetId="7">NA()</definedName>
    <definedName name="SG_13_04">NA()</definedName>
    <definedName name="SG_13_05" localSheetId="5">NA()</definedName>
    <definedName name="SG_13_05" localSheetId="1">NA()</definedName>
    <definedName name="SG_13_05" localSheetId="0">NA()</definedName>
    <definedName name="SG_13_05" localSheetId="7">NA()</definedName>
    <definedName name="SG_13_05">NA()</definedName>
    <definedName name="SG_13_06" localSheetId="5">NA()</definedName>
    <definedName name="SG_13_06" localSheetId="1">NA()</definedName>
    <definedName name="SG_13_06" localSheetId="0">NA()</definedName>
    <definedName name="SG_13_06" localSheetId="7">NA()</definedName>
    <definedName name="SG_13_06">NA()</definedName>
    <definedName name="SG_13_07" localSheetId="5">NA()</definedName>
    <definedName name="SG_13_07" localSheetId="1">NA()</definedName>
    <definedName name="SG_13_07" localSheetId="0">NA()</definedName>
    <definedName name="SG_13_07" localSheetId="7">NA()</definedName>
    <definedName name="SG_13_07">NA()</definedName>
    <definedName name="SG_13_08" localSheetId="5">NA()</definedName>
    <definedName name="SG_13_08" localSheetId="1">NA()</definedName>
    <definedName name="SG_13_08" localSheetId="0">NA()</definedName>
    <definedName name="SG_13_08" localSheetId="7">NA()</definedName>
    <definedName name="SG_13_08">NA()</definedName>
    <definedName name="SG_13_09" localSheetId="5">NA()</definedName>
    <definedName name="SG_13_09" localSheetId="1">NA()</definedName>
    <definedName name="SG_13_09" localSheetId="0">NA()</definedName>
    <definedName name="SG_13_09" localSheetId="7">NA()</definedName>
    <definedName name="SG_13_09">NA()</definedName>
    <definedName name="SG_13_10" localSheetId="5">NA()</definedName>
    <definedName name="SG_13_10" localSheetId="1">NA()</definedName>
    <definedName name="SG_13_10" localSheetId="0">NA()</definedName>
    <definedName name="SG_13_10" localSheetId="7">NA()</definedName>
    <definedName name="SG_13_10">NA()</definedName>
    <definedName name="SG_13_11" localSheetId="5">NA()</definedName>
    <definedName name="SG_13_11" localSheetId="1">NA()</definedName>
    <definedName name="SG_13_11" localSheetId="0">NA()</definedName>
    <definedName name="SG_13_11" localSheetId="7">NA()</definedName>
    <definedName name="SG_13_11">NA()</definedName>
    <definedName name="SG_13_12" localSheetId="5">NA()</definedName>
    <definedName name="SG_13_12" localSheetId="1">NA()</definedName>
    <definedName name="SG_13_12" localSheetId="0">NA()</definedName>
    <definedName name="SG_13_12" localSheetId="7">NA()</definedName>
    <definedName name="SG_13_12">NA()</definedName>
    <definedName name="SG_13_13" localSheetId="5">NA()</definedName>
    <definedName name="SG_13_13" localSheetId="1">NA()</definedName>
    <definedName name="SG_13_13" localSheetId="0">NA()</definedName>
    <definedName name="SG_13_13" localSheetId="7">NA()</definedName>
    <definedName name="SG_13_13">NA()</definedName>
    <definedName name="SG_13_14" localSheetId="5">NA()</definedName>
    <definedName name="SG_13_14" localSheetId="1">NA()</definedName>
    <definedName name="SG_13_14" localSheetId="0">NA()</definedName>
    <definedName name="SG_13_14" localSheetId="7">NA()</definedName>
    <definedName name="SG_13_14">NA()</definedName>
    <definedName name="SG_13_15" localSheetId="5">NA()</definedName>
    <definedName name="SG_13_15" localSheetId="1">NA()</definedName>
    <definedName name="SG_13_15" localSheetId="0">NA()</definedName>
    <definedName name="SG_13_15" localSheetId="7">NA()</definedName>
    <definedName name="SG_13_15">NA()</definedName>
    <definedName name="SG_13_16" localSheetId="5">NA()</definedName>
    <definedName name="SG_13_16" localSheetId="1">NA()</definedName>
    <definedName name="SG_13_16" localSheetId="0">NA()</definedName>
    <definedName name="SG_13_16" localSheetId="7">NA()</definedName>
    <definedName name="SG_13_16">NA()</definedName>
    <definedName name="SG_13_17" localSheetId="5">NA()</definedName>
    <definedName name="SG_13_17" localSheetId="1">NA()</definedName>
    <definedName name="SG_13_17" localSheetId="0">NA()</definedName>
    <definedName name="SG_13_17" localSheetId="7">NA()</definedName>
    <definedName name="SG_13_17">NA()</definedName>
    <definedName name="SG_13_18" localSheetId="5">NA()</definedName>
    <definedName name="SG_13_18" localSheetId="1">NA()</definedName>
    <definedName name="SG_13_18" localSheetId="0">NA()</definedName>
    <definedName name="SG_13_18" localSheetId="7">NA()</definedName>
    <definedName name="SG_13_18">NA()</definedName>
    <definedName name="SG_13_19" localSheetId="5">NA()</definedName>
    <definedName name="SG_13_19" localSheetId="1">NA()</definedName>
    <definedName name="SG_13_19" localSheetId="0">NA()</definedName>
    <definedName name="SG_13_19" localSheetId="7">NA()</definedName>
    <definedName name="SG_13_19">NA()</definedName>
    <definedName name="SG_13_20" localSheetId="5">NA()</definedName>
    <definedName name="SG_13_20" localSheetId="1">NA()</definedName>
    <definedName name="SG_13_20" localSheetId="0">NA()</definedName>
    <definedName name="SG_13_20" localSheetId="7">NA()</definedName>
    <definedName name="SG_13_20">NA()</definedName>
    <definedName name="SG_13_21" localSheetId="5">NA()</definedName>
    <definedName name="SG_13_21" localSheetId="1">NA()</definedName>
    <definedName name="SG_13_21" localSheetId="0">NA()</definedName>
    <definedName name="SG_13_21" localSheetId="7">NA()</definedName>
    <definedName name="SG_13_21">NA()</definedName>
    <definedName name="SG_13_22" localSheetId="5">NA()</definedName>
    <definedName name="SG_13_22" localSheetId="1">NA()</definedName>
    <definedName name="SG_13_22" localSheetId="0">NA()</definedName>
    <definedName name="SG_13_22" localSheetId="7">NA()</definedName>
    <definedName name="SG_13_22">NA()</definedName>
    <definedName name="SG_13_23" localSheetId="5">NA()</definedName>
    <definedName name="SG_13_23" localSheetId="1">NA()</definedName>
    <definedName name="SG_13_23" localSheetId="0">NA()</definedName>
    <definedName name="SG_13_23" localSheetId="7">NA()</definedName>
    <definedName name="SG_13_23">NA()</definedName>
    <definedName name="SG_13_24" localSheetId="5">NA()</definedName>
    <definedName name="SG_13_24" localSheetId="1">NA()</definedName>
    <definedName name="SG_13_24" localSheetId="0">NA()</definedName>
    <definedName name="SG_13_24" localSheetId="7">NA()</definedName>
    <definedName name="SG_13_24">NA()</definedName>
    <definedName name="SG_13_25" localSheetId="5">NA()</definedName>
    <definedName name="SG_13_25" localSheetId="1">NA()</definedName>
    <definedName name="SG_13_25" localSheetId="0">NA()</definedName>
    <definedName name="SG_13_25" localSheetId="7">NA()</definedName>
    <definedName name="SG_13_25">NA()</definedName>
    <definedName name="SG_13_26" localSheetId="5">NA()</definedName>
    <definedName name="SG_13_26" localSheetId="1">NA()</definedName>
    <definedName name="SG_13_26" localSheetId="0">NA()</definedName>
    <definedName name="SG_13_26" localSheetId="7">NA()</definedName>
    <definedName name="SG_13_26">NA()</definedName>
    <definedName name="SG_13_27" localSheetId="5">NA()</definedName>
    <definedName name="SG_13_27" localSheetId="1">NA()</definedName>
    <definedName name="SG_13_27" localSheetId="0">NA()</definedName>
    <definedName name="SG_13_27" localSheetId="7">NA()</definedName>
    <definedName name="SG_13_27">NA()</definedName>
    <definedName name="SG_13_28" localSheetId="5">NA()</definedName>
    <definedName name="SG_13_28" localSheetId="1">NA()</definedName>
    <definedName name="SG_13_28" localSheetId="0">NA()</definedName>
    <definedName name="SG_13_28" localSheetId="7">NA()</definedName>
    <definedName name="SG_13_28">NA()</definedName>
    <definedName name="SG_13_29" localSheetId="5">NA()</definedName>
    <definedName name="SG_13_29" localSheetId="1">NA()</definedName>
    <definedName name="SG_13_29" localSheetId="0">NA()</definedName>
    <definedName name="SG_13_29" localSheetId="7">NA()</definedName>
    <definedName name="SG_13_29">NA()</definedName>
    <definedName name="SG_13_30" localSheetId="5">NA()</definedName>
    <definedName name="SG_13_30" localSheetId="1">NA()</definedName>
    <definedName name="SG_13_30" localSheetId="0">NA()</definedName>
    <definedName name="SG_13_30" localSheetId="7">NA()</definedName>
    <definedName name="SG_13_30">NA()</definedName>
    <definedName name="SG_14_01" localSheetId="5">NA()</definedName>
    <definedName name="SG_14_01" localSheetId="1">NA()</definedName>
    <definedName name="SG_14_01" localSheetId="0">NA()</definedName>
    <definedName name="SG_14_01" localSheetId="7">NA()</definedName>
    <definedName name="SG_14_01">NA()</definedName>
    <definedName name="SG_14_02" localSheetId="5">NA()</definedName>
    <definedName name="SG_14_02" localSheetId="1">NA()</definedName>
    <definedName name="SG_14_02" localSheetId="0">NA()</definedName>
    <definedName name="SG_14_02" localSheetId="7">NA()</definedName>
    <definedName name="SG_14_02">NA()</definedName>
    <definedName name="SG_14_03" localSheetId="5">NA()</definedName>
    <definedName name="SG_14_03" localSheetId="1">NA()</definedName>
    <definedName name="SG_14_03" localSheetId="0">NA()</definedName>
    <definedName name="SG_14_03" localSheetId="7">NA()</definedName>
    <definedName name="SG_14_03">NA()</definedName>
    <definedName name="SG_14_04" localSheetId="5">NA()</definedName>
    <definedName name="SG_14_04" localSheetId="1">NA()</definedName>
    <definedName name="SG_14_04" localSheetId="0">NA()</definedName>
    <definedName name="SG_14_04" localSheetId="7">NA()</definedName>
    <definedName name="SG_14_04">NA()</definedName>
    <definedName name="SG_14_05" localSheetId="5">NA()</definedName>
    <definedName name="SG_14_05" localSheetId="1">NA()</definedName>
    <definedName name="SG_14_05" localSheetId="0">NA()</definedName>
    <definedName name="SG_14_05" localSheetId="7">NA()</definedName>
    <definedName name="SG_14_05">NA()</definedName>
    <definedName name="SG_14_06" localSheetId="5">NA()</definedName>
    <definedName name="SG_14_06" localSheetId="1">NA()</definedName>
    <definedName name="SG_14_06" localSheetId="0">NA()</definedName>
    <definedName name="SG_14_06" localSheetId="7">NA()</definedName>
    <definedName name="SG_14_06">NA()</definedName>
    <definedName name="SG_14_07" localSheetId="5">NA()</definedName>
    <definedName name="SG_14_07" localSheetId="1">NA()</definedName>
    <definedName name="SG_14_07" localSheetId="0">NA()</definedName>
    <definedName name="SG_14_07" localSheetId="7">NA()</definedName>
    <definedName name="SG_14_07">NA()</definedName>
    <definedName name="SG_14_08" localSheetId="5">NA()</definedName>
    <definedName name="SG_14_08" localSheetId="1">NA()</definedName>
    <definedName name="SG_14_08" localSheetId="0">NA()</definedName>
    <definedName name="SG_14_08" localSheetId="7">NA()</definedName>
    <definedName name="SG_14_08">NA()</definedName>
    <definedName name="SG_14_09" localSheetId="5">NA()</definedName>
    <definedName name="SG_14_09" localSheetId="1">NA()</definedName>
    <definedName name="SG_14_09" localSheetId="0">NA()</definedName>
    <definedName name="SG_14_09" localSheetId="7">NA()</definedName>
    <definedName name="SG_14_09">NA()</definedName>
    <definedName name="SG_14_10" localSheetId="5">NA()</definedName>
    <definedName name="SG_14_10" localSheetId="1">NA()</definedName>
    <definedName name="SG_14_10" localSheetId="0">NA()</definedName>
    <definedName name="SG_14_10" localSheetId="7">NA()</definedName>
    <definedName name="SG_14_10">NA()</definedName>
    <definedName name="SG_14_11" localSheetId="5">NA()</definedName>
    <definedName name="SG_14_11" localSheetId="1">NA()</definedName>
    <definedName name="SG_14_11" localSheetId="0">NA()</definedName>
    <definedName name="SG_14_11" localSheetId="7">NA()</definedName>
    <definedName name="SG_14_11">NA()</definedName>
    <definedName name="SG_14_12" localSheetId="5">NA()</definedName>
    <definedName name="SG_14_12" localSheetId="1">NA()</definedName>
    <definedName name="SG_14_12" localSheetId="0">NA()</definedName>
    <definedName name="SG_14_12" localSheetId="7">NA()</definedName>
    <definedName name="SG_14_12">NA()</definedName>
    <definedName name="SG_14_13" localSheetId="5">NA()</definedName>
    <definedName name="SG_14_13" localSheetId="1">NA()</definedName>
    <definedName name="SG_14_13" localSheetId="0">NA()</definedName>
    <definedName name="SG_14_13" localSheetId="7">NA()</definedName>
    <definedName name="SG_14_13">NA()</definedName>
    <definedName name="SG_14_14" localSheetId="5">NA()</definedName>
    <definedName name="SG_14_14" localSheetId="1">NA()</definedName>
    <definedName name="SG_14_14" localSheetId="0">NA()</definedName>
    <definedName name="SG_14_14" localSheetId="7">NA()</definedName>
    <definedName name="SG_14_14">NA()</definedName>
    <definedName name="SG_14_15" localSheetId="5">NA()</definedName>
    <definedName name="SG_14_15" localSheetId="1">NA()</definedName>
    <definedName name="SG_14_15" localSheetId="0">NA()</definedName>
    <definedName name="SG_14_15" localSheetId="7">NA()</definedName>
    <definedName name="SG_14_15">NA()</definedName>
    <definedName name="SG_14_16" localSheetId="5">NA()</definedName>
    <definedName name="SG_14_16" localSheetId="1">NA()</definedName>
    <definedName name="SG_14_16" localSheetId="0">NA()</definedName>
    <definedName name="SG_14_16" localSheetId="7">NA()</definedName>
    <definedName name="SG_14_16">NA()</definedName>
    <definedName name="SG_14_17" localSheetId="5">NA()</definedName>
    <definedName name="SG_14_17" localSheetId="1">NA()</definedName>
    <definedName name="SG_14_17" localSheetId="0">NA()</definedName>
    <definedName name="SG_14_17" localSheetId="7">NA()</definedName>
    <definedName name="SG_14_17">NA()</definedName>
    <definedName name="SG_14_18" localSheetId="5">NA()</definedName>
    <definedName name="SG_14_18" localSheetId="1">NA()</definedName>
    <definedName name="SG_14_18" localSheetId="0">NA()</definedName>
    <definedName name="SG_14_18" localSheetId="7">NA()</definedName>
    <definedName name="SG_14_18">NA()</definedName>
    <definedName name="SG_14_19" localSheetId="5">NA()</definedName>
    <definedName name="SG_14_19" localSheetId="1">NA()</definedName>
    <definedName name="SG_14_19" localSheetId="0">NA()</definedName>
    <definedName name="SG_14_19" localSheetId="7">NA()</definedName>
    <definedName name="SG_14_19">NA()</definedName>
    <definedName name="SG_14_20" localSheetId="5">NA()</definedName>
    <definedName name="SG_14_20" localSheetId="1">NA()</definedName>
    <definedName name="SG_14_20" localSheetId="0">NA()</definedName>
    <definedName name="SG_14_20" localSheetId="7">NA()</definedName>
    <definedName name="SG_14_20">NA()</definedName>
    <definedName name="SG_14_21" localSheetId="5">NA()</definedName>
    <definedName name="SG_14_21" localSheetId="1">NA()</definedName>
    <definedName name="SG_14_21" localSheetId="0">NA()</definedName>
    <definedName name="SG_14_21" localSheetId="7">NA()</definedName>
    <definedName name="SG_14_21">NA()</definedName>
    <definedName name="SG_14_22" localSheetId="5">NA()</definedName>
    <definedName name="SG_14_22" localSheetId="1">NA()</definedName>
    <definedName name="SG_14_22" localSheetId="0">NA()</definedName>
    <definedName name="SG_14_22" localSheetId="7">NA()</definedName>
    <definedName name="SG_14_22">NA()</definedName>
    <definedName name="SG_14_23" localSheetId="5">NA()</definedName>
    <definedName name="SG_14_23" localSheetId="1">NA()</definedName>
    <definedName name="SG_14_23" localSheetId="0">NA()</definedName>
    <definedName name="SG_14_23" localSheetId="7">NA()</definedName>
    <definedName name="SG_14_23">NA()</definedName>
    <definedName name="SG_14_24" localSheetId="5">NA()</definedName>
    <definedName name="SG_14_24" localSheetId="1">NA()</definedName>
    <definedName name="SG_14_24" localSheetId="0">NA()</definedName>
    <definedName name="SG_14_24" localSheetId="7">NA()</definedName>
    <definedName name="SG_14_24">NA()</definedName>
    <definedName name="SG_14_25" localSheetId="5">NA()</definedName>
    <definedName name="SG_14_25" localSheetId="1">NA()</definedName>
    <definedName name="SG_14_25" localSheetId="0">NA()</definedName>
    <definedName name="SG_14_25" localSheetId="7">NA()</definedName>
    <definedName name="SG_14_25">NA()</definedName>
    <definedName name="SG_14_26" localSheetId="5">NA()</definedName>
    <definedName name="SG_14_26" localSheetId="1">NA()</definedName>
    <definedName name="SG_14_26" localSheetId="0">NA()</definedName>
    <definedName name="SG_14_26" localSheetId="7">NA()</definedName>
    <definedName name="SG_14_26">NA()</definedName>
    <definedName name="SG_14_27" localSheetId="5">NA()</definedName>
    <definedName name="SG_14_27" localSheetId="1">NA()</definedName>
    <definedName name="SG_14_27" localSheetId="0">NA()</definedName>
    <definedName name="SG_14_27" localSheetId="7">NA()</definedName>
    <definedName name="SG_14_27">NA()</definedName>
    <definedName name="SG_14_28" localSheetId="5">NA()</definedName>
    <definedName name="SG_14_28" localSheetId="1">NA()</definedName>
    <definedName name="SG_14_28" localSheetId="0">NA()</definedName>
    <definedName name="SG_14_28" localSheetId="7">NA()</definedName>
    <definedName name="SG_14_28">NA()</definedName>
    <definedName name="SG_14_29" localSheetId="5">NA()</definedName>
    <definedName name="SG_14_29" localSheetId="1">NA()</definedName>
    <definedName name="SG_14_29" localSheetId="0">NA()</definedName>
    <definedName name="SG_14_29" localSheetId="7">NA()</definedName>
    <definedName name="SG_14_29">NA()</definedName>
    <definedName name="SG_14_30" localSheetId="5">NA()</definedName>
    <definedName name="SG_14_30" localSheetId="1">NA()</definedName>
    <definedName name="SG_14_30" localSheetId="0">NA()</definedName>
    <definedName name="SG_14_30" localSheetId="7">NA()</definedName>
    <definedName name="SG_14_30">NA()</definedName>
    <definedName name="SG_15_01" localSheetId="5">NA()</definedName>
    <definedName name="SG_15_01" localSheetId="1">NA()</definedName>
    <definedName name="SG_15_01" localSheetId="0">NA()</definedName>
    <definedName name="SG_15_01" localSheetId="7">NA()</definedName>
    <definedName name="SG_15_01">NA()</definedName>
    <definedName name="SG_15_02" localSheetId="5">NA()</definedName>
    <definedName name="SG_15_02" localSheetId="1">NA()</definedName>
    <definedName name="SG_15_02" localSheetId="0">NA()</definedName>
    <definedName name="SG_15_02" localSheetId="7">NA()</definedName>
    <definedName name="SG_15_02">NA()</definedName>
    <definedName name="SG_15_03" localSheetId="5">NA()</definedName>
    <definedName name="SG_15_03" localSheetId="1">NA()</definedName>
    <definedName name="SG_15_03" localSheetId="0">NA()</definedName>
    <definedName name="SG_15_03" localSheetId="7">NA()</definedName>
    <definedName name="SG_15_03">NA()</definedName>
    <definedName name="SG_15_04" localSheetId="5">NA()</definedName>
    <definedName name="SG_15_04" localSheetId="1">NA()</definedName>
    <definedName name="SG_15_04" localSheetId="0">NA()</definedName>
    <definedName name="SG_15_04" localSheetId="7">NA()</definedName>
    <definedName name="SG_15_04">NA()</definedName>
    <definedName name="SG_15_05" localSheetId="5">NA()</definedName>
    <definedName name="SG_15_05" localSheetId="1">NA()</definedName>
    <definedName name="SG_15_05" localSheetId="0">NA()</definedName>
    <definedName name="SG_15_05" localSheetId="7">NA()</definedName>
    <definedName name="SG_15_05">NA()</definedName>
    <definedName name="SG_15_06" localSheetId="5">NA()</definedName>
    <definedName name="SG_15_06" localSheetId="1">NA()</definedName>
    <definedName name="SG_15_06" localSheetId="0">NA()</definedName>
    <definedName name="SG_15_06" localSheetId="7">NA()</definedName>
    <definedName name="SG_15_06">NA()</definedName>
    <definedName name="SG_15_07" localSheetId="5">NA()</definedName>
    <definedName name="SG_15_07" localSheetId="1">NA()</definedName>
    <definedName name="SG_15_07" localSheetId="0">NA()</definedName>
    <definedName name="SG_15_07" localSheetId="7">NA()</definedName>
    <definedName name="SG_15_07">NA()</definedName>
    <definedName name="SG_15_08" localSheetId="5">NA()</definedName>
    <definedName name="SG_15_08" localSheetId="1">NA()</definedName>
    <definedName name="SG_15_08" localSheetId="0">NA()</definedName>
    <definedName name="SG_15_08" localSheetId="7">NA()</definedName>
    <definedName name="SG_15_08">NA()</definedName>
    <definedName name="SG_15_09" localSheetId="5">NA()</definedName>
    <definedName name="SG_15_09" localSheetId="1">NA()</definedName>
    <definedName name="SG_15_09" localSheetId="0">NA()</definedName>
    <definedName name="SG_15_09" localSheetId="7">NA()</definedName>
    <definedName name="SG_15_09">NA()</definedName>
    <definedName name="SG_15_10" localSheetId="5">NA()</definedName>
    <definedName name="SG_15_10" localSheetId="1">NA()</definedName>
    <definedName name="SG_15_10" localSheetId="0">NA()</definedName>
    <definedName name="SG_15_10" localSheetId="7">NA()</definedName>
    <definedName name="SG_15_10">NA()</definedName>
    <definedName name="SG_15_11" localSheetId="5">NA()</definedName>
    <definedName name="SG_15_11" localSheetId="1">NA()</definedName>
    <definedName name="SG_15_11" localSheetId="0">NA()</definedName>
    <definedName name="SG_15_11" localSheetId="7">NA()</definedName>
    <definedName name="SG_15_11">NA()</definedName>
    <definedName name="SG_15_12" localSheetId="5">NA()</definedName>
    <definedName name="SG_15_12" localSheetId="1">NA()</definedName>
    <definedName name="SG_15_12" localSheetId="0">NA()</definedName>
    <definedName name="SG_15_12" localSheetId="7">NA()</definedName>
    <definedName name="SG_15_12">NA()</definedName>
    <definedName name="SG_15_13" localSheetId="5">NA()</definedName>
    <definedName name="SG_15_13" localSheetId="1">NA()</definedName>
    <definedName name="SG_15_13" localSheetId="0">NA()</definedName>
    <definedName name="SG_15_13" localSheetId="7">NA()</definedName>
    <definedName name="SG_15_13">NA()</definedName>
    <definedName name="SG_15_14" localSheetId="5">NA()</definedName>
    <definedName name="SG_15_14" localSheetId="1">NA()</definedName>
    <definedName name="SG_15_14" localSheetId="0">NA()</definedName>
    <definedName name="SG_15_14" localSheetId="7">NA()</definedName>
    <definedName name="SG_15_14">NA()</definedName>
    <definedName name="SG_15_15" localSheetId="5">NA()</definedName>
    <definedName name="SG_15_15" localSheetId="1">NA()</definedName>
    <definedName name="SG_15_15" localSheetId="0">NA()</definedName>
    <definedName name="SG_15_15" localSheetId="7">NA()</definedName>
    <definedName name="SG_15_15">NA()</definedName>
    <definedName name="SG_15_16" localSheetId="5">NA()</definedName>
    <definedName name="SG_15_16" localSheetId="1">NA()</definedName>
    <definedName name="SG_15_16" localSheetId="0">NA()</definedName>
    <definedName name="SG_15_16" localSheetId="7">NA()</definedName>
    <definedName name="SG_15_16">NA()</definedName>
    <definedName name="SG_15_17" localSheetId="5">NA()</definedName>
    <definedName name="SG_15_17" localSheetId="1">NA()</definedName>
    <definedName name="SG_15_17" localSheetId="0">NA()</definedName>
    <definedName name="SG_15_17" localSheetId="7">NA()</definedName>
    <definedName name="SG_15_17">NA()</definedName>
    <definedName name="SG_15_18" localSheetId="5">NA()</definedName>
    <definedName name="SG_15_18" localSheetId="1">NA()</definedName>
    <definedName name="SG_15_18" localSheetId="0">NA()</definedName>
    <definedName name="SG_15_18" localSheetId="7">NA()</definedName>
    <definedName name="SG_15_18">NA()</definedName>
    <definedName name="SG_15_19" localSheetId="5">NA()</definedName>
    <definedName name="SG_15_19" localSheetId="1">NA()</definedName>
    <definedName name="SG_15_19" localSheetId="0">NA()</definedName>
    <definedName name="SG_15_19" localSheetId="7">NA()</definedName>
    <definedName name="SG_15_19">NA()</definedName>
    <definedName name="SG_15_20" localSheetId="5">NA()</definedName>
    <definedName name="SG_15_20" localSheetId="1">NA()</definedName>
    <definedName name="SG_15_20" localSheetId="0">NA()</definedName>
    <definedName name="SG_15_20" localSheetId="7">NA()</definedName>
    <definedName name="SG_15_20">NA()</definedName>
    <definedName name="SG_15_21" localSheetId="5">NA()</definedName>
    <definedName name="SG_15_21" localSheetId="1">NA()</definedName>
    <definedName name="SG_15_21" localSheetId="0">NA()</definedName>
    <definedName name="SG_15_21" localSheetId="7">NA()</definedName>
    <definedName name="SG_15_21">NA()</definedName>
    <definedName name="SG_15_22" localSheetId="5">NA()</definedName>
    <definedName name="SG_15_22" localSheetId="1">NA()</definedName>
    <definedName name="SG_15_22" localSheetId="0">NA()</definedName>
    <definedName name="SG_15_22" localSheetId="7">NA()</definedName>
    <definedName name="SG_15_22">NA()</definedName>
    <definedName name="SG_15_23" localSheetId="5">NA()</definedName>
    <definedName name="SG_15_23" localSheetId="1">NA()</definedName>
    <definedName name="SG_15_23" localSheetId="0">NA()</definedName>
    <definedName name="SG_15_23" localSheetId="7">NA()</definedName>
    <definedName name="SG_15_23">NA()</definedName>
    <definedName name="SG_15_24" localSheetId="5">NA()</definedName>
    <definedName name="SG_15_24" localSheetId="1">NA()</definedName>
    <definedName name="SG_15_24" localSheetId="0">NA()</definedName>
    <definedName name="SG_15_24" localSheetId="7">NA()</definedName>
    <definedName name="SG_15_24">NA()</definedName>
    <definedName name="SG_15_25" localSheetId="5">NA()</definedName>
    <definedName name="SG_15_25" localSheetId="1">NA()</definedName>
    <definedName name="SG_15_25" localSheetId="0">NA()</definedName>
    <definedName name="SG_15_25" localSheetId="7">NA()</definedName>
    <definedName name="SG_15_25">NA()</definedName>
    <definedName name="SG_15_26" localSheetId="5">NA()</definedName>
    <definedName name="SG_15_26" localSheetId="1">NA()</definedName>
    <definedName name="SG_15_26" localSheetId="0">NA()</definedName>
    <definedName name="SG_15_26" localSheetId="7">NA()</definedName>
    <definedName name="SG_15_26">NA()</definedName>
    <definedName name="SG_15_27" localSheetId="5">NA()</definedName>
    <definedName name="SG_15_27" localSheetId="1">NA()</definedName>
    <definedName name="SG_15_27" localSheetId="0">NA()</definedName>
    <definedName name="SG_15_27" localSheetId="7">NA()</definedName>
    <definedName name="SG_15_27">NA()</definedName>
    <definedName name="SG_15_28" localSheetId="5">NA()</definedName>
    <definedName name="SG_15_28" localSheetId="1">NA()</definedName>
    <definedName name="SG_15_28" localSheetId="0">NA()</definedName>
    <definedName name="SG_15_28" localSheetId="7">NA()</definedName>
    <definedName name="SG_15_28">NA()</definedName>
    <definedName name="SG_15_29" localSheetId="5">NA()</definedName>
    <definedName name="SG_15_29" localSheetId="1">NA()</definedName>
    <definedName name="SG_15_29" localSheetId="0">NA()</definedName>
    <definedName name="SG_15_29" localSheetId="7">NA()</definedName>
    <definedName name="SG_15_29">NA()</definedName>
    <definedName name="SG_15_30" localSheetId="5">NA()</definedName>
    <definedName name="SG_15_30" localSheetId="1">NA()</definedName>
    <definedName name="SG_15_30" localSheetId="0">NA()</definedName>
    <definedName name="SG_15_30" localSheetId="7">NA()</definedName>
    <definedName name="SG_15_30">NA()</definedName>
    <definedName name="SG_16_01" localSheetId="5">NA()</definedName>
    <definedName name="SG_16_01" localSheetId="1">NA()</definedName>
    <definedName name="SG_16_01" localSheetId="0">NA()</definedName>
    <definedName name="SG_16_01" localSheetId="7">NA()</definedName>
    <definedName name="SG_16_01">NA()</definedName>
    <definedName name="SG_16_02" localSheetId="5">NA()</definedName>
    <definedName name="SG_16_02" localSheetId="1">NA()</definedName>
    <definedName name="SG_16_02" localSheetId="0">NA()</definedName>
    <definedName name="SG_16_02" localSheetId="7">NA()</definedName>
    <definedName name="SG_16_02">NA()</definedName>
    <definedName name="SG_16_03" localSheetId="5">NA()</definedName>
    <definedName name="SG_16_03" localSheetId="1">NA()</definedName>
    <definedName name="SG_16_03" localSheetId="0">NA()</definedName>
    <definedName name="SG_16_03" localSheetId="7">NA()</definedName>
    <definedName name="SG_16_03">NA()</definedName>
    <definedName name="SG_16_04" localSheetId="5">NA()</definedName>
    <definedName name="SG_16_04" localSheetId="1">NA()</definedName>
    <definedName name="SG_16_04" localSheetId="0">NA()</definedName>
    <definedName name="SG_16_04" localSheetId="7">NA()</definedName>
    <definedName name="SG_16_04">NA()</definedName>
    <definedName name="SG_16_05" localSheetId="5">NA()</definedName>
    <definedName name="SG_16_05" localSheetId="1">NA()</definedName>
    <definedName name="SG_16_05" localSheetId="0">NA()</definedName>
    <definedName name="SG_16_05" localSheetId="7">NA()</definedName>
    <definedName name="SG_16_05">NA()</definedName>
    <definedName name="SG_16_06" localSheetId="5">NA()</definedName>
    <definedName name="SG_16_06" localSheetId="1">NA()</definedName>
    <definedName name="SG_16_06" localSheetId="0">NA()</definedName>
    <definedName name="SG_16_06" localSheetId="7">NA()</definedName>
    <definedName name="SG_16_06">NA()</definedName>
    <definedName name="SG_16_07" localSheetId="5">NA()</definedName>
    <definedName name="SG_16_07" localSheetId="1">NA()</definedName>
    <definedName name="SG_16_07" localSheetId="0">NA()</definedName>
    <definedName name="SG_16_07" localSheetId="7">NA()</definedName>
    <definedName name="SG_16_07">NA()</definedName>
    <definedName name="SG_16_08" localSheetId="5">NA()</definedName>
    <definedName name="SG_16_08" localSheetId="1">NA()</definedName>
    <definedName name="SG_16_08" localSheetId="0">NA()</definedName>
    <definedName name="SG_16_08" localSheetId="7">NA()</definedName>
    <definedName name="SG_16_08">NA()</definedName>
    <definedName name="SG_16_09" localSheetId="5">NA()</definedName>
    <definedName name="SG_16_09" localSheetId="1">NA()</definedName>
    <definedName name="SG_16_09" localSheetId="0">NA()</definedName>
    <definedName name="SG_16_09" localSheetId="7">NA()</definedName>
    <definedName name="SG_16_09">NA()</definedName>
    <definedName name="SG_16_10" localSheetId="5">NA()</definedName>
    <definedName name="SG_16_10" localSheetId="1">NA()</definedName>
    <definedName name="SG_16_10" localSheetId="0">NA()</definedName>
    <definedName name="SG_16_10" localSheetId="7">NA()</definedName>
    <definedName name="SG_16_10">NA()</definedName>
    <definedName name="SG_16_11" localSheetId="5">NA()</definedName>
    <definedName name="SG_16_11" localSheetId="1">NA()</definedName>
    <definedName name="SG_16_11" localSheetId="0">NA()</definedName>
    <definedName name="SG_16_11" localSheetId="7">NA()</definedName>
    <definedName name="SG_16_11">NA()</definedName>
    <definedName name="SG_16_12" localSheetId="5">NA()</definedName>
    <definedName name="SG_16_12" localSheetId="1">NA()</definedName>
    <definedName name="SG_16_12" localSheetId="0">NA()</definedName>
    <definedName name="SG_16_12" localSheetId="7">NA()</definedName>
    <definedName name="SG_16_12">NA()</definedName>
    <definedName name="SG_16_13" localSheetId="5">NA()</definedName>
    <definedName name="SG_16_13" localSheetId="1">NA()</definedName>
    <definedName name="SG_16_13" localSheetId="0">NA()</definedName>
    <definedName name="SG_16_13" localSheetId="7">NA()</definedName>
    <definedName name="SG_16_13">NA()</definedName>
    <definedName name="SG_16_14" localSheetId="5">NA()</definedName>
    <definedName name="SG_16_14" localSheetId="1">NA()</definedName>
    <definedName name="SG_16_14" localSheetId="0">NA()</definedName>
    <definedName name="SG_16_14" localSheetId="7">NA()</definedName>
    <definedName name="SG_16_14">NA()</definedName>
    <definedName name="SG_16_15" localSheetId="5">NA()</definedName>
    <definedName name="SG_16_15" localSheetId="1">NA()</definedName>
    <definedName name="SG_16_15" localSheetId="0">NA()</definedName>
    <definedName name="SG_16_15" localSheetId="7">NA()</definedName>
    <definedName name="SG_16_15">NA()</definedName>
    <definedName name="SG_16_16" localSheetId="5">NA()</definedName>
    <definedName name="SG_16_16" localSheetId="1">NA()</definedName>
    <definedName name="SG_16_16" localSheetId="0">NA()</definedName>
    <definedName name="SG_16_16" localSheetId="7">NA()</definedName>
    <definedName name="SG_16_16">NA()</definedName>
    <definedName name="SG_16_17" localSheetId="5">NA()</definedName>
    <definedName name="SG_16_17" localSheetId="1">NA()</definedName>
    <definedName name="SG_16_17" localSheetId="0">NA()</definedName>
    <definedName name="SG_16_17" localSheetId="7">NA()</definedName>
    <definedName name="SG_16_17">NA()</definedName>
    <definedName name="SG_16_18" localSheetId="5">NA()</definedName>
    <definedName name="SG_16_18" localSheetId="1">NA()</definedName>
    <definedName name="SG_16_18" localSheetId="0">NA()</definedName>
    <definedName name="SG_16_18" localSheetId="7">NA()</definedName>
    <definedName name="SG_16_18">NA()</definedName>
    <definedName name="SG_16_19" localSheetId="5">NA()</definedName>
    <definedName name="SG_16_19" localSheetId="1">NA()</definedName>
    <definedName name="SG_16_19" localSheetId="0">NA()</definedName>
    <definedName name="SG_16_19" localSheetId="7">NA()</definedName>
    <definedName name="SG_16_19">NA()</definedName>
    <definedName name="SG_16_20" localSheetId="5">NA()</definedName>
    <definedName name="SG_16_20" localSheetId="1">NA()</definedName>
    <definedName name="SG_16_20" localSheetId="0">NA()</definedName>
    <definedName name="SG_16_20" localSheetId="7">NA()</definedName>
    <definedName name="SG_16_20">NA()</definedName>
    <definedName name="SG_16_21" localSheetId="5">NA()</definedName>
    <definedName name="SG_16_21" localSheetId="1">NA()</definedName>
    <definedName name="SG_16_21" localSheetId="0">NA()</definedName>
    <definedName name="SG_16_21" localSheetId="7">NA()</definedName>
    <definedName name="SG_16_21">NA()</definedName>
    <definedName name="SG_16_22" localSheetId="5">NA()</definedName>
    <definedName name="SG_16_22" localSheetId="1">NA()</definedName>
    <definedName name="SG_16_22" localSheetId="0">NA()</definedName>
    <definedName name="SG_16_22" localSheetId="7">NA()</definedName>
    <definedName name="SG_16_22">NA()</definedName>
    <definedName name="SG_16_23" localSheetId="5">NA()</definedName>
    <definedName name="SG_16_23" localSheetId="1">NA()</definedName>
    <definedName name="SG_16_23" localSheetId="0">NA()</definedName>
    <definedName name="SG_16_23" localSheetId="7">NA()</definedName>
    <definedName name="SG_16_23">NA()</definedName>
    <definedName name="SG_16_24" localSheetId="5">NA()</definedName>
    <definedName name="SG_16_24" localSheetId="1">NA()</definedName>
    <definedName name="SG_16_24" localSheetId="0">NA()</definedName>
    <definedName name="SG_16_24" localSheetId="7">NA()</definedName>
    <definedName name="SG_16_24">NA()</definedName>
    <definedName name="SG_16_25" localSheetId="5">NA()</definedName>
    <definedName name="SG_16_25" localSheetId="1">NA()</definedName>
    <definedName name="SG_16_25" localSheetId="0">NA()</definedName>
    <definedName name="SG_16_25" localSheetId="7">NA()</definedName>
    <definedName name="SG_16_25">NA()</definedName>
    <definedName name="SG_16_26" localSheetId="5">NA()</definedName>
    <definedName name="SG_16_26" localSheetId="1">NA()</definedName>
    <definedName name="SG_16_26" localSheetId="0">NA()</definedName>
    <definedName name="SG_16_26" localSheetId="7">NA()</definedName>
    <definedName name="SG_16_26">NA()</definedName>
    <definedName name="SG_16_27" localSheetId="5">NA()</definedName>
    <definedName name="SG_16_27" localSheetId="1">NA()</definedName>
    <definedName name="SG_16_27" localSheetId="0">NA()</definedName>
    <definedName name="SG_16_27" localSheetId="7">NA()</definedName>
    <definedName name="SG_16_27">NA()</definedName>
    <definedName name="SG_16_28" localSheetId="5">NA()</definedName>
    <definedName name="SG_16_28" localSheetId="1">NA()</definedName>
    <definedName name="SG_16_28" localSheetId="0">NA()</definedName>
    <definedName name="SG_16_28" localSheetId="7">NA()</definedName>
    <definedName name="SG_16_28">NA()</definedName>
    <definedName name="SG_16_29" localSheetId="5">NA()</definedName>
    <definedName name="SG_16_29" localSheetId="1">NA()</definedName>
    <definedName name="SG_16_29" localSheetId="0">NA()</definedName>
    <definedName name="SG_16_29" localSheetId="7">NA()</definedName>
    <definedName name="SG_16_29">NA()</definedName>
    <definedName name="SG_16_30" localSheetId="5">NA()</definedName>
    <definedName name="SG_16_30" localSheetId="1">NA()</definedName>
    <definedName name="SG_16_30" localSheetId="0">NA()</definedName>
    <definedName name="SG_16_30" localSheetId="7">NA()</definedName>
    <definedName name="SG_16_30">NA()</definedName>
    <definedName name="SG_17_01" localSheetId="5">NA()</definedName>
    <definedName name="SG_17_01" localSheetId="1">NA()</definedName>
    <definedName name="SG_17_01" localSheetId="0">NA()</definedName>
    <definedName name="SG_17_01" localSheetId="7">NA()</definedName>
    <definedName name="SG_17_01">NA()</definedName>
    <definedName name="SG_17_02" localSheetId="5">NA()</definedName>
    <definedName name="SG_17_02" localSheetId="1">NA()</definedName>
    <definedName name="SG_17_02" localSheetId="0">NA()</definedName>
    <definedName name="SG_17_02" localSheetId="7">NA()</definedName>
    <definedName name="SG_17_02">NA()</definedName>
    <definedName name="SG_17_03" localSheetId="5">NA()</definedName>
    <definedName name="SG_17_03" localSheetId="1">NA()</definedName>
    <definedName name="SG_17_03" localSheetId="0">NA()</definedName>
    <definedName name="SG_17_03" localSheetId="7">NA()</definedName>
    <definedName name="SG_17_03">NA()</definedName>
    <definedName name="SG_17_04" localSheetId="5">NA()</definedName>
    <definedName name="SG_17_04" localSheetId="1">NA()</definedName>
    <definedName name="SG_17_04" localSheetId="0">NA()</definedName>
    <definedName name="SG_17_04" localSheetId="7">NA()</definedName>
    <definedName name="SG_17_04">NA()</definedName>
    <definedName name="SG_17_05" localSheetId="5">NA()</definedName>
    <definedName name="SG_17_05" localSheetId="1">NA()</definedName>
    <definedName name="SG_17_05" localSheetId="0">NA()</definedName>
    <definedName name="SG_17_05" localSheetId="7">NA()</definedName>
    <definedName name="SG_17_05">NA()</definedName>
    <definedName name="SG_17_06" localSheetId="5">NA()</definedName>
    <definedName name="SG_17_06" localSheetId="1">NA()</definedName>
    <definedName name="SG_17_06" localSheetId="0">NA()</definedName>
    <definedName name="SG_17_06" localSheetId="7">NA()</definedName>
    <definedName name="SG_17_06">NA()</definedName>
    <definedName name="SG_17_07" localSheetId="5">NA()</definedName>
    <definedName name="SG_17_07" localSheetId="1">NA()</definedName>
    <definedName name="SG_17_07" localSheetId="0">NA()</definedName>
    <definedName name="SG_17_07" localSheetId="7">NA()</definedName>
    <definedName name="SG_17_07">NA()</definedName>
    <definedName name="SG_17_08" localSheetId="5">NA()</definedName>
    <definedName name="SG_17_08" localSheetId="1">NA()</definedName>
    <definedName name="SG_17_08" localSheetId="0">NA()</definedName>
    <definedName name="SG_17_08" localSheetId="7">NA()</definedName>
    <definedName name="SG_17_08">NA()</definedName>
    <definedName name="SG_17_09" localSheetId="5">NA()</definedName>
    <definedName name="SG_17_09" localSheetId="1">NA()</definedName>
    <definedName name="SG_17_09" localSheetId="0">NA()</definedName>
    <definedName name="SG_17_09" localSheetId="7">NA()</definedName>
    <definedName name="SG_17_09">NA()</definedName>
    <definedName name="SG_17_10" localSheetId="5">NA()</definedName>
    <definedName name="SG_17_10" localSheetId="1">NA()</definedName>
    <definedName name="SG_17_10" localSheetId="0">NA()</definedName>
    <definedName name="SG_17_10" localSheetId="7">NA()</definedName>
    <definedName name="SG_17_10">NA()</definedName>
    <definedName name="SG_17_11" localSheetId="5">NA()</definedName>
    <definedName name="SG_17_11" localSheetId="1">NA()</definedName>
    <definedName name="SG_17_11" localSheetId="0">NA()</definedName>
    <definedName name="SG_17_11" localSheetId="7">NA()</definedName>
    <definedName name="SG_17_11">NA()</definedName>
    <definedName name="SG_17_12" localSheetId="5">NA()</definedName>
    <definedName name="SG_17_12" localSheetId="1">NA()</definedName>
    <definedName name="SG_17_12" localSheetId="0">NA()</definedName>
    <definedName name="SG_17_12" localSheetId="7">NA()</definedName>
    <definedName name="SG_17_12">NA()</definedName>
    <definedName name="SG_17_13" localSheetId="5">NA()</definedName>
    <definedName name="SG_17_13" localSheetId="1">NA()</definedName>
    <definedName name="SG_17_13" localSheetId="0">NA()</definedName>
    <definedName name="SG_17_13" localSheetId="7">NA()</definedName>
    <definedName name="SG_17_13">NA()</definedName>
    <definedName name="SG_17_14" localSheetId="5">NA()</definedName>
    <definedName name="SG_17_14" localSheetId="1">NA()</definedName>
    <definedName name="SG_17_14" localSheetId="0">NA()</definedName>
    <definedName name="SG_17_14" localSheetId="7">NA()</definedName>
    <definedName name="SG_17_14">NA()</definedName>
    <definedName name="SG_17_15" localSheetId="5">NA()</definedName>
    <definedName name="SG_17_15" localSheetId="1">NA()</definedName>
    <definedName name="SG_17_15" localSheetId="0">NA()</definedName>
    <definedName name="SG_17_15" localSheetId="7">NA()</definedName>
    <definedName name="SG_17_15">NA()</definedName>
    <definedName name="SG_17_16" localSheetId="5">NA()</definedName>
    <definedName name="SG_17_16" localSheetId="1">NA()</definedName>
    <definedName name="SG_17_16" localSheetId="0">NA()</definedName>
    <definedName name="SG_17_16" localSheetId="7">NA()</definedName>
    <definedName name="SG_17_16">NA()</definedName>
    <definedName name="SG_17_17" localSheetId="5">NA()</definedName>
    <definedName name="SG_17_17" localSheetId="1">NA()</definedName>
    <definedName name="SG_17_17" localSheetId="0">NA()</definedName>
    <definedName name="SG_17_17" localSheetId="7">NA()</definedName>
    <definedName name="SG_17_17">NA()</definedName>
    <definedName name="SG_17_18" localSheetId="5">NA()</definedName>
    <definedName name="SG_17_18" localSheetId="1">NA()</definedName>
    <definedName name="SG_17_18" localSheetId="0">NA()</definedName>
    <definedName name="SG_17_18" localSheetId="7">NA()</definedName>
    <definedName name="SG_17_18">NA()</definedName>
    <definedName name="SG_17_19" localSheetId="5">NA()</definedName>
    <definedName name="SG_17_19" localSheetId="1">NA()</definedName>
    <definedName name="SG_17_19" localSheetId="0">NA()</definedName>
    <definedName name="SG_17_19" localSheetId="7">NA()</definedName>
    <definedName name="SG_17_19">NA()</definedName>
    <definedName name="SG_17_20" localSheetId="5">NA()</definedName>
    <definedName name="SG_17_20" localSheetId="1">NA()</definedName>
    <definedName name="SG_17_20" localSheetId="0">NA()</definedName>
    <definedName name="SG_17_20" localSheetId="7">NA()</definedName>
    <definedName name="SG_17_20">NA()</definedName>
    <definedName name="SG_17_21" localSheetId="5">NA()</definedName>
    <definedName name="SG_17_21" localSheetId="1">NA()</definedName>
    <definedName name="SG_17_21" localSheetId="0">NA()</definedName>
    <definedName name="SG_17_21" localSheetId="7">NA()</definedName>
    <definedName name="SG_17_21">NA()</definedName>
    <definedName name="SG_17_22" localSheetId="5">NA()</definedName>
    <definedName name="SG_17_22" localSheetId="1">NA()</definedName>
    <definedName name="SG_17_22" localSheetId="0">NA()</definedName>
    <definedName name="SG_17_22" localSheetId="7">NA()</definedName>
    <definedName name="SG_17_22">NA()</definedName>
    <definedName name="SG_17_23" localSheetId="5">NA()</definedName>
    <definedName name="SG_17_23" localSheetId="1">NA()</definedName>
    <definedName name="SG_17_23" localSheetId="0">NA()</definedName>
    <definedName name="SG_17_23" localSheetId="7">NA()</definedName>
    <definedName name="SG_17_23">NA()</definedName>
    <definedName name="SG_17_24" localSheetId="5">NA()</definedName>
    <definedName name="SG_17_24" localSheetId="1">NA()</definedName>
    <definedName name="SG_17_24" localSheetId="0">NA()</definedName>
    <definedName name="SG_17_24" localSheetId="7">NA()</definedName>
    <definedName name="SG_17_24">NA()</definedName>
    <definedName name="SG_17_25" localSheetId="5">NA()</definedName>
    <definedName name="SG_17_25" localSheetId="1">NA()</definedName>
    <definedName name="SG_17_25" localSheetId="0">NA()</definedName>
    <definedName name="SG_17_25" localSheetId="7">NA()</definedName>
    <definedName name="SG_17_25">NA()</definedName>
    <definedName name="SG_17_26" localSheetId="5">NA()</definedName>
    <definedName name="SG_17_26" localSheetId="1">NA()</definedName>
    <definedName name="SG_17_26" localSheetId="0">NA()</definedName>
    <definedName name="SG_17_26" localSheetId="7">NA()</definedName>
    <definedName name="SG_17_26">NA()</definedName>
    <definedName name="SG_17_27" localSheetId="5">NA()</definedName>
    <definedName name="SG_17_27" localSheetId="1">NA()</definedName>
    <definedName name="SG_17_27" localSheetId="0">NA()</definedName>
    <definedName name="SG_17_27" localSheetId="7">NA()</definedName>
    <definedName name="SG_17_27">NA()</definedName>
    <definedName name="SG_17_28" localSheetId="5">NA()</definedName>
    <definedName name="SG_17_28" localSheetId="1">NA()</definedName>
    <definedName name="SG_17_28" localSheetId="0">NA()</definedName>
    <definedName name="SG_17_28" localSheetId="7">NA()</definedName>
    <definedName name="SG_17_28">NA()</definedName>
    <definedName name="SG_17_29" localSheetId="5">NA()</definedName>
    <definedName name="SG_17_29" localSheetId="1">NA()</definedName>
    <definedName name="SG_17_29" localSheetId="0">NA()</definedName>
    <definedName name="SG_17_29" localSheetId="7">NA()</definedName>
    <definedName name="SG_17_29">NA()</definedName>
    <definedName name="SG_17_30" localSheetId="5">NA()</definedName>
    <definedName name="SG_17_30" localSheetId="1">NA()</definedName>
    <definedName name="SG_17_30" localSheetId="0">NA()</definedName>
    <definedName name="SG_17_30" localSheetId="7">NA()</definedName>
    <definedName name="SG_17_30">NA()</definedName>
    <definedName name="SG_18_01" localSheetId="5">NA()</definedName>
    <definedName name="SG_18_01" localSheetId="1">NA()</definedName>
    <definedName name="SG_18_01" localSheetId="0">NA()</definedName>
    <definedName name="SG_18_01" localSheetId="7">NA()</definedName>
    <definedName name="SG_18_01">NA()</definedName>
    <definedName name="SG_18_02" localSheetId="5">NA()</definedName>
    <definedName name="SG_18_02" localSheetId="1">NA()</definedName>
    <definedName name="SG_18_02" localSheetId="0">NA()</definedName>
    <definedName name="SG_18_02" localSheetId="7">NA()</definedName>
    <definedName name="SG_18_02">NA()</definedName>
    <definedName name="SG_18_03" localSheetId="5">NA()</definedName>
    <definedName name="SG_18_03" localSheetId="1">NA()</definedName>
    <definedName name="SG_18_03" localSheetId="0">NA()</definedName>
    <definedName name="SG_18_03" localSheetId="7">NA()</definedName>
    <definedName name="SG_18_03">NA()</definedName>
    <definedName name="SG_18_04" localSheetId="5">NA()</definedName>
    <definedName name="SG_18_04" localSheetId="1">NA()</definedName>
    <definedName name="SG_18_04" localSheetId="0">NA()</definedName>
    <definedName name="SG_18_04" localSheetId="7">NA()</definedName>
    <definedName name="SG_18_04">NA()</definedName>
    <definedName name="SG_18_05" localSheetId="5">NA()</definedName>
    <definedName name="SG_18_05" localSheetId="1">NA()</definedName>
    <definedName name="SG_18_05" localSheetId="0">NA()</definedName>
    <definedName name="SG_18_05" localSheetId="7">NA()</definedName>
    <definedName name="SG_18_05">NA()</definedName>
    <definedName name="SG_18_06" localSheetId="5">NA()</definedName>
    <definedName name="SG_18_06" localSheetId="1">NA()</definedName>
    <definedName name="SG_18_06" localSheetId="0">NA()</definedName>
    <definedName name="SG_18_06" localSheetId="7">NA()</definedName>
    <definedName name="SG_18_06">NA()</definedName>
    <definedName name="SG_18_07" localSheetId="5">NA()</definedName>
    <definedName name="SG_18_07" localSheetId="1">NA()</definedName>
    <definedName name="SG_18_07" localSheetId="0">NA()</definedName>
    <definedName name="SG_18_07" localSheetId="7">NA()</definedName>
    <definedName name="SG_18_07">NA()</definedName>
    <definedName name="SG_18_08" localSheetId="5">NA()</definedName>
    <definedName name="SG_18_08" localSheetId="1">NA()</definedName>
    <definedName name="SG_18_08" localSheetId="0">NA()</definedName>
    <definedName name="SG_18_08" localSheetId="7">NA()</definedName>
    <definedName name="SG_18_08">NA()</definedName>
    <definedName name="SG_18_09" localSheetId="5">NA()</definedName>
    <definedName name="SG_18_09" localSheetId="1">NA()</definedName>
    <definedName name="SG_18_09" localSheetId="0">NA()</definedName>
    <definedName name="SG_18_09" localSheetId="7">NA()</definedName>
    <definedName name="SG_18_09">NA()</definedName>
    <definedName name="SG_18_10" localSheetId="5">NA()</definedName>
    <definedName name="SG_18_10" localSheetId="1">NA()</definedName>
    <definedName name="SG_18_10" localSheetId="0">NA()</definedName>
    <definedName name="SG_18_10" localSheetId="7">NA()</definedName>
    <definedName name="SG_18_10">NA()</definedName>
    <definedName name="SG_18_11" localSheetId="5">NA()</definedName>
    <definedName name="SG_18_11" localSheetId="1">NA()</definedName>
    <definedName name="SG_18_11" localSheetId="0">NA()</definedName>
    <definedName name="SG_18_11" localSheetId="7">NA()</definedName>
    <definedName name="SG_18_11">NA()</definedName>
    <definedName name="SG_18_12" localSheetId="5">NA()</definedName>
    <definedName name="SG_18_12" localSheetId="1">NA()</definedName>
    <definedName name="SG_18_12" localSheetId="0">NA()</definedName>
    <definedName name="SG_18_12" localSheetId="7">NA()</definedName>
    <definedName name="SG_18_12">NA()</definedName>
    <definedName name="SG_18_13" localSheetId="5">NA()</definedName>
    <definedName name="SG_18_13" localSheetId="1">NA()</definedName>
    <definedName name="SG_18_13" localSheetId="0">NA()</definedName>
    <definedName name="SG_18_13" localSheetId="7">NA()</definedName>
    <definedName name="SG_18_13">NA()</definedName>
    <definedName name="SG_18_14" localSheetId="5">NA()</definedName>
    <definedName name="SG_18_14" localSheetId="1">NA()</definedName>
    <definedName name="SG_18_14" localSheetId="0">NA()</definedName>
    <definedName name="SG_18_14" localSheetId="7">NA()</definedName>
    <definedName name="SG_18_14">NA()</definedName>
    <definedName name="SG_18_15" localSheetId="5">NA()</definedName>
    <definedName name="SG_18_15" localSheetId="1">NA()</definedName>
    <definedName name="SG_18_15" localSheetId="0">NA()</definedName>
    <definedName name="SG_18_15" localSheetId="7">NA()</definedName>
    <definedName name="SG_18_15">NA()</definedName>
    <definedName name="SG_18_16" localSheetId="5">NA()</definedName>
    <definedName name="SG_18_16" localSheetId="1">NA()</definedName>
    <definedName name="SG_18_16" localSheetId="0">NA()</definedName>
    <definedName name="SG_18_16" localSheetId="7">NA()</definedName>
    <definedName name="SG_18_16">NA()</definedName>
    <definedName name="SG_18_17" localSheetId="5">NA()</definedName>
    <definedName name="SG_18_17" localSheetId="1">NA()</definedName>
    <definedName name="SG_18_17" localSheetId="0">NA()</definedName>
    <definedName name="SG_18_17" localSheetId="7">NA()</definedName>
    <definedName name="SG_18_17">NA()</definedName>
    <definedName name="SG_18_18" localSheetId="5">NA()</definedName>
    <definedName name="SG_18_18" localSheetId="1">NA()</definedName>
    <definedName name="SG_18_18" localSheetId="0">NA()</definedName>
    <definedName name="SG_18_18" localSheetId="7">NA()</definedName>
    <definedName name="SG_18_18">NA()</definedName>
    <definedName name="SG_18_19" localSheetId="5">NA()</definedName>
    <definedName name="SG_18_19" localSheetId="1">NA()</definedName>
    <definedName name="SG_18_19" localSheetId="0">NA()</definedName>
    <definedName name="SG_18_19" localSheetId="7">NA()</definedName>
    <definedName name="SG_18_19">NA()</definedName>
    <definedName name="SG_18_20" localSheetId="5">NA()</definedName>
    <definedName name="SG_18_20" localSheetId="1">NA()</definedName>
    <definedName name="SG_18_20" localSheetId="0">NA()</definedName>
    <definedName name="SG_18_20" localSheetId="7">NA()</definedName>
    <definedName name="SG_18_20">NA()</definedName>
    <definedName name="SG_18_21" localSheetId="5">NA()</definedName>
    <definedName name="SG_18_21" localSheetId="1">NA()</definedName>
    <definedName name="SG_18_21" localSheetId="0">NA()</definedName>
    <definedName name="SG_18_21" localSheetId="7">NA()</definedName>
    <definedName name="SG_18_21">NA()</definedName>
    <definedName name="SG_18_22" localSheetId="5">NA()</definedName>
    <definedName name="SG_18_22" localSheetId="1">NA()</definedName>
    <definedName name="SG_18_22" localSheetId="0">NA()</definedName>
    <definedName name="SG_18_22" localSheetId="7">NA()</definedName>
    <definedName name="SG_18_22">NA()</definedName>
    <definedName name="SG_18_23" localSheetId="5">NA()</definedName>
    <definedName name="SG_18_23" localSheetId="1">NA()</definedName>
    <definedName name="SG_18_23" localSheetId="0">NA()</definedName>
    <definedName name="SG_18_23" localSheetId="7">NA()</definedName>
    <definedName name="SG_18_23">NA()</definedName>
    <definedName name="SG_18_24" localSheetId="5">NA()</definedName>
    <definedName name="SG_18_24" localSheetId="1">NA()</definedName>
    <definedName name="SG_18_24" localSheetId="0">NA()</definedName>
    <definedName name="SG_18_24" localSheetId="7">NA()</definedName>
    <definedName name="SG_18_24">NA()</definedName>
    <definedName name="SG_18_25" localSheetId="5">NA()</definedName>
    <definedName name="SG_18_25" localSheetId="1">NA()</definedName>
    <definedName name="SG_18_25" localSheetId="0">NA()</definedName>
    <definedName name="SG_18_25" localSheetId="7">NA()</definedName>
    <definedName name="SG_18_25">NA()</definedName>
    <definedName name="SG_18_26" localSheetId="5">NA()</definedName>
    <definedName name="SG_18_26" localSheetId="1">NA()</definedName>
    <definedName name="SG_18_26" localSheetId="0">NA()</definedName>
    <definedName name="SG_18_26" localSheetId="7">NA()</definedName>
    <definedName name="SG_18_26">NA()</definedName>
    <definedName name="SG_18_27" localSheetId="5">NA()</definedName>
    <definedName name="SG_18_27" localSheetId="1">NA()</definedName>
    <definedName name="SG_18_27" localSheetId="0">NA()</definedName>
    <definedName name="SG_18_27" localSheetId="7">NA()</definedName>
    <definedName name="SG_18_27">NA()</definedName>
    <definedName name="SG_18_28" localSheetId="5">NA()</definedName>
    <definedName name="SG_18_28" localSheetId="1">NA()</definedName>
    <definedName name="SG_18_28" localSheetId="0">NA()</definedName>
    <definedName name="SG_18_28" localSheetId="7">NA()</definedName>
    <definedName name="SG_18_28">NA()</definedName>
    <definedName name="SG_18_29" localSheetId="5">NA()</definedName>
    <definedName name="SG_18_29" localSheetId="1">NA()</definedName>
    <definedName name="SG_18_29" localSheetId="0">NA()</definedName>
    <definedName name="SG_18_29" localSheetId="7">NA()</definedName>
    <definedName name="SG_18_29">NA()</definedName>
    <definedName name="SG_18_30" localSheetId="5">NA()</definedName>
    <definedName name="SG_18_30" localSheetId="1">NA()</definedName>
    <definedName name="SG_18_30" localSheetId="0">NA()</definedName>
    <definedName name="SG_18_30" localSheetId="7">NA()</definedName>
    <definedName name="SG_18_30">NA()</definedName>
    <definedName name="SG_19_01" localSheetId="5">NA()</definedName>
    <definedName name="SG_19_01" localSheetId="1">NA()</definedName>
    <definedName name="SG_19_01" localSheetId="0">NA()</definedName>
    <definedName name="SG_19_01" localSheetId="7">NA()</definedName>
    <definedName name="SG_19_01">NA()</definedName>
    <definedName name="SG_19_02" localSheetId="5">NA()</definedName>
    <definedName name="SG_19_02" localSheetId="1">NA()</definedName>
    <definedName name="SG_19_02" localSheetId="0">NA()</definedName>
    <definedName name="SG_19_02" localSheetId="7">NA()</definedName>
    <definedName name="SG_19_02">NA()</definedName>
    <definedName name="SG_19_03" localSheetId="5">NA()</definedName>
    <definedName name="SG_19_03" localSheetId="1">NA()</definedName>
    <definedName name="SG_19_03" localSheetId="0">NA()</definedName>
    <definedName name="SG_19_03" localSheetId="7">NA()</definedName>
    <definedName name="SG_19_03">NA()</definedName>
    <definedName name="SG_19_04" localSheetId="5">NA()</definedName>
    <definedName name="SG_19_04" localSheetId="1">NA()</definedName>
    <definedName name="SG_19_04" localSheetId="0">NA()</definedName>
    <definedName name="SG_19_04" localSheetId="7">NA()</definedName>
    <definedName name="SG_19_04">NA()</definedName>
    <definedName name="SG_19_05" localSheetId="5">NA()</definedName>
    <definedName name="SG_19_05" localSheetId="1">NA()</definedName>
    <definedName name="SG_19_05" localSheetId="0">NA()</definedName>
    <definedName name="SG_19_05" localSheetId="7">NA()</definedName>
    <definedName name="SG_19_05">NA()</definedName>
    <definedName name="SG_19_06" localSheetId="5">NA()</definedName>
    <definedName name="SG_19_06" localSheetId="1">NA()</definedName>
    <definedName name="SG_19_06" localSheetId="0">NA()</definedName>
    <definedName name="SG_19_06" localSheetId="7">NA()</definedName>
    <definedName name="SG_19_06">NA()</definedName>
    <definedName name="SG_19_07" localSheetId="5">NA()</definedName>
    <definedName name="SG_19_07" localSheetId="1">NA()</definedName>
    <definedName name="SG_19_07" localSheetId="0">NA()</definedName>
    <definedName name="SG_19_07" localSheetId="7">NA()</definedName>
    <definedName name="SG_19_07">NA()</definedName>
    <definedName name="SG_19_08" localSheetId="5">NA()</definedName>
    <definedName name="SG_19_08" localSheetId="1">NA()</definedName>
    <definedName name="SG_19_08" localSheetId="0">NA()</definedName>
    <definedName name="SG_19_08" localSheetId="7">NA()</definedName>
    <definedName name="SG_19_08">NA()</definedName>
    <definedName name="SG_19_09" localSheetId="5">NA()</definedName>
    <definedName name="SG_19_09" localSheetId="1">NA()</definedName>
    <definedName name="SG_19_09" localSheetId="0">NA()</definedName>
    <definedName name="SG_19_09" localSheetId="7">NA()</definedName>
    <definedName name="SG_19_09">NA()</definedName>
    <definedName name="SG_19_10" localSheetId="5">NA()</definedName>
    <definedName name="SG_19_10" localSheetId="1">NA()</definedName>
    <definedName name="SG_19_10" localSheetId="0">NA()</definedName>
    <definedName name="SG_19_10" localSheetId="7">NA()</definedName>
    <definedName name="SG_19_10">NA()</definedName>
    <definedName name="SG_19_11" localSheetId="5">NA()</definedName>
    <definedName name="SG_19_11" localSheetId="1">NA()</definedName>
    <definedName name="SG_19_11" localSheetId="0">NA()</definedName>
    <definedName name="SG_19_11" localSheetId="7">NA()</definedName>
    <definedName name="SG_19_11">NA()</definedName>
    <definedName name="SG_19_12" localSheetId="5">NA()</definedName>
    <definedName name="SG_19_12" localSheetId="1">NA()</definedName>
    <definedName name="SG_19_12" localSheetId="0">NA()</definedName>
    <definedName name="SG_19_12" localSheetId="7">NA()</definedName>
    <definedName name="SG_19_12">NA()</definedName>
    <definedName name="SG_19_13" localSheetId="5">NA()</definedName>
    <definedName name="SG_19_13" localSheetId="1">NA()</definedName>
    <definedName name="SG_19_13" localSheetId="0">NA()</definedName>
    <definedName name="SG_19_13" localSheetId="7">NA()</definedName>
    <definedName name="SG_19_13">NA()</definedName>
    <definedName name="SG_19_14" localSheetId="5">NA()</definedName>
    <definedName name="SG_19_14" localSheetId="1">NA()</definedName>
    <definedName name="SG_19_14" localSheetId="0">NA()</definedName>
    <definedName name="SG_19_14" localSheetId="7">NA()</definedName>
    <definedName name="SG_19_14">NA()</definedName>
    <definedName name="SG_19_15" localSheetId="5">NA()</definedName>
    <definedName name="SG_19_15" localSheetId="1">NA()</definedName>
    <definedName name="SG_19_15" localSheetId="0">NA()</definedName>
    <definedName name="SG_19_15" localSheetId="7">NA()</definedName>
    <definedName name="SG_19_15">NA()</definedName>
    <definedName name="SG_19_16" localSheetId="5">NA()</definedName>
    <definedName name="SG_19_16" localSheetId="1">NA()</definedName>
    <definedName name="SG_19_16" localSheetId="0">NA()</definedName>
    <definedName name="SG_19_16" localSheetId="7">NA()</definedName>
    <definedName name="SG_19_16">NA()</definedName>
    <definedName name="SG_19_17" localSheetId="5">NA()</definedName>
    <definedName name="SG_19_17" localSheetId="1">NA()</definedName>
    <definedName name="SG_19_17" localSheetId="0">NA()</definedName>
    <definedName name="SG_19_17" localSheetId="7">NA()</definedName>
    <definedName name="SG_19_17">NA()</definedName>
    <definedName name="SG_19_18" localSheetId="5">NA()</definedName>
    <definedName name="SG_19_18" localSheetId="1">NA()</definedName>
    <definedName name="SG_19_18" localSheetId="0">NA()</definedName>
    <definedName name="SG_19_18" localSheetId="7">NA()</definedName>
    <definedName name="SG_19_18">NA()</definedName>
    <definedName name="SG_19_19" localSheetId="5">NA()</definedName>
    <definedName name="SG_19_19" localSheetId="1">NA()</definedName>
    <definedName name="SG_19_19" localSheetId="0">NA()</definedName>
    <definedName name="SG_19_19" localSheetId="7">NA()</definedName>
    <definedName name="SG_19_19">NA()</definedName>
    <definedName name="SG_19_20" localSheetId="5">NA()</definedName>
    <definedName name="SG_19_20" localSheetId="1">NA()</definedName>
    <definedName name="SG_19_20" localSheetId="0">NA()</definedName>
    <definedName name="SG_19_20" localSheetId="7">NA()</definedName>
    <definedName name="SG_19_20">NA()</definedName>
    <definedName name="SG_19_21" localSheetId="5">NA()</definedName>
    <definedName name="SG_19_21" localSheetId="1">NA()</definedName>
    <definedName name="SG_19_21" localSheetId="0">NA()</definedName>
    <definedName name="SG_19_21" localSheetId="7">NA()</definedName>
    <definedName name="SG_19_21">NA()</definedName>
    <definedName name="SG_19_22" localSheetId="5">NA()</definedName>
    <definedName name="SG_19_22" localSheetId="1">NA()</definedName>
    <definedName name="SG_19_22" localSheetId="0">NA()</definedName>
    <definedName name="SG_19_22" localSheetId="7">NA()</definedName>
    <definedName name="SG_19_22">NA()</definedName>
    <definedName name="SG_19_23" localSheetId="5">NA()</definedName>
    <definedName name="SG_19_23" localSheetId="1">NA()</definedName>
    <definedName name="SG_19_23" localSheetId="0">NA()</definedName>
    <definedName name="SG_19_23" localSheetId="7">NA()</definedName>
    <definedName name="SG_19_23">NA()</definedName>
    <definedName name="SG_19_24" localSheetId="5">NA()</definedName>
    <definedName name="SG_19_24" localSheetId="1">NA()</definedName>
    <definedName name="SG_19_24" localSheetId="0">NA()</definedName>
    <definedName name="SG_19_24" localSheetId="7">NA()</definedName>
    <definedName name="SG_19_24">NA()</definedName>
    <definedName name="SG_19_25" localSheetId="5">NA()</definedName>
    <definedName name="SG_19_25" localSheetId="1">NA()</definedName>
    <definedName name="SG_19_25" localSheetId="0">NA()</definedName>
    <definedName name="SG_19_25" localSheetId="7">NA()</definedName>
    <definedName name="SG_19_25">NA()</definedName>
    <definedName name="SG_19_26" localSheetId="5">NA()</definedName>
    <definedName name="SG_19_26" localSheetId="1">NA()</definedName>
    <definedName name="SG_19_26" localSheetId="0">NA()</definedName>
    <definedName name="SG_19_26" localSheetId="7">NA()</definedName>
    <definedName name="SG_19_26">NA()</definedName>
    <definedName name="SG_19_27" localSheetId="5">NA()</definedName>
    <definedName name="SG_19_27" localSheetId="1">NA()</definedName>
    <definedName name="SG_19_27" localSheetId="0">NA()</definedName>
    <definedName name="SG_19_27" localSheetId="7">NA()</definedName>
    <definedName name="SG_19_27">NA()</definedName>
    <definedName name="SG_19_28" localSheetId="5">NA()</definedName>
    <definedName name="SG_19_28" localSheetId="1">NA()</definedName>
    <definedName name="SG_19_28" localSheetId="0">NA()</definedName>
    <definedName name="SG_19_28" localSheetId="7">NA()</definedName>
    <definedName name="SG_19_28">NA()</definedName>
    <definedName name="SG_19_29" localSheetId="5">NA()</definedName>
    <definedName name="SG_19_29" localSheetId="1">NA()</definedName>
    <definedName name="SG_19_29" localSheetId="0">NA()</definedName>
    <definedName name="SG_19_29" localSheetId="7">NA()</definedName>
    <definedName name="SG_19_29">NA()</definedName>
    <definedName name="SG_19_30" localSheetId="5">NA()</definedName>
    <definedName name="SG_19_30" localSheetId="1">NA()</definedName>
    <definedName name="SG_19_30" localSheetId="0">NA()</definedName>
    <definedName name="SG_19_30" localSheetId="7">NA()</definedName>
    <definedName name="SG_19_30">NA()</definedName>
    <definedName name="SG_20_01" localSheetId="5">NA()</definedName>
    <definedName name="SG_20_01" localSheetId="1">NA()</definedName>
    <definedName name="SG_20_01" localSheetId="0">NA()</definedName>
    <definedName name="SG_20_01" localSheetId="7">NA()</definedName>
    <definedName name="SG_20_01">NA()</definedName>
    <definedName name="SG_20_02" localSheetId="5">NA()</definedName>
    <definedName name="SG_20_02" localSheetId="1">NA()</definedName>
    <definedName name="SG_20_02" localSheetId="0">NA()</definedName>
    <definedName name="SG_20_02" localSheetId="7">NA()</definedName>
    <definedName name="SG_20_02">NA()</definedName>
    <definedName name="SG_20_03" localSheetId="5">NA()</definedName>
    <definedName name="SG_20_03" localSheetId="1">NA()</definedName>
    <definedName name="SG_20_03" localSheetId="0">NA()</definedName>
    <definedName name="SG_20_03" localSheetId="7">NA()</definedName>
    <definedName name="SG_20_03">NA()</definedName>
    <definedName name="SG_20_04" localSheetId="5">NA()</definedName>
    <definedName name="SG_20_04" localSheetId="1">NA()</definedName>
    <definedName name="SG_20_04" localSheetId="0">NA()</definedName>
    <definedName name="SG_20_04" localSheetId="7">NA()</definedName>
    <definedName name="SG_20_04">NA()</definedName>
    <definedName name="SG_20_05" localSheetId="5">NA()</definedName>
    <definedName name="SG_20_05" localSheetId="1">NA()</definedName>
    <definedName name="SG_20_05" localSheetId="0">NA()</definedName>
    <definedName name="SG_20_05" localSheetId="7">NA()</definedName>
    <definedName name="SG_20_05">NA()</definedName>
    <definedName name="SG_20_06" localSheetId="5">NA()</definedName>
    <definedName name="SG_20_06" localSheetId="1">NA()</definedName>
    <definedName name="SG_20_06" localSheetId="0">NA()</definedName>
    <definedName name="SG_20_06" localSheetId="7">NA()</definedName>
    <definedName name="SG_20_06">NA()</definedName>
    <definedName name="SG_20_07" localSheetId="5">NA()</definedName>
    <definedName name="SG_20_07" localSheetId="1">NA()</definedName>
    <definedName name="SG_20_07" localSheetId="0">NA()</definedName>
    <definedName name="SG_20_07" localSheetId="7">NA()</definedName>
    <definedName name="SG_20_07">NA()</definedName>
    <definedName name="SG_20_08" localSheetId="5">NA()</definedName>
    <definedName name="SG_20_08" localSheetId="1">NA()</definedName>
    <definedName name="SG_20_08" localSheetId="0">NA()</definedName>
    <definedName name="SG_20_08" localSheetId="7">NA()</definedName>
    <definedName name="SG_20_08">NA()</definedName>
    <definedName name="SG_20_09" localSheetId="5">NA()</definedName>
    <definedName name="SG_20_09" localSheetId="1">NA()</definedName>
    <definedName name="SG_20_09" localSheetId="0">NA()</definedName>
    <definedName name="SG_20_09" localSheetId="7">NA()</definedName>
    <definedName name="SG_20_09">NA()</definedName>
    <definedName name="SG_20_10" localSheetId="5">NA()</definedName>
    <definedName name="SG_20_10" localSheetId="1">NA()</definedName>
    <definedName name="SG_20_10" localSheetId="0">NA()</definedName>
    <definedName name="SG_20_10" localSheetId="7">NA()</definedName>
    <definedName name="SG_20_10">NA()</definedName>
    <definedName name="SG_20_11" localSheetId="5">NA()</definedName>
    <definedName name="SG_20_11" localSheetId="1">NA()</definedName>
    <definedName name="SG_20_11" localSheetId="0">NA()</definedName>
    <definedName name="SG_20_11" localSheetId="7">NA()</definedName>
    <definedName name="SG_20_11">NA()</definedName>
    <definedName name="SG_20_12" localSheetId="5">NA()</definedName>
    <definedName name="SG_20_12" localSheetId="1">NA()</definedName>
    <definedName name="SG_20_12" localSheetId="0">NA()</definedName>
    <definedName name="SG_20_12" localSheetId="7">NA()</definedName>
    <definedName name="SG_20_12">NA()</definedName>
    <definedName name="SG_20_13" localSheetId="5">NA()</definedName>
    <definedName name="SG_20_13" localSheetId="1">NA()</definedName>
    <definedName name="SG_20_13" localSheetId="0">NA()</definedName>
    <definedName name="SG_20_13" localSheetId="7">NA()</definedName>
    <definedName name="SG_20_13">NA()</definedName>
    <definedName name="SG_20_14" localSheetId="5">NA()</definedName>
    <definedName name="SG_20_14" localSheetId="1">NA()</definedName>
    <definedName name="SG_20_14" localSheetId="0">NA()</definedName>
    <definedName name="SG_20_14" localSheetId="7">NA()</definedName>
    <definedName name="SG_20_14">NA()</definedName>
    <definedName name="SG_20_15" localSheetId="5">NA()</definedName>
    <definedName name="SG_20_15" localSheetId="1">NA()</definedName>
    <definedName name="SG_20_15" localSheetId="0">NA()</definedName>
    <definedName name="SG_20_15" localSheetId="7">NA()</definedName>
    <definedName name="SG_20_15">NA()</definedName>
    <definedName name="SG_20_16" localSheetId="5">NA()</definedName>
    <definedName name="SG_20_16" localSheetId="1">NA()</definedName>
    <definedName name="SG_20_16" localSheetId="0">NA()</definedName>
    <definedName name="SG_20_16" localSheetId="7">NA()</definedName>
    <definedName name="SG_20_16">NA()</definedName>
    <definedName name="SG_20_17" localSheetId="5">NA()</definedName>
    <definedName name="SG_20_17" localSheetId="1">NA()</definedName>
    <definedName name="SG_20_17" localSheetId="0">NA()</definedName>
    <definedName name="SG_20_17" localSheetId="7">NA()</definedName>
    <definedName name="SG_20_17">NA()</definedName>
    <definedName name="SG_20_18" localSheetId="5">NA()</definedName>
    <definedName name="SG_20_18" localSheetId="1">NA()</definedName>
    <definedName name="SG_20_18" localSheetId="0">NA()</definedName>
    <definedName name="SG_20_18" localSheetId="7">NA()</definedName>
    <definedName name="SG_20_18">NA()</definedName>
    <definedName name="SG_20_19" localSheetId="5">NA()</definedName>
    <definedName name="SG_20_19" localSheetId="1">NA()</definedName>
    <definedName name="SG_20_19" localSheetId="0">NA()</definedName>
    <definedName name="SG_20_19" localSheetId="7">NA()</definedName>
    <definedName name="SG_20_19">NA()</definedName>
    <definedName name="SG_20_20" localSheetId="5">NA()</definedName>
    <definedName name="SG_20_20" localSheetId="1">NA()</definedName>
    <definedName name="SG_20_20" localSheetId="0">NA()</definedName>
    <definedName name="SG_20_20" localSheetId="7">NA()</definedName>
    <definedName name="SG_20_20">NA()</definedName>
    <definedName name="SG_20_21" localSheetId="5">NA()</definedName>
    <definedName name="SG_20_21" localSheetId="1">NA()</definedName>
    <definedName name="SG_20_21" localSheetId="0">NA()</definedName>
    <definedName name="SG_20_21" localSheetId="7">NA()</definedName>
    <definedName name="SG_20_21">NA()</definedName>
    <definedName name="SG_20_22" localSheetId="5">NA()</definedName>
    <definedName name="SG_20_22" localSheetId="1">NA()</definedName>
    <definedName name="SG_20_22" localSheetId="0">NA()</definedName>
    <definedName name="SG_20_22" localSheetId="7">NA()</definedName>
    <definedName name="SG_20_22">NA()</definedName>
    <definedName name="SG_20_23" localSheetId="5">NA()</definedName>
    <definedName name="SG_20_23" localSheetId="1">NA()</definedName>
    <definedName name="SG_20_23" localSheetId="0">NA()</definedName>
    <definedName name="SG_20_23" localSheetId="7">NA()</definedName>
    <definedName name="SG_20_23">NA()</definedName>
    <definedName name="SG_20_24" localSheetId="5">NA()</definedName>
    <definedName name="SG_20_24" localSheetId="1">NA()</definedName>
    <definedName name="SG_20_24" localSheetId="0">NA()</definedName>
    <definedName name="SG_20_24" localSheetId="7">NA()</definedName>
    <definedName name="SG_20_24">NA()</definedName>
    <definedName name="SG_20_25" localSheetId="5">NA()</definedName>
    <definedName name="SG_20_25" localSheetId="1">NA()</definedName>
    <definedName name="SG_20_25" localSheetId="0">NA()</definedName>
    <definedName name="SG_20_25" localSheetId="7">NA()</definedName>
    <definedName name="SG_20_25">NA()</definedName>
    <definedName name="SG_20_26" localSheetId="5">NA()</definedName>
    <definedName name="SG_20_26" localSheetId="1">NA()</definedName>
    <definedName name="SG_20_26" localSheetId="0">NA()</definedName>
    <definedName name="SG_20_26" localSheetId="7">NA()</definedName>
    <definedName name="SG_20_26">NA()</definedName>
    <definedName name="SG_20_27" localSheetId="5">NA()</definedName>
    <definedName name="SG_20_27" localSheetId="1">NA()</definedName>
    <definedName name="SG_20_27" localSheetId="0">NA()</definedName>
    <definedName name="SG_20_27" localSheetId="7">NA()</definedName>
    <definedName name="SG_20_27">NA()</definedName>
    <definedName name="SG_20_28" localSheetId="5">NA()</definedName>
    <definedName name="SG_20_28" localSheetId="1">NA()</definedName>
    <definedName name="SG_20_28" localSheetId="0">NA()</definedName>
    <definedName name="SG_20_28" localSheetId="7">NA()</definedName>
    <definedName name="SG_20_28">NA()</definedName>
    <definedName name="SG_20_29" localSheetId="5">NA()</definedName>
    <definedName name="SG_20_29" localSheetId="1">NA()</definedName>
    <definedName name="SG_20_29" localSheetId="0">NA()</definedName>
    <definedName name="SG_20_29" localSheetId="7">NA()</definedName>
    <definedName name="SG_20_29">NA()</definedName>
    <definedName name="SG_20_30" localSheetId="5">NA()</definedName>
    <definedName name="SG_20_30" localSheetId="1">NA()</definedName>
    <definedName name="SG_20_30" localSheetId="0">NA()</definedName>
    <definedName name="SG_20_30" localSheetId="7">NA()</definedName>
    <definedName name="SG_20_30">NA()</definedName>
    <definedName name="SG_21_01" localSheetId="5">NA()</definedName>
    <definedName name="SG_21_01" localSheetId="1">NA()</definedName>
    <definedName name="SG_21_01" localSheetId="0">NA()</definedName>
    <definedName name="SG_21_01" localSheetId="7">NA()</definedName>
    <definedName name="SG_21_01">NA()</definedName>
    <definedName name="SG_21_02" localSheetId="5">NA()</definedName>
    <definedName name="SG_21_02" localSheetId="1">NA()</definedName>
    <definedName name="SG_21_02" localSheetId="0">NA()</definedName>
    <definedName name="SG_21_02" localSheetId="7">NA()</definedName>
    <definedName name="SG_21_02">NA()</definedName>
    <definedName name="SG_21_03" localSheetId="5">NA()</definedName>
    <definedName name="SG_21_03" localSheetId="1">NA()</definedName>
    <definedName name="SG_21_03" localSheetId="0">NA()</definedName>
    <definedName name="SG_21_03" localSheetId="7">NA()</definedName>
    <definedName name="SG_21_03">NA()</definedName>
    <definedName name="SG_21_04" localSheetId="5">NA()</definedName>
    <definedName name="SG_21_04" localSheetId="1">NA()</definedName>
    <definedName name="SG_21_04" localSheetId="0">NA()</definedName>
    <definedName name="SG_21_04" localSheetId="7">NA()</definedName>
    <definedName name="SG_21_04">NA()</definedName>
    <definedName name="SG_21_05" localSheetId="5">NA()</definedName>
    <definedName name="SG_21_05" localSheetId="1">NA()</definedName>
    <definedName name="SG_21_05" localSheetId="0">NA()</definedName>
    <definedName name="SG_21_05" localSheetId="7">NA()</definedName>
    <definedName name="SG_21_05">NA()</definedName>
    <definedName name="SG_21_06" localSheetId="5">NA()</definedName>
    <definedName name="SG_21_06" localSheetId="1">NA()</definedName>
    <definedName name="SG_21_06" localSheetId="0">NA()</definedName>
    <definedName name="SG_21_06" localSheetId="7">NA()</definedName>
    <definedName name="SG_21_06">NA()</definedName>
    <definedName name="SG_21_07" localSheetId="5">NA()</definedName>
    <definedName name="SG_21_07" localSheetId="1">NA()</definedName>
    <definedName name="SG_21_07" localSheetId="0">NA()</definedName>
    <definedName name="SG_21_07" localSheetId="7">NA()</definedName>
    <definedName name="SG_21_07">NA()</definedName>
    <definedName name="SG_21_08" localSheetId="5">NA()</definedName>
    <definedName name="SG_21_08" localSheetId="1">NA()</definedName>
    <definedName name="SG_21_08" localSheetId="0">NA()</definedName>
    <definedName name="SG_21_08" localSheetId="7">NA()</definedName>
    <definedName name="SG_21_08">NA()</definedName>
    <definedName name="SG_21_09" localSheetId="5">NA()</definedName>
    <definedName name="SG_21_09" localSheetId="1">NA()</definedName>
    <definedName name="SG_21_09" localSheetId="0">NA()</definedName>
    <definedName name="SG_21_09" localSheetId="7">NA()</definedName>
    <definedName name="SG_21_09">NA()</definedName>
    <definedName name="SG_21_10" localSheetId="5">NA()</definedName>
    <definedName name="SG_21_10" localSheetId="1">NA()</definedName>
    <definedName name="SG_21_10" localSheetId="0">NA()</definedName>
    <definedName name="SG_21_10" localSheetId="7">NA()</definedName>
    <definedName name="SG_21_10">NA()</definedName>
    <definedName name="SG_21_11" localSheetId="5">NA()</definedName>
    <definedName name="SG_21_11" localSheetId="1">NA()</definedName>
    <definedName name="SG_21_11" localSheetId="0">NA()</definedName>
    <definedName name="SG_21_11" localSheetId="7">NA()</definedName>
    <definedName name="SG_21_11">NA()</definedName>
    <definedName name="SG_21_12" localSheetId="5">NA()</definedName>
    <definedName name="SG_21_12" localSheetId="1">NA()</definedName>
    <definedName name="SG_21_12" localSheetId="0">NA()</definedName>
    <definedName name="SG_21_12" localSheetId="7">NA()</definedName>
    <definedName name="SG_21_12">NA()</definedName>
    <definedName name="SG_21_13" localSheetId="5">NA()</definedName>
    <definedName name="SG_21_13" localSheetId="1">NA()</definedName>
    <definedName name="SG_21_13" localSheetId="0">NA()</definedName>
    <definedName name="SG_21_13" localSheetId="7">NA()</definedName>
    <definedName name="SG_21_13">NA()</definedName>
    <definedName name="SG_21_14" localSheetId="5">NA()</definedName>
    <definedName name="SG_21_14" localSheetId="1">NA()</definedName>
    <definedName name="SG_21_14" localSheetId="0">NA()</definedName>
    <definedName name="SG_21_14" localSheetId="7">NA()</definedName>
    <definedName name="SG_21_14">NA()</definedName>
    <definedName name="SG_21_15" localSheetId="5">NA()</definedName>
    <definedName name="SG_21_15" localSheetId="1">NA()</definedName>
    <definedName name="SG_21_15" localSheetId="0">NA()</definedName>
    <definedName name="SG_21_15" localSheetId="7">NA()</definedName>
    <definedName name="SG_21_15">NA()</definedName>
    <definedName name="SG_21_16" localSheetId="5">NA()</definedName>
    <definedName name="SG_21_16" localSheetId="1">NA()</definedName>
    <definedName name="SG_21_16" localSheetId="0">NA()</definedName>
    <definedName name="SG_21_16" localSheetId="7">NA()</definedName>
    <definedName name="SG_21_16">NA()</definedName>
    <definedName name="SG_21_17" localSheetId="5">NA()</definedName>
    <definedName name="SG_21_17" localSheetId="1">NA()</definedName>
    <definedName name="SG_21_17" localSheetId="0">NA()</definedName>
    <definedName name="SG_21_17" localSheetId="7">NA()</definedName>
    <definedName name="SG_21_17">NA()</definedName>
    <definedName name="SG_21_18" localSheetId="5">NA()</definedName>
    <definedName name="SG_21_18" localSheetId="1">NA()</definedName>
    <definedName name="SG_21_18" localSheetId="0">NA()</definedName>
    <definedName name="SG_21_18" localSheetId="7">NA()</definedName>
    <definedName name="SG_21_18">NA()</definedName>
    <definedName name="SG_21_19" localSheetId="5">NA()</definedName>
    <definedName name="SG_21_19" localSheetId="1">NA()</definedName>
    <definedName name="SG_21_19" localSheetId="0">NA()</definedName>
    <definedName name="SG_21_19" localSheetId="7">NA()</definedName>
    <definedName name="SG_21_19">NA()</definedName>
    <definedName name="SG_21_20" localSheetId="5">NA()</definedName>
    <definedName name="SG_21_20" localSheetId="1">NA()</definedName>
    <definedName name="SG_21_20" localSheetId="0">NA()</definedName>
    <definedName name="SG_21_20" localSheetId="7">NA()</definedName>
    <definedName name="SG_21_20">NA()</definedName>
    <definedName name="SG_21_21" localSheetId="5">NA()</definedName>
    <definedName name="SG_21_21" localSheetId="1">NA()</definedName>
    <definedName name="SG_21_21" localSheetId="0">NA()</definedName>
    <definedName name="SG_21_21" localSheetId="7">NA()</definedName>
    <definedName name="SG_21_21">NA()</definedName>
    <definedName name="SG_21_22" localSheetId="5">NA()</definedName>
    <definedName name="SG_21_22" localSheetId="1">NA()</definedName>
    <definedName name="SG_21_22" localSheetId="0">NA()</definedName>
    <definedName name="SG_21_22" localSheetId="7">NA()</definedName>
    <definedName name="SG_21_22">NA()</definedName>
    <definedName name="SG_21_23" localSheetId="5">NA()</definedName>
    <definedName name="SG_21_23" localSheetId="1">NA()</definedName>
    <definedName name="SG_21_23" localSheetId="0">NA()</definedName>
    <definedName name="SG_21_23" localSheetId="7">NA()</definedName>
    <definedName name="SG_21_23">NA()</definedName>
    <definedName name="SG_21_24" localSheetId="5">NA()</definedName>
    <definedName name="SG_21_24" localSheetId="1">NA()</definedName>
    <definedName name="SG_21_24" localSheetId="0">NA()</definedName>
    <definedName name="SG_21_24" localSheetId="7">NA()</definedName>
    <definedName name="SG_21_24">NA()</definedName>
    <definedName name="SG_21_25" localSheetId="5">NA()</definedName>
    <definedName name="SG_21_25" localSheetId="1">NA()</definedName>
    <definedName name="SG_21_25" localSheetId="0">NA()</definedName>
    <definedName name="SG_21_25" localSheetId="7">NA()</definedName>
    <definedName name="SG_21_25">NA()</definedName>
    <definedName name="SG_21_26" localSheetId="5">NA()</definedName>
    <definedName name="SG_21_26" localSheetId="1">NA()</definedName>
    <definedName name="SG_21_26" localSheetId="0">NA()</definedName>
    <definedName name="SG_21_26" localSheetId="7">NA()</definedName>
    <definedName name="SG_21_26">NA()</definedName>
    <definedName name="SG_21_27" localSheetId="5">NA()</definedName>
    <definedName name="SG_21_27" localSheetId="1">NA()</definedName>
    <definedName name="SG_21_27" localSheetId="0">NA()</definedName>
    <definedName name="SG_21_27" localSheetId="7">NA()</definedName>
    <definedName name="SG_21_27">NA()</definedName>
    <definedName name="SG_21_28" localSheetId="5">NA()</definedName>
    <definedName name="SG_21_28" localSheetId="1">NA()</definedName>
    <definedName name="SG_21_28" localSheetId="0">NA()</definedName>
    <definedName name="SG_21_28" localSheetId="7">NA()</definedName>
    <definedName name="SG_21_28">NA()</definedName>
    <definedName name="SG_21_29" localSheetId="5">NA()</definedName>
    <definedName name="SG_21_29" localSheetId="1">NA()</definedName>
    <definedName name="SG_21_29" localSheetId="0">NA()</definedName>
    <definedName name="SG_21_29" localSheetId="7">NA()</definedName>
    <definedName name="SG_21_29">NA()</definedName>
    <definedName name="SG_21_30" localSheetId="5">NA()</definedName>
    <definedName name="SG_21_30" localSheetId="1">NA()</definedName>
    <definedName name="SG_21_30" localSheetId="0">NA()</definedName>
    <definedName name="SG_21_30" localSheetId="7">NA()</definedName>
    <definedName name="SG_21_30">NA()</definedName>
    <definedName name="SG_22_01" localSheetId="5">NA()</definedName>
    <definedName name="SG_22_01" localSheetId="1">NA()</definedName>
    <definedName name="SG_22_01" localSheetId="0">NA()</definedName>
    <definedName name="SG_22_01" localSheetId="7">NA()</definedName>
    <definedName name="SG_22_01">NA()</definedName>
    <definedName name="SG_22_02" localSheetId="5">NA()</definedName>
    <definedName name="SG_22_02" localSheetId="1">NA()</definedName>
    <definedName name="SG_22_02" localSheetId="0">NA()</definedName>
    <definedName name="SG_22_02" localSheetId="7">NA()</definedName>
    <definedName name="SG_22_02">NA()</definedName>
    <definedName name="SG_22_03" localSheetId="5">NA()</definedName>
    <definedName name="SG_22_03" localSheetId="1">NA()</definedName>
    <definedName name="SG_22_03" localSheetId="0">NA()</definedName>
    <definedName name="SG_22_03" localSheetId="7">NA()</definedName>
    <definedName name="SG_22_03">NA()</definedName>
    <definedName name="SG_22_04" localSheetId="5">NA()</definedName>
    <definedName name="SG_22_04" localSheetId="1">NA()</definedName>
    <definedName name="SG_22_04" localSheetId="0">NA()</definedName>
    <definedName name="SG_22_04" localSheetId="7">NA()</definedName>
    <definedName name="SG_22_04">NA()</definedName>
    <definedName name="SG_22_05" localSheetId="5">NA()</definedName>
    <definedName name="SG_22_05" localSheetId="1">NA()</definedName>
    <definedName name="SG_22_05" localSheetId="0">NA()</definedName>
    <definedName name="SG_22_05" localSheetId="7">NA()</definedName>
    <definedName name="SG_22_05">NA()</definedName>
    <definedName name="SG_22_06" localSheetId="5">NA()</definedName>
    <definedName name="SG_22_06" localSheetId="1">NA()</definedName>
    <definedName name="SG_22_06" localSheetId="0">NA()</definedName>
    <definedName name="SG_22_06" localSheetId="7">NA()</definedName>
    <definedName name="SG_22_06">NA()</definedName>
    <definedName name="SG_22_07" localSheetId="5">NA()</definedName>
    <definedName name="SG_22_07" localSheetId="1">NA()</definedName>
    <definedName name="SG_22_07" localSheetId="0">NA()</definedName>
    <definedName name="SG_22_07" localSheetId="7">NA()</definedName>
    <definedName name="SG_22_07">NA()</definedName>
    <definedName name="SG_22_08" localSheetId="5">NA()</definedName>
    <definedName name="SG_22_08" localSheetId="1">NA()</definedName>
    <definedName name="SG_22_08" localSheetId="0">NA()</definedName>
    <definedName name="SG_22_08" localSheetId="7">NA()</definedName>
    <definedName name="SG_22_08">NA()</definedName>
    <definedName name="SG_22_09" localSheetId="5">NA()</definedName>
    <definedName name="SG_22_09" localSheetId="1">NA()</definedName>
    <definedName name="SG_22_09" localSheetId="0">NA()</definedName>
    <definedName name="SG_22_09" localSheetId="7">NA()</definedName>
    <definedName name="SG_22_09">NA()</definedName>
    <definedName name="SG_22_10" localSheetId="5">NA()</definedName>
    <definedName name="SG_22_10" localSheetId="1">NA()</definedName>
    <definedName name="SG_22_10" localSheetId="0">NA()</definedName>
    <definedName name="SG_22_10" localSheetId="7">NA()</definedName>
    <definedName name="SG_22_10">NA()</definedName>
    <definedName name="SG_22_11" localSheetId="5">NA()</definedName>
    <definedName name="SG_22_11" localSheetId="1">NA()</definedName>
    <definedName name="SG_22_11" localSheetId="0">NA()</definedName>
    <definedName name="SG_22_11" localSheetId="7">NA()</definedName>
    <definedName name="SG_22_11">NA()</definedName>
    <definedName name="SG_22_12" localSheetId="5">NA()</definedName>
    <definedName name="SG_22_12" localSheetId="1">NA()</definedName>
    <definedName name="SG_22_12" localSheetId="0">NA()</definedName>
    <definedName name="SG_22_12" localSheetId="7">NA()</definedName>
    <definedName name="SG_22_12">NA()</definedName>
    <definedName name="SG_22_13" localSheetId="5">NA()</definedName>
    <definedName name="SG_22_13" localSheetId="1">NA()</definedName>
    <definedName name="SG_22_13" localSheetId="0">NA()</definedName>
    <definedName name="SG_22_13" localSheetId="7">NA()</definedName>
    <definedName name="SG_22_13">NA()</definedName>
    <definedName name="SG_22_14" localSheetId="5">NA()</definedName>
    <definedName name="SG_22_14" localSheetId="1">NA()</definedName>
    <definedName name="SG_22_14" localSheetId="0">NA()</definedName>
    <definedName name="SG_22_14" localSheetId="7">NA()</definedName>
    <definedName name="SG_22_14">NA()</definedName>
    <definedName name="SG_22_15" localSheetId="5">NA()</definedName>
    <definedName name="SG_22_15" localSheetId="1">NA()</definedName>
    <definedName name="SG_22_15" localSheetId="0">NA()</definedName>
    <definedName name="SG_22_15" localSheetId="7">NA()</definedName>
    <definedName name="SG_22_15">NA()</definedName>
    <definedName name="SG_22_16" localSheetId="5">NA()</definedName>
    <definedName name="SG_22_16" localSheetId="1">NA()</definedName>
    <definedName name="SG_22_16" localSheetId="0">NA()</definedName>
    <definedName name="SG_22_16" localSheetId="7">NA()</definedName>
    <definedName name="SG_22_16">NA()</definedName>
    <definedName name="SG_22_17" localSheetId="5">NA()</definedName>
    <definedName name="SG_22_17" localSheetId="1">NA()</definedName>
    <definedName name="SG_22_17" localSheetId="0">NA()</definedName>
    <definedName name="SG_22_17" localSheetId="7">NA()</definedName>
    <definedName name="SG_22_17">NA()</definedName>
    <definedName name="SG_22_18" localSheetId="5">NA()</definedName>
    <definedName name="SG_22_18" localSheetId="1">NA()</definedName>
    <definedName name="SG_22_18" localSheetId="0">NA()</definedName>
    <definedName name="SG_22_18" localSheetId="7">NA()</definedName>
    <definedName name="SG_22_18">NA()</definedName>
    <definedName name="SG_22_19" localSheetId="5">NA()</definedName>
    <definedName name="SG_22_19" localSheetId="1">NA()</definedName>
    <definedName name="SG_22_19" localSheetId="0">NA()</definedName>
    <definedName name="SG_22_19" localSheetId="7">NA()</definedName>
    <definedName name="SG_22_19">NA()</definedName>
    <definedName name="SG_22_20" localSheetId="5">NA()</definedName>
    <definedName name="SG_22_20" localSheetId="1">NA()</definedName>
    <definedName name="SG_22_20" localSheetId="0">NA()</definedName>
    <definedName name="SG_22_20" localSheetId="7">NA()</definedName>
    <definedName name="SG_22_20">NA()</definedName>
    <definedName name="SG_22_21" localSheetId="5">NA()</definedName>
    <definedName name="SG_22_21" localSheetId="1">NA()</definedName>
    <definedName name="SG_22_21" localSheetId="0">NA()</definedName>
    <definedName name="SG_22_21" localSheetId="7">NA()</definedName>
    <definedName name="SG_22_21">NA()</definedName>
    <definedName name="SG_22_22" localSheetId="5">NA()</definedName>
    <definedName name="SG_22_22" localSheetId="1">NA()</definedName>
    <definedName name="SG_22_22" localSheetId="0">NA()</definedName>
    <definedName name="SG_22_22" localSheetId="7">NA()</definedName>
    <definedName name="SG_22_22">NA()</definedName>
    <definedName name="SG_22_23" localSheetId="5">NA()</definedName>
    <definedName name="SG_22_23" localSheetId="1">NA()</definedName>
    <definedName name="SG_22_23" localSheetId="0">NA()</definedName>
    <definedName name="SG_22_23" localSheetId="7">NA()</definedName>
    <definedName name="SG_22_23">NA()</definedName>
    <definedName name="SG_22_24" localSheetId="5">NA()</definedName>
    <definedName name="SG_22_24" localSheetId="1">NA()</definedName>
    <definedName name="SG_22_24" localSheetId="0">NA()</definedName>
    <definedName name="SG_22_24" localSheetId="7">NA()</definedName>
    <definedName name="SG_22_24">NA()</definedName>
    <definedName name="SG_22_25" localSheetId="5">NA()</definedName>
    <definedName name="SG_22_25" localSheetId="1">NA()</definedName>
    <definedName name="SG_22_25" localSheetId="0">NA()</definedName>
    <definedName name="SG_22_25" localSheetId="7">NA()</definedName>
    <definedName name="SG_22_25">NA()</definedName>
    <definedName name="SG_22_26" localSheetId="5">NA()</definedName>
    <definedName name="SG_22_26" localSheetId="1">NA()</definedName>
    <definedName name="SG_22_26" localSheetId="0">NA()</definedName>
    <definedName name="SG_22_26" localSheetId="7">NA()</definedName>
    <definedName name="SG_22_26">NA()</definedName>
    <definedName name="SG_22_27" localSheetId="5">NA()</definedName>
    <definedName name="SG_22_27" localSheetId="1">NA()</definedName>
    <definedName name="SG_22_27" localSheetId="0">NA()</definedName>
    <definedName name="SG_22_27" localSheetId="7">NA()</definedName>
    <definedName name="SG_22_27">NA()</definedName>
    <definedName name="SG_22_28" localSheetId="5">NA()</definedName>
    <definedName name="SG_22_28" localSheetId="1">NA()</definedName>
    <definedName name="SG_22_28" localSheetId="0">NA()</definedName>
    <definedName name="SG_22_28" localSheetId="7">NA()</definedName>
    <definedName name="SG_22_28">NA()</definedName>
    <definedName name="SG_22_29" localSheetId="5">NA()</definedName>
    <definedName name="SG_22_29" localSheetId="1">NA()</definedName>
    <definedName name="SG_22_29" localSheetId="0">NA()</definedName>
    <definedName name="SG_22_29" localSheetId="7">NA()</definedName>
    <definedName name="SG_22_29">NA()</definedName>
    <definedName name="SG_22_30" localSheetId="5">NA()</definedName>
    <definedName name="SG_22_30" localSheetId="1">NA()</definedName>
    <definedName name="SG_22_30" localSheetId="0">NA()</definedName>
    <definedName name="SG_22_30" localSheetId="7">NA()</definedName>
    <definedName name="SG_22_30">NA()</definedName>
    <definedName name="SG_23_01" localSheetId="5">NA()</definedName>
    <definedName name="SG_23_01" localSheetId="1">NA()</definedName>
    <definedName name="SG_23_01" localSheetId="0">NA()</definedName>
    <definedName name="SG_23_01" localSheetId="7">NA()</definedName>
    <definedName name="SG_23_01">NA()</definedName>
    <definedName name="SG_23_02" localSheetId="5">NA()</definedName>
    <definedName name="SG_23_02" localSheetId="1">NA()</definedName>
    <definedName name="SG_23_02" localSheetId="0">NA()</definedName>
    <definedName name="SG_23_02" localSheetId="7">NA()</definedName>
    <definedName name="SG_23_02">NA()</definedName>
    <definedName name="SG_23_03" localSheetId="5">NA()</definedName>
    <definedName name="SG_23_03" localSheetId="1">NA()</definedName>
    <definedName name="SG_23_03" localSheetId="0">NA()</definedName>
    <definedName name="SG_23_03" localSheetId="7">NA()</definedName>
    <definedName name="SG_23_03">NA()</definedName>
    <definedName name="SG_23_04" localSheetId="5">NA()</definedName>
    <definedName name="SG_23_04" localSheetId="1">NA()</definedName>
    <definedName name="SG_23_04" localSheetId="0">NA()</definedName>
    <definedName name="SG_23_04" localSheetId="7">NA()</definedName>
    <definedName name="SG_23_04">NA()</definedName>
    <definedName name="SG_23_05" localSheetId="5">NA()</definedName>
    <definedName name="SG_23_05" localSheetId="1">NA()</definedName>
    <definedName name="SG_23_05" localSheetId="0">NA()</definedName>
    <definedName name="SG_23_05" localSheetId="7">NA()</definedName>
    <definedName name="SG_23_05">NA()</definedName>
    <definedName name="SG_23_06" localSheetId="5">NA()</definedName>
    <definedName name="SG_23_06" localSheetId="1">NA()</definedName>
    <definedName name="SG_23_06" localSheetId="0">NA()</definedName>
    <definedName name="SG_23_06" localSheetId="7">NA()</definedName>
    <definedName name="SG_23_06">NA()</definedName>
    <definedName name="SG_23_07" localSheetId="5">NA()</definedName>
    <definedName name="SG_23_07" localSheetId="1">NA()</definedName>
    <definedName name="SG_23_07" localSheetId="0">NA()</definedName>
    <definedName name="SG_23_07" localSheetId="7">NA()</definedName>
    <definedName name="SG_23_07">NA()</definedName>
    <definedName name="SG_23_08" localSheetId="5">NA()</definedName>
    <definedName name="SG_23_08" localSheetId="1">NA()</definedName>
    <definedName name="SG_23_08" localSheetId="0">NA()</definedName>
    <definedName name="SG_23_08" localSheetId="7">NA()</definedName>
    <definedName name="SG_23_08">NA()</definedName>
    <definedName name="SG_23_09" localSheetId="5">NA()</definedName>
    <definedName name="SG_23_09" localSheetId="1">NA()</definedName>
    <definedName name="SG_23_09" localSheetId="0">NA()</definedName>
    <definedName name="SG_23_09" localSheetId="7">NA()</definedName>
    <definedName name="SG_23_09">NA()</definedName>
    <definedName name="SG_23_10" localSheetId="5">NA()</definedName>
    <definedName name="SG_23_10" localSheetId="1">NA()</definedName>
    <definedName name="SG_23_10" localSheetId="0">NA()</definedName>
    <definedName name="SG_23_10" localSheetId="7">NA()</definedName>
    <definedName name="SG_23_10">NA()</definedName>
    <definedName name="SG_23_11" localSheetId="5">NA()</definedName>
    <definedName name="SG_23_11" localSheetId="1">NA()</definedName>
    <definedName name="SG_23_11" localSheetId="0">NA()</definedName>
    <definedName name="SG_23_11" localSheetId="7">NA()</definedName>
    <definedName name="SG_23_11">NA()</definedName>
    <definedName name="SG_23_12" localSheetId="5">NA()</definedName>
    <definedName name="SG_23_12" localSheetId="1">NA()</definedName>
    <definedName name="SG_23_12" localSheetId="0">NA()</definedName>
    <definedName name="SG_23_12" localSheetId="7">NA()</definedName>
    <definedName name="SG_23_12">NA()</definedName>
    <definedName name="SG_23_13" localSheetId="5">NA()</definedName>
    <definedName name="SG_23_13" localSheetId="1">NA()</definedName>
    <definedName name="SG_23_13" localSheetId="0">NA()</definedName>
    <definedName name="SG_23_13" localSheetId="7">NA()</definedName>
    <definedName name="SG_23_13">NA()</definedName>
    <definedName name="SG_23_14" localSheetId="5">NA()</definedName>
    <definedName name="SG_23_14" localSheetId="1">NA()</definedName>
    <definedName name="SG_23_14" localSheetId="0">NA()</definedName>
    <definedName name="SG_23_14" localSheetId="7">NA()</definedName>
    <definedName name="SG_23_14">NA()</definedName>
    <definedName name="SG_23_15" localSheetId="5">NA()</definedName>
    <definedName name="SG_23_15" localSheetId="1">NA()</definedName>
    <definedName name="SG_23_15" localSheetId="0">NA()</definedName>
    <definedName name="SG_23_15" localSheetId="7">NA()</definedName>
    <definedName name="SG_23_15">NA()</definedName>
    <definedName name="SG_23_16" localSheetId="5">NA()</definedName>
    <definedName name="SG_23_16" localSheetId="1">NA()</definedName>
    <definedName name="SG_23_16" localSheetId="0">NA()</definedName>
    <definedName name="SG_23_16" localSheetId="7">NA()</definedName>
    <definedName name="SG_23_16">NA()</definedName>
    <definedName name="SG_23_17" localSheetId="5">NA()</definedName>
    <definedName name="SG_23_17" localSheetId="1">NA()</definedName>
    <definedName name="SG_23_17" localSheetId="0">NA()</definedName>
    <definedName name="SG_23_17" localSheetId="7">NA()</definedName>
    <definedName name="SG_23_17">NA()</definedName>
    <definedName name="SG_23_18" localSheetId="5">NA()</definedName>
    <definedName name="SG_23_18" localSheetId="1">NA()</definedName>
    <definedName name="SG_23_18" localSheetId="0">NA()</definedName>
    <definedName name="SG_23_18" localSheetId="7">NA()</definedName>
    <definedName name="SG_23_18">NA()</definedName>
    <definedName name="SG_23_19" localSheetId="5">NA()</definedName>
    <definedName name="SG_23_19" localSheetId="1">NA()</definedName>
    <definedName name="SG_23_19" localSheetId="0">NA()</definedName>
    <definedName name="SG_23_19" localSheetId="7">NA()</definedName>
    <definedName name="SG_23_19">NA()</definedName>
    <definedName name="SG_23_20" localSheetId="5">NA()</definedName>
    <definedName name="SG_23_20" localSheetId="1">NA()</definedName>
    <definedName name="SG_23_20" localSheetId="0">NA()</definedName>
    <definedName name="SG_23_20" localSheetId="7">NA()</definedName>
    <definedName name="SG_23_20">NA()</definedName>
    <definedName name="SG_23_21" localSheetId="5">NA()</definedName>
    <definedName name="SG_23_21" localSheetId="1">NA()</definedName>
    <definedName name="SG_23_21" localSheetId="0">NA()</definedName>
    <definedName name="SG_23_21" localSheetId="7">NA()</definedName>
    <definedName name="SG_23_21">NA()</definedName>
    <definedName name="SG_23_22" localSheetId="5">NA()</definedName>
    <definedName name="SG_23_22" localSheetId="1">NA()</definedName>
    <definedName name="SG_23_22" localSheetId="0">NA()</definedName>
    <definedName name="SG_23_22" localSheetId="7">NA()</definedName>
    <definedName name="SG_23_22">NA()</definedName>
    <definedName name="SG_23_23" localSheetId="5">NA()</definedName>
    <definedName name="SG_23_23" localSheetId="1">NA()</definedName>
    <definedName name="SG_23_23" localSheetId="0">NA()</definedName>
    <definedName name="SG_23_23" localSheetId="7">NA()</definedName>
    <definedName name="SG_23_23">NA()</definedName>
    <definedName name="SG_23_24" localSheetId="5">NA()</definedName>
    <definedName name="SG_23_24" localSheetId="1">NA()</definedName>
    <definedName name="SG_23_24" localSheetId="0">NA()</definedName>
    <definedName name="SG_23_24" localSheetId="7">NA()</definedName>
    <definedName name="SG_23_24">NA()</definedName>
    <definedName name="SG_23_25" localSheetId="5">NA()</definedName>
    <definedName name="SG_23_25" localSheetId="1">NA()</definedName>
    <definedName name="SG_23_25" localSheetId="0">NA()</definedName>
    <definedName name="SG_23_25" localSheetId="7">NA()</definedName>
    <definedName name="SG_23_25">NA()</definedName>
    <definedName name="SG_23_26" localSheetId="5">NA()</definedName>
    <definedName name="SG_23_26" localSheetId="1">NA()</definedName>
    <definedName name="SG_23_26" localSheetId="0">NA()</definedName>
    <definedName name="SG_23_26" localSheetId="7">NA()</definedName>
    <definedName name="SG_23_26">NA()</definedName>
    <definedName name="SG_23_27" localSheetId="5">NA()</definedName>
    <definedName name="SG_23_27" localSheetId="1">NA()</definedName>
    <definedName name="SG_23_27" localSheetId="0">NA()</definedName>
    <definedName name="SG_23_27" localSheetId="7">NA()</definedName>
    <definedName name="SG_23_27">NA()</definedName>
    <definedName name="SG_23_28" localSheetId="5">NA()</definedName>
    <definedName name="SG_23_28" localSheetId="1">NA()</definedName>
    <definedName name="SG_23_28" localSheetId="0">NA()</definedName>
    <definedName name="SG_23_28" localSheetId="7">NA()</definedName>
    <definedName name="SG_23_28">NA()</definedName>
    <definedName name="SG_23_29" localSheetId="5">NA()</definedName>
    <definedName name="SG_23_29" localSheetId="1">NA()</definedName>
    <definedName name="SG_23_29" localSheetId="0">NA()</definedName>
    <definedName name="SG_23_29" localSheetId="7">NA()</definedName>
    <definedName name="SG_23_29">NA()</definedName>
    <definedName name="SG_23_30" localSheetId="5">NA()</definedName>
    <definedName name="SG_23_30" localSheetId="1">NA()</definedName>
    <definedName name="SG_23_30" localSheetId="0">NA()</definedName>
    <definedName name="SG_23_30" localSheetId="7">NA()</definedName>
    <definedName name="SG_23_30">NA()</definedName>
    <definedName name="SG_24_01" localSheetId="5">NA()</definedName>
    <definedName name="SG_24_01" localSheetId="1">NA()</definedName>
    <definedName name="SG_24_01" localSheetId="0">NA()</definedName>
    <definedName name="SG_24_01" localSheetId="7">NA()</definedName>
    <definedName name="SG_24_01">NA()</definedName>
    <definedName name="SG_24_02" localSheetId="5">NA()</definedName>
    <definedName name="SG_24_02" localSheetId="1">NA()</definedName>
    <definedName name="SG_24_02" localSheetId="0">NA()</definedName>
    <definedName name="SG_24_02" localSheetId="7">NA()</definedName>
    <definedName name="SG_24_02">NA()</definedName>
    <definedName name="SG_24_03" localSheetId="5">NA()</definedName>
    <definedName name="SG_24_03" localSheetId="1">NA()</definedName>
    <definedName name="SG_24_03" localSheetId="0">NA()</definedName>
    <definedName name="SG_24_03" localSheetId="7">NA()</definedName>
    <definedName name="SG_24_03">NA()</definedName>
    <definedName name="SG_24_04" localSheetId="5">NA()</definedName>
    <definedName name="SG_24_04" localSheetId="1">NA()</definedName>
    <definedName name="SG_24_04" localSheetId="0">NA()</definedName>
    <definedName name="SG_24_04" localSheetId="7">NA()</definedName>
    <definedName name="SG_24_04">NA()</definedName>
    <definedName name="SG_24_05" localSheetId="5">NA()</definedName>
    <definedName name="SG_24_05" localSheetId="1">NA()</definedName>
    <definedName name="SG_24_05" localSheetId="0">NA()</definedName>
    <definedName name="SG_24_05" localSheetId="7">NA()</definedName>
    <definedName name="SG_24_05">NA()</definedName>
    <definedName name="SG_24_06" localSheetId="5">NA()</definedName>
    <definedName name="SG_24_06" localSheetId="1">NA()</definedName>
    <definedName name="SG_24_06" localSheetId="0">NA()</definedName>
    <definedName name="SG_24_06" localSheetId="7">NA()</definedName>
    <definedName name="SG_24_06">NA()</definedName>
    <definedName name="SG_24_07" localSheetId="5">NA()</definedName>
    <definedName name="SG_24_07" localSheetId="1">NA()</definedName>
    <definedName name="SG_24_07" localSheetId="0">NA()</definedName>
    <definedName name="SG_24_07" localSheetId="7">NA()</definedName>
    <definedName name="SG_24_07">NA()</definedName>
    <definedName name="SG_24_08" localSheetId="5">NA()</definedName>
    <definedName name="SG_24_08" localSheetId="1">NA()</definedName>
    <definedName name="SG_24_08" localSheetId="0">NA()</definedName>
    <definedName name="SG_24_08" localSheetId="7">NA()</definedName>
    <definedName name="SG_24_08">NA()</definedName>
    <definedName name="SG_24_09" localSheetId="5">NA()</definedName>
    <definedName name="SG_24_09" localSheetId="1">NA()</definedName>
    <definedName name="SG_24_09" localSheetId="0">NA()</definedName>
    <definedName name="SG_24_09" localSheetId="7">NA()</definedName>
    <definedName name="SG_24_09">NA()</definedName>
    <definedName name="SG_24_10" localSheetId="5">NA()</definedName>
    <definedName name="SG_24_10" localSheetId="1">NA()</definedName>
    <definedName name="SG_24_10" localSheetId="0">NA()</definedName>
    <definedName name="SG_24_10" localSheetId="7">NA()</definedName>
    <definedName name="SG_24_10">NA()</definedName>
    <definedName name="SG_24_11" localSheetId="5">NA()</definedName>
    <definedName name="SG_24_11" localSheetId="1">NA()</definedName>
    <definedName name="SG_24_11" localSheetId="0">NA()</definedName>
    <definedName name="SG_24_11" localSheetId="7">NA()</definedName>
    <definedName name="SG_24_11">NA()</definedName>
    <definedName name="SG_24_12" localSheetId="5">NA()</definedName>
    <definedName name="SG_24_12" localSheetId="1">NA()</definedName>
    <definedName name="SG_24_12" localSheetId="0">NA()</definedName>
    <definedName name="SG_24_12" localSheetId="7">NA()</definedName>
    <definedName name="SG_24_12">NA()</definedName>
    <definedName name="SG_24_13" localSheetId="5">NA()</definedName>
    <definedName name="SG_24_13" localSheetId="1">NA()</definedName>
    <definedName name="SG_24_13" localSheetId="0">NA()</definedName>
    <definedName name="SG_24_13" localSheetId="7">NA()</definedName>
    <definedName name="SG_24_13">NA()</definedName>
    <definedName name="SG_24_14" localSheetId="5">NA()</definedName>
    <definedName name="SG_24_14" localSheetId="1">NA()</definedName>
    <definedName name="SG_24_14" localSheetId="0">NA()</definedName>
    <definedName name="SG_24_14" localSheetId="7">NA()</definedName>
    <definedName name="SG_24_14">NA()</definedName>
    <definedName name="SG_24_15" localSheetId="5">NA()</definedName>
    <definedName name="SG_24_15" localSheetId="1">NA()</definedName>
    <definedName name="SG_24_15" localSheetId="0">NA()</definedName>
    <definedName name="SG_24_15" localSheetId="7">NA()</definedName>
    <definedName name="SG_24_15">NA()</definedName>
    <definedName name="SG_24_16" localSheetId="5">NA()</definedName>
    <definedName name="SG_24_16" localSheetId="1">NA()</definedName>
    <definedName name="SG_24_16" localSheetId="0">NA()</definedName>
    <definedName name="SG_24_16" localSheetId="7">NA()</definedName>
    <definedName name="SG_24_16">NA()</definedName>
    <definedName name="SG_24_17" localSheetId="5">NA()</definedName>
    <definedName name="SG_24_17" localSheetId="1">NA()</definedName>
    <definedName name="SG_24_17" localSheetId="0">NA()</definedName>
    <definedName name="SG_24_17" localSheetId="7">NA()</definedName>
    <definedName name="SG_24_17">NA()</definedName>
    <definedName name="SG_24_18" localSheetId="5">NA()</definedName>
    <definedName name="SG_24_18" localSheetId="1">NA()</definedName>
    <definedName name="SG_24_18" localSheetId="0">NA()</definedName>
    <definedName name="SG_24_18" localSheetId="7">NA()</definedName>
    <definedName name="SG_24_18">NA()</definedName>
    <definedName name="SG_24_19" localSheetId="5">NA()</definedName>
    <definedName name="SG_24_19" localSheetId="1">NA()</definedName>
    <definedName name="SG_24_19" localSheetId="0">NA()</definedName>
    <definedName name="SG_24_19" localSheetId="7">NA()</definedName>
    <definedName name="SG_24_19">NA()</definedName>
    <definedName name="SG_24_20" localSheetId="5">NA()</definedName>
    <definedName name="SG_24_20" localSheetId="1">NA()</definedName>
    <definedName name="SG_24_20" localSheetId="0">NA()</definedName>
    <definedName name="SG_24_20" localSheetId="7">NA()</definedName>
    <definedName name="SG_24_20">NA()</definedName>
    <definedName name="SG_24_21" localSheetId="5">NA()</definedName>
    <definedName name="SG_24_21" localSheetId="1">NA()</definedName>
    <definedName name="SG_24_21" localSheetId="0">NA()</definedName>
    <definedName name="SG_24_21" localSheetId="7">NA()</definedName>
    <definedName name="SG_24_21">NA()</definedName>
    <definedName name="SG_24_22" localSheetId="5">NA()</definedName>
    <definedName name="SG_24_22" localSheetId="1">NA()</definedName>
    <definedName name="SG_24_22" localSheetId="0">NA()</definedName>
    <definedName name="SG_24_22" localSheetId="7">NA()</definedName>
    <definedName name="SG_24_22">NA()</definedName>
    <definedName name="SG_24_23" localSheetId="5">NA()</definedName>
    <definedName name="SG_24_23" localSheetId="1">NA()</definedName>
    <definedName name="SG_24_23" localSheetId="0">NA()</definedName>
    <definedName name="SG_24_23" localSheetId="7">NA()</definedName>
    <definedName name="SG_24_23">NA()</definedName>
    <definedName name="SG_24_24" localSheetId="5">NA()</definedName>
    <definedName name="SG_24_24" localSheetId="1">NA()</definedName>
    <definedName name="SG_24_24" localSheetId="0">NA()</definedName>
    <definedName name="SG_24_24" localSheetId="7">NA()</definedName>
    <definedName name="SG_24_24">NA()</definedName>
    <definedName name="SG_24_25" localSheetId="5">NA()</definedName>
    <definedName name="SG_24_25" localSheetId="1">NA()</definedName>
    <definedName name="SG_24_25" localSheetId="0">NA()</definedName>
    <definedName name="SG_24_25" localSheetId="7">NA()</definedName>
    <definedName name="SG_24_25">NA()</definedName>
    <definedName name="SG_24_26" localSheetId="5">NA()</definedName>
    <definedName name="SG_24_26" localSheetId="1">NA()</definedName>
    <definedName name="SG_24_26" localSheetId="0">NA()</definedName>
    <definedName name="SG_24_26" localSheetId="7">NA()</definedName>
    <definedName name="SG_24_26">NA()</definedName>
    <definedName name="SG_24_27" localSheetId="5">NA()</definedName>
    <definedName name="SG_24_27" localSheetId="1">NA()</definedName>
    <definedName name="SG_24_27" localSheetId="0">NA()</definedName>
    <definedName name="SG_24_27" localSheetId="7">NA()</definedName>
    <definedName name="SG_24_27">NA()</definedName>
    <definedName name="SG_24_28" localSheetId="5">NA()</definedName>
    <definedName name="SG_24_28" localSheetId="1">NA()</definedName>
    <definedName name="SG_24_28" localSheetId="0">NA()</definedName>
    <definedName name="SG_24_28" localSheetId="7">NA()</definedName>
    <definedName name="SG_24_28">NA()</definedName>
    <definedName name="SG_24_29" localSheetId="5">NA()</definedName>
    <definedName name="SG_24_29" localSheetId="1">NA()</definedName>
    <definedName name="SG_24_29" localSheetId="0">NA()</definedName>
    <definedName name="SG_24_29" localSheetId="7">NA()</definedName>
    <definedName name="SG_24_29">NA()</definedName>
    <definedName name="SG_24_30" localSheetId="5">NA()</definedName>
    <definedName name="SG_24_30" localSheetId="1">NA()</definedName>
    <definedName name="SG_24_30" localSheetId="0">NA()</definedName>
    <definedName name="SG_24_30" localSheetId="7">NA()</definedName>
    <definedName name="SG_24_30">NA()</definedName>
    <definedName name="SG_25_01" localSheetId="5">NA()</definedName>
    <definedName name="SG_25_01" localSheetId="1">NA()</definedName>
    <definedName name="SG_25_01" localSheetId="0">NA()</definedName>
    <definedName name="SG_25_01" localSheetId="7">NA()</definedName>
    <definedName name="SG_25_01">NA()</definedName>
    <definedName name="SG_25_02" localSheetId="5">NA()</definedName>
    <definedName name="SG_25_02" localSheetId="1">NA()</definedName>
    <definedName name="SG_25_02" localSheetId="0">NA()</definedName>
    <definedName name="SG_25_02" localSheetId="7">NA()</definedName>
    <definedName name="SG_25_02">NA()</definedName>
    <definedName name="SG_25_03" localSheetId="5">NA()</definedName>
    <definedName name="SG_25_03" localSheetId="1">NA()</definedName>
    <definedName name="SG_25_03" localSheetId="0">NA()</definedName>
    <definedName name="SG_25_03" localSheetId="7">NA()</definedName>
    <definedName name="SG_25_03">NA()</definedName>
    <definedName name="SG_25_04" localSheetId="5">NA()</definedName>
    <definedName name="SG_25_04" localSheetId="1">NA()</definedName>
    <definedName name="SG_25_04" localSheetId="0">NA()</definedName>
    <definedName name="SG_25_04" localSheetId="7">NA()</definedName>
    <definedName name="SG_25_04">NA()</definedName>
    <definedName name="SG_25_05" localSheetId="5">NA()</definedName>
    <definedName name="SG_25_05" localSheetId="1">NA()</definedName>
    <definedName name="SG_25_05" localSheetId="0">NA()</definedName>
    <definedName name="SG_25_05" localSheetId="7">NA()</definedName>
    <definedName name="SG_25_05">NA()</definedName>
    <definedName name="SG_25_06" localSheetId="5">NA()</definedName>
    <definedName name="SG_25_06" localSheetId="1">NA()</definedName>
    <definedName name="SG_25_06" localSheetId="0">NA()</definedName>
    <definedName name="SG_25_06" localSheetId="7">NA()</definedName>
    <definedName name="SG_25_06">NA()</definedName>
    <definedName name="SG_25_07" localSheetId="5">NA()</definedName>
    <definedName name="SG_25_07" localSheetId="1">NA()</definedName>
    <definedName name="SG_25_07" localSheetId="0">NA()</definedName>
    <definedName name="SG_25_07" localSheetId="7">NA()</definedName>
    <definedName name="SG_25_07">NA()</definedName>
    <definedName name="SG_25_08" localSheetId="5">NA()</definedName>
    <definedName name="SG_25_08" localSheetId="1">NA()</definedName>
    <definedName name="SG_25_08" localSheetId="0">NA()</definedName>
    <definedName name="SG_25_08" localSheetId="7">NA()</definedName>
    <definedName name="SG_25_08">NA()</definedName>
    <definedName name="SG_25_09" localSheetId="5">NA()</definedName>
    <definedName name="SG_25_09" localSheetId="1">NA()</definedName>
    <definedName name="SG_25_09" localSheetId="0">NA()</definedName>
    <definedName name="SG_25_09" localSheetId="7">NA()</definedName>
    <definedName name="SG_25_09">NA()</definedName>
    <definedName name="SG_25_10" localSheetId="5">NA()</definedName>
    <definedName name="SG_25_10" localSheetId="1">NA()</definedName>
    <definedName name="SG_25_10" localSheetId="0">NA()</definedName>
    <definedName name="SG_25_10" localSheetId="7">NA()</definedName>
    <definedName name="SG_25_10">NA()</definedName>
    <definedName name="SG_25_11" localSheetId="5">NA()</definedName>
    <definedName name="SG_25_11" localSheetId="1">NA()</definedName>
    <definedName name="SG_25_11" localSheetId="0">NA()</definedName>
    <definedName name="SG_25_11" localSheetId="7">NA()</definedName>
    <definedName name="SG_25_11">NA()</definedName>
    <definedName name="SG_25_12" localSheetId="5">NA()</definedName>
    <definedName name="SG_25_12" localSheetId="1">NA()</definedName>
    <definedName name="SG_25_12" localSheetId="0">NA()</definedName>
    <definedName name="SG_25_12" localSheetId="7">NA()</definedName>
    <definedName name="SG_25_12">NA()</definedName>
    <definedName name="SG_25_13" localSheetId="5">NA()</definedName>
    <definedName name="SG_25_13" localSheetId="1">NA()</definedName>
    <definedName name="SG_25_13" localSheetId="0">NA()</definedName>
    <definedName name="SG_25_13" localSheetId="7">NA()</definedName>
    <definedName name="SG_25_13">NA()</definedName>
    <definedName name="SG_25_14" localSheetId="5">NA()</definedName>
    <definedName name="SG_25_14" localSheetId="1">NA()</definedName>
    <definedName name="SG_25_14" localSheetId="0">NA()</definedName>
    <definedName name="SG_25_14" localSheetId="7">NA()</definedName>
    <definedName name="SG_25_14">NA()</definedName>
    <definedName name="SG_25_15" localSheetId="5">NA()</definedName>
    <definedName name="SG_25_15" localSheetId="1">NA()</definedName>
    <definedName name="SG_25_15" localSheetId="0">NA()</definedName>
    <definedName name="SG_25_15" localSheetId="7">NA()</definedName>
    <definedName name="SG_25_15">NA()</definedName>
    <definedName name="SG_25_16" localSheetId="5">NA()</definedName>
    <definedName name="SG_25_16" localSheetId="1">NA()</definedName>
    <definedName name="SG_25_16" localSheetId="0">NA()</definedName>
    <definedName name="SG_25_16" localSheetId="7">NA()</definedName>
    <definedName name="SG_25_16">NA()</definedName>
    <definedName name="SG_25_17" localSheetId="5">NA()</definedName>
    <definedName name="SG_25_17" localSheetId="1">NA()</definedName>
    <definedName name="SG_25_17" localSheetId="0">NA()</definedName>
    <definedName name="SG_25_17" localSheetId="7">NA()</definedName>
    <definedName name="SG_25_17">NA()</definedName>
    <definedName name="SG_25_18" localSheetId="5">NA()</definedName>
    <definedName name="SG_25_18" localSheetId="1">NA()</definedName>
    <definedName name="SG_25_18" localSheetId="0">NA()</definedName>
    <definedName name="SG_25_18" localSheetId="7">NA()</definedName>
    <definedName name="SG_25_18">NA()</definedName>
    <definedName name="SG_25_19" localSheetId="5">NA()</definedName>
    <definedName name="SG_25_19" localSheetId="1">NA()</definedName>
    <definedName name="SG_25_19" localSheetId="0">NA()</definedName>
    <definedName name="SG_25_19" localSheetId="7">NA()</definedName>
    <definedName name="SG_25_19">NA()</definedName>
    <definedName name="SG_25_20" localSheetId="5">NA()</definedName>
    <definedName name="SG_25_20" localSheetId="1">NA()</definedName>
    <definedName name="SG_25_20" localSheetId="0">NA()</definedName>
    <definedName name="SG_25_20" localSheetId="7">NA()</definedName>
    <definedName name="SG_25_20">NA()</definedName>
    <definedName name="SG_25_21" localSheetId="5">NA()</definedName>
    <definedName name="SG_25_21" localSheetId="1">NA()</definedName>
    <definedName name="SG_25_21" localSheetId="0">NA()</definedName>
    <definedName name="SG_25_21" localSheetId="7">NA()</definedName>
    <definedName name="SG_25_21">NA()</definedName>
    <definedName name="SG_25_22" localSheetId="5">NA()</definedName>
    <definedName name="SG_25_22" localSheetId="1">NA()</definedName>
    <definedName name="SG_25_22" localSheetId="0">NA()</definedName>
    <definedName name="SG_25_22" localSheetId="7">NA()</definedName>
    <definedName name="SG_25_22">NA()</definedName>
    <definedName name="SG_25_23" localSheetId="5">NA()</definedName>
    <definedName name="SG_25_23" localSheetId="1">NA()</definedName>
    <definedName name="SG_25_23" localSheetId="0">NA()</definedName>
    <definedName name="SG_25_23" localSheetId="7">NA()</definedName>
    <definedName name="SG_25_23">NA()</definedName>
    <definedName name="SG_25_24" localSheetId="5">NA()</definedName>
    <definedName name="SG_25_24" localSheetId="1">NA()</definedName>
    <definedName name="SG_25_24" localSheetId="0">NA()</definedName>
    <definedName name="SG_25_24" localSheetId="7">NA()</definedName>
    <definedName name="SG_25_24">NA()</definedName>
    <definedName name="SG_25_25" localSheetId="5">NA()</definedName>
    <definedName name="SG_25_25" localSheetId="1">NA()</definedName>
    <definedName name="SG_25_25" localSheetId="0">NA()</definedName>
    <definedName name="SG_25_25" localSheetId="7">NA()</definedName>
    <definedName name="SG_25_25">NA()</definedName>
    <definedName name="SG_25_26" localSheetId="5">NA()</definedName>
    <definedName name="SG_25_26" localSheetId="1">NA()</definedName>
    <definedName name="SG_25_26" localSheetId="0">NA()</definedName>
    <definedName name="SG_25_26" localSheetId="7">NA()</definedName>
    <definedName name="SG_25_26">NA()</definedName>
    <definedName name="SG_25_27" localSheetId="5">NA()</definedName>
    <definedName name="SG_25_27" localSheetId="1">NA()</definedName>
    <definedName name="SG_25_27" localSheetId="0">NA()</definedName>
    <definedName name="SG_25_27" localSheetId="7">NA()</definedName>
    <definedName name="SG_25_27">NA()</definedName>
    <definedName name="SG_25_28" localSheetId="5">NA()</definedName>
    <definedName name="SG_25_28" localSheetId="1">NA()</definedName>
    <definedName name="SG_25_28" localSheetId="0">NA()</definedName>
    <definedName name="SG_25_28" localSheetId="7">NA()</definedName>
    <definedName name="SG_25_28">NA()</definedName>
    <definedName name="SG_25_29" localSheetId="5">NA()</definedName>
    <definedName name="SG_25_29" localSheetId="1">NA()</definedName>
    <definedName name="SG_25_29" localSheetId="0">NA()</definedName>
    <definedName name="SG_25_29" localSheetId="7">NA()</definedName>
    <definedName name="SG_25_29">NA()</definedName>
    <definedName name="SG_25_30" localSheetId="5">NA()</definedName>
    <definedName name="SG_25_30" localSheetId="1">NA()</definedName>
    <definedName name="SG_25_30" localSheetId="0">NA()</definedName>
    <definedName name="SG_25_30" localSheetId="7">NA()</definedName>
    <definedName name="SG_25_30">NA()</definedName>
    <definedName name="SG_26_01" localSheetId="5">NA()</definedName>
    <definedName name="SG_26_01" localSheetId="1">NA()</definedName>
    <definedName name="SG_26_01" localSheetId="0">NA()</definedName>
    <definedName name="SG_26_01" localSheetId="7">NA()</definedName>
    <definedName name="SG_26_01">NA()</definedName>
    <definedName name="SG_26_02" localSheetId="5">NA()</definedName>
    <definedName name="SG_26_02" localSheetId="1">NA()</definedName>
    <definedName name="SG_26_02" localSheetId="0">NA()</definedName>
    <definedName name="SG_26_02" localSheetId="7">NA()</definedName>
    <definedName name="SG_26_02">NA()</definedName>
    <definedName name="SG_26_03" localSheetId="5">NA()</definedName>
    <definedName name="SG_26_03" localSheetId="1">NA()</definedName>
    <definedName name="SG_26_03" localSheetId="0">NA()</definedName>
    <definedName name="SG_26_03" localSheetId="7">NA()</definedName>
    <definedName name="SG_26_03">NA()</definedName>
    <definedName name="SG_26_04" localSheetId="5">NA()</definedName>
    <definedName name="SG_26_04" localSheetId="1">NA()</definedName>
    <definedName name="SG_26_04" localSheetId="0">NA()</definedName>
    <definedName name="SG_26_04" localSheetId="7">NA()</definedName>
    <definedName name="SG_26_04">NA()</definedName>
    <definedName name="SG_26_05" localSheetId="5">NA()</definedName>
    <definedName name="SG_26_05" localSheetId="1">NA()</definedName>
    <definedName name="SG_26_05" localSheetId="0">NA()</definedName>
    <definedName name="SG_26_05" localSheetId="7">NA()</definedName>
    <definedName name="SG_26_05">NA()</definedName>
    <definedName name="SG_26_06" localSheetId="5">NA()</definedName>
    <definedName name="SG_26_06" localSheetId="1">NA()</definedName>
    <definedName name="SG_26_06" localSheetId="0">NA()</definedName>
    <definedName name="SG_26_06" localSheetId="7">NA()</definedName>
    <definedName name="SG_26_06">NA()</definedName>
    <definedName name="SG_26_07" localSheetId="5">NA()</definedName>
    <definedName name="SG_26_07" localSheetId="1">NA()</definedName>
    <definedName name="SG_26_07" localSheetId="0">NA()</definedName>
    <definedName name="SG_26_07" localSheetId="7">NA()</definedName>
    <definedName name="SG_26_07">NA()</definedName>
    <definedName name="SG_26_08" localSheetId="5">NA()</definedName>
    <definedName name="SG_26_08" localSheetId="1">NA()</definedName>
    <definedName name="SG_26_08" localSheetId="0">NA()</definedName>
    <definedName name="SG_26_08" localSheetId="7">NA()</definedName>
    <definedName name="SG_26_08">NA()</definedName>
    <definedName name="SG_26_09" localSheetId="5">NA()</definedName>
    <definedName name="SG_26_09" localSheetId="1">NA()</definedName>
    <definedName name="SG_26_09" localSheetId="0">NA()</definedName>
    <definedName name="SG_26_09" localSheetId="7">NA()</definedName>
    <definedName name="SG_26_09">NA()</definedName>
    <definedName name="SG_26_10" localSheetId="5">NA()</definedName>
    <definedName name="SG_26_10" localSheetId="1">NA()</definedName>
    <definedName name="SG_26_10" localSheetId="0">NA()</definedName>
    <definedName name="SG_26_10" localSheetId="7">NA()</definedName>
    <definedName name="SG_26_10">NA()</definedName>
    <definedName name="SG_26_11" localSheetId="5">NA()</definedName>
    <definedName name="SG_26_11" localSheetId="1">NA()</definedName>
    <definedName name="SG_26_11" localSheetId="0">NA()</definedName>
    <definedName name="SG_26_11" localSheetId="7">NA()</definedName>
    <definedName name="SG_26_11">NA()</definedName>
    <definedName name="SG_26_12" localSheetId="5">NA()</definedName>
    <definedName name="SG_26_12" localSheetId="1">NA()</definedName>
    <definedName name="SG_26_12" localSheetId="0">NA()</definedName>
    <definedName name="SG_26_12" localSheetId="7">NA()</definedName>
    <definedName name="SG_26_12">NA()</definedName>
    <definedName name="SG_26_13" localSheetId="5">NA()</definedName>
    <definedName name="SG_26_13" localSheetId="1">NA()</definedName>
    <definedName name="SG_26_13" localSheetId="0">NA()</definedName>
    <definedName name="SG_26_13" localSheetId="7">NA()</definedName>
    <definedName name="SG_26_13">NA()</definedName>
    <definedName name="SG_26_14" localSheetId="5">NA()</definedName>
    <definedName name="SG_26_14" localSheetId="1">NA()</definedName>
    <definedName name="SG_26_14" localSheetId="0">NA()</definedName>
    <definedName name="SG_26_14" localSheetId="7">NA()</definedName>
    <definedName name="SG_26_14">NA()</definedName>
    <definedName name="SG_26_15" localSheetId="5">NA()</definedName>
    <definedName name="SG_26_15" localSheetId="1">NA()</definedName>
    <definedName name="SG_26_15" localSheetId="0">NA()</definedName>
    <definedName name="SG_26_15" localSheetId="7">NA()</definedName>
    <definedName name="SG_26_15">NA()</definedName>
    <definedName name="SG_26_16" localSheetId="5">NA()</definedName>
    <definedName name="SG_26_16" localSheetId="1">NA()</definedName>
    <definedName name="SG_26_16" localSheetId="0">NA()</definedName>
    <definedName name="SG_26_16" localSheetId="7">NA()</definedName>
    <definedName name="SG_26_16">NA()</definedName>
    <definedName name="SG_26_17" localSheetId="5">NA()</definedName>
    <definedName name="SG_26_17" localSheetId="1">NA()</definedName>
    <definedName name="SG_26_17" localSheetId="0">NA()</definedName>
    <definedName name="SG_26_17" localSheetId="7">NA()</definedName>
    <definedName name="SG_26_17">NA()</definedName>
    <definedName name="SG_26_18" localSheetId="5">NA()</definedName>
    <definedName name="SG_26_18" localSheetId="1">NA()</definedName>
    <definedName name="SG_26_18" localSheetId="0">NA()</definedName>
    <definedName name="SG_26_18" localSheetId="7">NA()</definedName>
    <definedName name="SG_26_18">NA()</definedName>
    <definedName name="SG_26_19" localSheetId="5">NA()</definedName>
    <definedName name="SG_26_19" localSheetId="1">NA()</definedName>
    <definedName name="SG_26_19" localSheetId="0">NA()</definedName>
    <definedName name="SG_26_19" localSheetId="7">NA()</definedName>
    <definedName name="SG_26_19">NA()</definedName>
    <definedName name="SG_26_20" localSheetId="5">NA()</definedName>
    <definedName name="SG_26_20" localSheetId="1">NA()</definedName>
    <definedName name="SG_26_20" localSheetId="0">NA()</definedName>
    <definedName name="SG_26_20" localSheetId="7">NA()</definedName>
    <definedName name="SG_26_20">NA()</definedName>
    <definedName name="SG_26_21" localSheetId="5">NA()</definedName>
    <definedName name="SG_26_21" localSheetId="1">NA()</definedName>
    <definedName name="SG_26_21" localSheetId="0">NA()</definedName>
    <definedName name="SG_26_21" localSheetId="7">NA()</definedName>
    <definedName name="SG_26_21">NA()</definedName>
    <definedName name="SG_26_22" localSheetId="5">NA()</definedName>
    <definedName name="SG_26_22" localSheetId="1">NA()</definedName>
    <definedName name="SG_26_22" localSheetId="0">NA()</definedName>
    <definedName name="SG_26_22" localSheetId="7">NA()</definedName>
    <definedName name="SG_26_22">NA()</definedName>
    <definedName name="SG_26_23" localSheetId="5">NA()</definedName>
    <definedName name="SG_26_23" localSheetId="1">NA()</definedName>
    <definedName name="SG_26_23" localSheetId="0">NA()</definedName>
    <definedName name="SG_26_23" localSheetId="7">NA()</definedName>
    <definedName name="SG_26_23">NA()</definedName>
    <definedName name="SG_26_24" localSheetId="5">NA()</definedName>
    <definedName name="SG_26_24" localSheetId="1">NA()</definedName>
    <definedName name="SG_26_24" localSheetId="0">NA()</definedName>
    <definedName name="SG_26_24" localSheetId="7">NA()</definedName>
    <definedName name="SG_26_24">NA()</definedName>
    <definedName name="SG_26_25" localSheetId="5">NA()</definedName>
    <definedName name="SG_26_25" localSheetId="1">NA()</definedName>
    <definedName name="SG_26_25" localSheetId="0">NA()</definedName>
    <definedName name="SG_26_25" localSheetId="7">NA()</definedName>
    <definedName name="SG_26_25">NA()</definedName>
    <definedName name="SG_26_26" localSheetId="5">NA()</definedName>
    <definedName name="SG_26_26" localSheetId="1">NA()</definedName>
    <definedName name="SG_26_26" localSheetId="0">NA()</definedName>
    <definedName name="SG_26_26" localSheetId="7">NA()</definedName>
    <definedName name="SG_26_26">NA()</definedName>
    <definedName name="SG_26_27" localSheetId="5">NA()</definedName>
    <definedName name="SG_26_27" localSheetId="1">NA()</definedName>
    <definedName name="SG_26_27" localSheetId="0">NA()</definedName>
    <definedName name="SG_26_27" localSheetId="7">NA()</definedName>
    <definedName name="SG_26_27">NA()</definedName>
    <definedName name="SG_26_28" localSheetId="5">NA()</definedName>
    <definedName name="SG_26_28" localSheetId="1">NA()</definedName>
    <definedName name="SG_26_28" localSheetId="0">NA()</definedName>
    <definedName name="SG_26_28" localSheetId="7">NA()</definedName>
    <definedName name="SG_26_28">NA()</definedName>
    <definedName name="SG_26_29" localSheetId="5">NA()</definedName>
    <definedName name="SG_26_29" localSheetId="1">NA()</definedName>
    <definedName name="SG_26_29" localSheetId="0">NA()</definedName>
    <definedName name="SG_26_29" localSheetId="7">NA()</definedName>
    <definedName name="SG_26_29">NA()</definedName>
    <definedName name="SG_26_30" localSheetId="5">NA()</definedName>
    <definedName name="SG_26_30" localSheetId="1">NA()</definedName>
    <definedName name="SG_26_30" localSheetId="0">NA()</definedName>
    <definedName name="SG_26_30" localSheetId="7">NA()</definedName>
    <definedName name="SG_26_30">NA()</definedName>
    <definedName name="SG_27_01" localSheetId="5">NA()</definedName>
    <definedName name="SG_27_01" localSheetId="1">NA()</definedName>
    <definedName name="SG_27_01" localSheetId="0">NA()</definedName>
    <definedName name="SG_27_01" localSheetId="7">NA()</definedName>
    <definedName name="SG_27_01">NA()</definedName>
    <definedName name="SG_27_02" localSheetId="5">NA()</definedName>
    <definedName name="SG_27_02" localSheetId="1">NA()</definedName>
    <definedName name="SG_27_02" localSheetId="0">NA()</definedName>
    <definedName name="SG_27_02" localSheetId="7">NA()</definedName>
    <definedName name="SG_27_02">NA()</definedName>
    <definedName name="SG_27_03" localSheetId="5">NA()</definedName>
    <definedName name="SG_27_03" localSheetId="1">NA()</definedName>
    <definedName name="SG_27_03" localSheetId="0">NA()</definedName>
    <definedName name="SG_27_03" localSheetId="7">NA()</definedName>
    <definedName name="SG_27_03">NA()</definedName>
    <definedName name="SG_27_04" localSheetId="5">NA()</definedName>
    <definedName name="SG_27_04" localSheetId="1">NA()</definedName>
    <definedName name="SG_27_04" localSheetId="0">NA()</definedName>
    <definedName name="SG_27_04" localSheetId="7">NA()</definedName>
    <definedName name="SG_27_04">NA()</definedName>
    <definedName name="SG_27_05" localSheetId="5">NA()</definedName>
    <definedName name="SG_27_05" localSheetId="1">NA()</definedName>
    <definedName name="SG_27_05" localSheetId="0">NA()</definedName>
    <definedName name="SG_27_05" localSheetId="7">NA()</definedName>
    <definedName name="SG_27_05">NA()</definedName>
    <definedName name="SG_27_06" localSheetId="5">NA()</definedName>
    <definedName name="SG_27_06" localSheetId="1">NA()</definedName>
    <definedName name="SG_27_06" localSheetId="0">NA()</definedName>
    <definedName name="SG_27_06" localSheetId="7">NA()</definedName>
    <definedName name="SG_27_06">NA()</definedName>
    <definedName name="SG_27_07" localSheetId="5">NA()</definedName>
    <definedName name="SG_27_07" localSheetId="1">NA()</definedName>
    <definedName name="SG_27_07" localSheetId="0">NA()</definedName>
    <definedName name="SG_27_07" localSheetId="7">NA()</definedName>
    <definedName name="SG_27_07">NA()</definedName>
    <definedName name="SG_27_08" localSheetId="5">NA()</definedName>
    <definedName name="SG_27_08" localSheetId="1">NA()</definedName>
    <definedName name="SG_27_08" localSheetId="0">NA()</definedName>
    <definedName name="SG_27_08" localSheetId="7">NA()</definedName>
    <definedName name="SG_27_08">NA()</definedName>
    <definedName name="SG_27_09" localSheetId="5">NA()</definedName>
    <definedName name="SG_27_09" localSheetId="1">NA()</definedName>
    <definedName name="SG_27_09" localSheetId="0">NA()</definedName>
    <definedName name="SG_27_09" localSheetId="7">NA()</definedName>
    <definedName name="SG_27_09">NA()</definedName>
    <definedName name="SG_27_10" localSheetId="5">NA()</definedName>
    <definedName name="SG_27_10" localSheetId="1">NA()</definedName>
    <definedName name="SG_27_10" localSheetId="0">NA()</definedName>
    <definedName name="SG_27_10" localSheetId="7">NA()</definedName>
    <definedName name="SG_27_10">NA()</definedName>
    <definedName name="SG_27_11" localSheetId="5">NA()</definedName>
    <definedName name="SG_27_11" localSheetId="1">NA()</definedName>
    <definedName name="SG_27_11" localSheetId="0">NA()</definedName>
    <definedName name="SG_27_11" localSheetId="7">NA()</definedName>
    <definedName name="SG_27_11">NA()</definedName>
    <definedName name="SG_27_12" localSheetId="5">NA()</definedName>
    <definedName name="SG_27_12" localSheetId="1">NA()</definedName>
    <definedName name="SG_27_12" localSheetId="0">NA()</definedName>
    <definedName name="SG_27_12" localSheetId="7">NA()</definedName>
    <definedName name="SG_27_12">NA()</definedName>
    <definedName name="SG_27_13" localSheetId="5">NA()</definedName>
    <definedName name="SG_27_13" localSheetId="1">NA()</definedName>
    <definedName name="SG_27_13" localSheetId="0">NA()</definedName>
    <definedName name="SG_27_13" localSheetId="7">NA()</definedName>
    <definedName name="SG_27_13">NA()</definedName>
    <definedName name="SG_27_14" localSheetId="5">NA()</definedName>
    <definedName name="SG_27_14" localSheetId="1">NA()</definedName>
    <definedName name="SG_27_14" localSheetId="0">NA()</definedName>
    <definedName name="SG_27_14" localSheetId="7">NA()</definedName>
    <definedName name="SG_27_14">NA()</definedName>
    <definedName name="SG_27_15" localSheetId="5">NA()</definedName>
    <definedName name="SG_27_15" localSheetId="1">NA()</definedName>
    <definedName name="SG_27_15" localSheetId="0">NA()</definedName>
    <definedName name="SG_27_15" localSheetId="7">NA()</definedName>
    <definedName name="SG_27_15">NA()</definedName>
    <definedName name="SG_27_16" localSheetId="5">NA()</definedName>
    <definedName name="SG_27_16" localSheetId="1">NA()</definedName>
    <definedName name="SG_27_16" localSheetId="0">NA()</definedName>
    <definedName name="SG_27_16" localSheetId="7">NA()</definedName>
    <definedName name="SG_27_16">NA()</definedName>
    <definedName name="SG_27_17" localSheetId="5">NA()</definedName>
    <definedName name="SG_27_17" localSheetId="1">NA()</definedName>
    <definedName name="SG_27_17" localSheetId="0">NA()</definedName>
    <definedName name="SG_27_17" localSheetId="7">NA()</definedName>
    <definedName name="SG_27_17">NA()</definedName>
    <definedName name="SG_27_18" localSheetId="5">NA()</definedName>
    <definedName name="SG_27_18" localSheetId="1">NA()</definedName>
    <definedName name="SG_27_18" localSheetId="0">NA()</definedName>
    <definedName name="SG_27_18" localSheetId="7">NA()</definedName>
    <definedName name="SG_27_18">NA()</definedName>
    <definedName name="SG_27_19" localSheetId="5">NA()</definedName>
    <definedName name="SG_27_19" localSheetId="1">NA()</definedName>
    <definedName name="SG_27_19" localSheetId="0">NA()</definedName>
    <definedName name="SG_27_19" localSheetId="7">NA()</definedName>
    <definedName name="SG_27_19">NA()</definedName>
    <definedName name="SG_27_20" localSheetId="5">NA()</definedName>
    <definedName name="SG_27_20" localSheetId="1">NA()</definedName>
    <definedName name="SG_27_20" localSheetId="0">NA()</definedName>
    <definedName name="SG_27_20" localSheetId="7">NA()</definedName>
    <definedName name="SG_27_20">NA()</definedName>
    <definedName name="SG_27_21" localSheetId="5">NA()</definedName>
    <definedName name="SG_27_21" localSheetId="1">NA()</definedName>
    <definedName name="SG_27_21" localSheetId="0">NA()</definedName>
    <definedName name="SG_27_21" localSheetId="7">NA()</definedName>
    <definedName name="SG_27_21">NA()</definedName>
    <definedName name="SG_27_22" localSheetId="5">NA()</definedName>
    <definedName name="SG_27_22" localSheetId="1">NA()</definedName>
    <definedName name="SG_27_22" localSheetId="0">NA()</definedName>
    <definedName name="SG_27_22" localSheetId="7">NA()</definedName>
    <definedName name="SG_27_22">NA()</definedName>
    <definedName name="SG_27_23" localSheetId="5">NA()</definedName>
    <definedName name="SG_27_23" localSheetId="1">NA()</definedName>
    <definedName name="SG_27_23" localSheetId="0">NA()</definedName>
    <definedName name="SG_27_23" localSheetId="7">NA()</definedName>
    <definedName name="SG_27_23">NA()</definedName>
    <definedName name="SG_27_24" localSheetId="5">NA()</definedName>
    <definedName name="SG_27_24" localSheetId="1">NA()</definedName>
    <definedName name="SG_27_24" localSheetId="0">NA()</definedName>
    <definedName name="SG_27_24" localSheetId="7">NA()</definedName>
    <definedName name="SG_27_24">NA()</definedName>
    <definedName name="SG_27_25" localSheetId="5">NA()</definedName>
    <definedName name="SG_27_25" localSheetId="1">NA()</definedName>
    <definedName name="SG_27_25" localSheetId="0">NA()</definedName>
    <definedName name="SG_27_25" localSheetId="7">NA()</definedName>
    <definedName name="SG_27_25">NA()</definedName>
    <definedName name="SG_27_26" localSheetId="5">NA()</definedName>
    <definedName name="SG_27_26" localSheetId="1">NA()</definedName>
    <definedName name="SG_27_26" localSheetId="0">NA()</definedName>
    <definedName name="SG_27_26" localSheetId="7">NA()</definedName>
    <definedName name="SG_27_26">NA()</definedName>
    <definedName name="SG_27_27" localSheetId="5">NA()</definedName>
    <definedName name="SG_27_27" localSheetId="1">NA()</definedName>
    <definedName name="SG_27_27" localSheetId="0">NA()</definedName>
    <definedName name="SG_27_27" localSheetId="7">NA()</definedName>
    <definedName name="SG_27_27">NA()</definedName>
    <definedName name="SG_27_28" localSheetId="5">NA()</definedName>
    <definedName name="SG_27_28" localSheetId="1">NA()</definedName>
    <definedName name="SG_27_28" localSheetId="0">NA()</definedName>
    <definedName name="SG_27_28" localSheetId="7">NA()</definedName>
    <definedName name="SG_27_28">NA()</definedName>
    <definedName name="SG_27_29" localSheetId="5">NA()</definedName>
    <definedName name="SG_27_29" localSheetId="1">NA()</definedName>
    <definedName name="SG_27_29" localSheetId="0">NA()</definedName>
    <definedName name="SG_27_29" localSheetId="7">NA()</definedName>
    <definedName name="SG_27_29">NA()</definedName>
    <definedName name="SG_27_30" localSheetId="5">NA()</definedName>
    <definedName name="SG_27_30" localSheetId="1">NA()</definedName>
    <definedName name="SG_27_30" localSheetId="0">NA()</definedName>
    <definedName name="SG_27_30" localSheetId="7">NA()</definedName>
    <definedName name="SG_27_30">NA()</definedName>
    <definedName name="SG_28_01" localSheetId="5">NA()</definedName>
    <definedName name="SG_28_01" localSheetId="1">NA()</definedName>
    <definedName name="SG_28_01" localSheetId="0">NA()</definedName>
    <definedName name="SG_28_01" localSheetId="7">NA()</definedName>
    <definedName name="SG_28_01">NA()</definedName>
    <definedName name="SG_28_02" localSheetId="5">NA()</definedName>
    <definedName name="SG_28_02" localSheetId="1">NA()</definedName>
    <definedName name="SG_28_02" localSheetId="0">NA()</definedName>
    <definedName name="SG_28_02" localSheetId="7">NA()</definedName>
    <definedName name="SG_28_02">NA()</definedName>
    <definedName name="SG_28_03" localSheetId="5">NA()</definedName>
    <definedName name="SG_28_03" localSheetId="1">NA()</definedName>
    <definedName name="SG_28_03" localSheetId="0">NA()</definedName>
    <definedName name="SG_28_03" localSheetId="7">NA()</definedName>
    <definedName name="SG_28_03">NA()</definedName>
    <definedName name="SG_28_04" localSheetId="5">NA()</definedName>
    <definedName name="SG_28_04" localSheetId="1">NA()</definedName>
    <definedName name="SG_28_04" localSheetId="0">NA()</definedName>
    <definedName name="SG_28_04" localSheetId="7">NA()</definedName>
    <definedName name="SG_28_04">NA()</definedName>
    <definedName name="SG_28_05" localSheetId="5">NA()</definedName>
    <definedName name="SG_28_05" localSheetId="1">NA()</definedName>
    <definedName name="SG_28_05" localSheetId="0">NA()</definedName>
    <definedName name="SG_28_05" localSheetId="7">NA()</definedName>
    <definedName name="SG_28_05">NA()</definedName>
    <definedName name="SG_28_06" localSheetId="5">NA()</definedName>
    <definedName name="SG_28_06" localSheetId="1">NA()</definedName>
    <definedName name="SG_28_06" localSheetId="0">NA()</definedName>
    <definedName name="SG_28_06" localSheetId="7">NA()</definedName>
    <definedName name="SG_28_06">NA()</definedName>
    <definedName name="SG_28_07" localSheetId="5">NA()</definedName>
    <definedName name="SG_28_07" localSheetId="1">NA()</definedName>
    <definedName name="SG_28_07" localSheetId="0">NA()</definedName>
    <definedName name="SG_28_07" localSheetId="7">NA()</definedName>
    <definedName name="SG_28_07">NA()</definedName>
    <definedName name="SG_28_08" localSheetId="5">NA()</definedName>
    <definedName name="SG_28_08" localSheetId="1">NA()</definedName>
    <definedName name="SG_28_08" localSheetId="0">NA()</definedName>
    <definedName name="SG_28_08" localSheetId="7">NA()</definedName>
    <definedName name="SG_28_08">NA()</definedName>
    <definedName name="SG_28_09" localSheetId="5">NA()</definedName>
    <definedName name="SG_28_09" localSheetId="1">NA()</definedName>
    <definedName name="SG_28_09" localSheetId="0">NA()</definedName>
    <definedName name="SG_28_09" localSheetId="7">NA()</definedName>
    <definedName name="SG_28_09">NA()</definedName>
    <definedName name="SG_28_10" localSheetId="5">NA()</definedName>
    <definedName name="SG_28_10" localSheetId="1">NA()</definedName>
    <definedName name="SG_28_10" localSheetId="0">NA()</definedName>
    <definedName name="SG_28_10" localSheetId="7">NA()</definedName>
    <definedName name="SG_28_10">NA()</definedName>
    <definedName name="SG_28_11" localSheetId="5">NA()</definedName>
    <definedName name="SG_28_11" localSheetId="1">NA()</definedName>
    <definedName name="SG_28_11" localSheetId="0">NA()</definedName>
    <definedName name="SG_28_11" localSheetId="7">NA()</definedName>
    <definedName name="SG_28_11">NA()</definedName>
    <definedName name="SG_28_12" localSheetId="5">NA()</definedName>
    <definedName name="SG_28_12" localSheetId="1">NA()</definedName>
    <definedName name="SG_28_12" localSheetId="0">NA()</definedName>
    <definedName name="SG_28_12" localSheetId="7">NA()</definedName>
    <definedName name="SG_28_12">NA()</definedName>
    <definedName name="SG_28_13" localSheetId="5">NA()</definedName>
    <definedName name="SG_28_13" localSheetId="1">NA()</definedName>
    <definedName name="SG_28_13" localSheetId="0">NA()</definedName>
    <definedName name="SG_28_13" localSheetId="7">NA()</definedName>
    <definedName name="SG_28_13">NA()</definedName>
    <definedName name="SG_28_14" localSheetId="5">NA()</definedName>
    <definedName name="SG_28_14" localSheetId="1">NA()</definedName>
    <definedName name="SG_28_14" localSheetId="0">NA()</definedName>
    <definedName name="SG_28_14" localSheetId="7">NA()</definedName>
    <definedName name="SG_28_14">NA()</definedName>
    <definedName name="SG_28_15" localSheetId="5">NA()</definedName>
    <definedName name="SG_28_15" localSheetId="1">NA()</definedName>
    <definedName name="SG_28_15" localSheetId="0">NA()</definedName>
    <definedName name="SG_28_15" localSheetId="7">NA()</definedName>
    <definedName name="SG_28_15">NA()</definedName>
    <definedName name="SG_28_16" localSheetId="5">NA()</definedName>
    <definedName name="SG_28_16" localSheetId="1">NA()</definedName>
    <definedName name="SG_28_16" localSheetId="0">NA()</definedName>
    <definedName name="SG_28_16" localSheetId="7">NA()</definedName>
    <definedName name="SG_28_16">NA()</definedName>
    <definedName name="SG_28_17" localSheetId="5">NA()</definedName>
    <definedName name="SG_28_17" localSheetId="1">NA()</definedName>
    <definedName name="SG_28_17" localSheetId="0">NA()</definedName>
    <definedName name="SG_28_17" localSheetId="7">NA()</definedName>
    <definedName name="SG_28_17">NA()</definedName>
    <definedName name="SG_28_18" localSheetId="5">NA()</definedName>
    <definedName name="SG_28_18" localSheetId="1">NA()</definedName>
    <definedName name="SG_28_18" localSheetId="0">NA()</definedName>
    <definedName name="SG_28_18" localSheetId="7">NA()</definedName>
    <definedName name="SG_28_18">NA()</definedName>
    <definedName name="SG_28_19" localSheetId="5">NA()</definedName>
    <definedName name="SG_28_19" localSheetId="1">NA()</definedName>
    <definedName name="SG_28_19" localSheetId="0">NA()</definedName>
    <definedName name="SG_28_19" localSheetId="7">NA()</definedName>
    <definedName name="SG_28_19">NA()</definedName>
    <definedName name="SG_28_20" localSheetId="5">NA()</definedName>
    <definedName name="SG_28_20" localSheetId="1">NA()</definedName>
    <definedName name="SG_28_20" localSheetId="0">NA()</definedName>
    <definedName name="SG_28_20" localSheetId="7">NA()</definedName>
    <definedName name="SG_28_20">NA()</definedName>
    <definedName name="SG_28_21" localSheetId="5">NA()</definedName>
    <definedName name="SG_28_21" localSheetId="1">NA()</definedName>
    <definedName name="SG_28_21" localSheetId="0">NA()</definedName>
    <definedName name="SG_28_21" localSheetId="7">NA()</definedName>
    <definedName name="SG_28_21">NA()</definedName>
    <definedName name="SG_28_22" localSheetId="5">NA()</definedName>
    <definedName name="SG_28_22" localSheetId="1">NA()</definedName>
    <definedName name="SG_28_22" localSheetId="0">NA()</definedName>
    <definedName name="SG_28_22" localSheetId="7">NA()</definedName>
    <definedName name="SG_28_22">NA()</definedName>
    <definedName name="SG_28_23" localSheetId="5">NA()</definedName>
    <definedName name="SG_28_23" localSheetId="1">NA()</definedName>
    <definedName name="SG_28_23" localSheetId="0">NA()</definedName>
    <definedName name="SG_28_23" localSheetId="7">NA()</definedName>
    <definedName name="SG_28_23">NA()</definedName>
    <definedName name="SG_28_24" localSheetId="5">NA()</definedName>
    <definedName name="SG_28_24" localSheetId="1">NA()</definedName>
    <definedName name="SG_28_24" localSheetId="0">NA()</definedName>
    <definedName name="SG_28_24" localSheetId="7">NA()</definedName>
    <definedName name="SG_28_24">NA()</definedName>
    <definedName name="SG_28_25" localSheetId="5">NA()</definedName>
    <definedName name="SG_28_25" localSheetId="1">NA()</definedName>
    <definedName name="SG_28_25" localSheetId="0">NA()</definedName>
    <definedName name="SG_28_25" localSheetId="7">NA()</definedName>
    <definedName name="SG_28_25">NA()</definedName>
    <definedName name="SG_28_26" localSheetId="5">NA()</definedName>
    <definedName name="SG_28_26" localSheetId="1">NA()</definedName>
    <definedName name="SG_28_26" localSheetId="0">NA()</definedName>
    <definedName name="SG_28_26" localSheetId="7">NA()</definedName>
    <definedName name="SG_28_26">NA()</definedName>
    <definedName name="SG_28_27" localSheetId="5">NA()</definedName>
    <definedName name="SG_28_27" localSheetId="1">NA()</definedName>
    <definedName name="SG_28_27" localSheetId="0">NA()</definedName>
    <definedName name="SG_28_27" localSheetId="7">NA()</definedName>
    <definedName name="SG_28_27">NA()</definedName>
    <definedName name="SG_28_28" localSheetId="5">NA()</definedName>
    <definedName name="SG_28_28" localSheetId="1">NA()</definedName>
    <definedName name="SG_28_28" localSheetId="0">NA()</definedName>
    <definedName name="SG_28_28" localSheetId="7">NA()</definedName>
    <definedName name="SG_28_28">NA()</definedName>
    <definedName name="SG_28_29" localSheetId="5">NA()</definedName>
    <definedName name="SG_28_29" localSheetId="1">NA()</definedName>
    <definedName name="SG_28_29" localSheetId="0">NA()</definedName>
    <definedName name="SG_28_29" localSheetId="7">NA()</definedName>
    <definedName name="SG_28_29">NA()</definedName>
    <definedName name="SG_28_30" localSheetId="5">NA()</definedName>
    <definedName name="SG_28_30" localSheetId="1">NA()</definedName>
    <definedName name="SG_28_30" localSheetId="0">NA()</definedName>
    <definedName name="SG_28_30" localSheetId="7">NA()</definedName>
    <definedName name="SG_28_30">NA()</definedName>
    <definedName name="SG_29_01" localSheetId="5">NA()</definedName>
    <definedName name="SG_29_01" localSheetId="1">NA()</definedName>
    <definedName name="SG_29_01" localSheetId="0">NA()</definedName>
    <definedName name="SG_29_01" localSheetId="7">NA()</definedName>
    <definedName name="SG_29_01">NA()</definedName>
    <definedName name="SG_29_02" localSheetId="5">NA()</definedName>
    <definedName name="SG_29_02" localSheetId="1">NA()</definedName>
    <definedName name="SG_29_02" localSheetId="0">NA()</definedName>
    <definedName name="SG_29_02" localSheetId="7">NA()</definedName>
    <definedName name="SG_29_02">NA()</definedName>
    <definedName name="SG_29_03" localSheetId="5">NA()</definedName>
    <definedName name="SG_29_03" localSheetId="1">NA()</definedName>
    <definedName name="SG_29_03" localSheetId="0">NA()</definedName>
    <definedName name="SG_29_03" localSheetId="7">NA()</definedName>
    <definedName name="SG_29_03">NA()</definedName>
    <definedName name="SG_29_04" localSheetId="5">NA()</definedName>
    <definedName name="SG_29_04" localSheetId="1">NA()</definedName>
    <definedName name="SG_29_04" localSheetId="0">NA()</definedName>
    <definedName name="SG_29_04" localSheetId="7">NA()</definedName>
    <definedName name="SG_29_04">NA()</definedName>
    <definedName name="SG_29_05" localSheetId="5">NA()</definedName>
    <definedName name="SG_29_05" localSheetId="1">NA()</definedName>
    <definedName name="SG_29_05" localSheetId="0">NA()</definedName>
    <definedName name="SG_29_05" localSheetId="7">NA()</definedName>
    <definedName name="SG_29_05">NA()</definedName>
    <definedName name="SG_29_06" localSheetId="5">NA()</definedName>
    <definedName name="SG_29_06" localSheetId="1">NA()</definedName>
    <definedName name="SG_29_06" localSheetId="0">NA()</definedName>
    <definedName name="SG_29_06" localSheetId="7">NA()</definedName>
    <definedName name="SG_29_06">NA()</definedName>
    <definedName name="SG_29_07" localSheetId="5">NA()</definedName>
    <definedName name="SG_29_07" localSheetId="1">NA()</definedName>
    <definedName name="SG_29_07" localSheetId="0">NA()</definedName>
    <definedName name="SG_29_07" localSheetId="7">NA()</definedName>
    <definedName name="SG_29_07">NA()</definedName>
    <definedName name="SG_29_08" localSheetId="5">NA()</definedName>
    <definedName name="SG_29_08" localSheetId="1">NA()</definedName>
    <definedName name="SG_29_08" localSheetId="0">NA()</definedName>
    <definedName name="SG_29_08" localSheetId="7">NA()</definedName>
    <definedName name="SG_29_08">NA()</definedName>
    <definedName name="SG_29_09" localSheetId="5">NA()</definedName>
    <definedName name="SG_29_09" localSheetId="1">NA()</definedName>
    <definedName name="SG_29_09" localSheetId="0">NA()</definedName>
    <definedName name="SG_29_09" localSheetId="7">NA()</definedName>
    <definedName name="SG_29_09">NA()</definedName>
    <definedName name="SG_29_10" localSheetId="5">NA()</definedName>
    <definedName name="SG_29_10" localSheetId="1">NA()</definedName>
    <definedName name="SG_29_10" localSheetId="0">NA()</definedName>
    <definedName name="SG_29_10" localSheetId="7">NA()</definedName>
    <definedName name="SG_29_10">NA()</definedName>
    <definedName name="SG_29_11" localSheetId="5">NA()</definedName>
    <definedName name="SG_29_11" localSheetId="1">NA()</definedName>
    <definedName name="SG_29_11" localSheetId="0">NA()</definedName>
    <definedName name="SG_29_11" localSheetId="7">NA()</definedName>
    <definedName name="SG_29_11">NA()</definedName>
    <definedName name="SG_29_12" localSheetId="5">NA()</definedName>
    <definedName name="SG_29_12" localSheetId="1">NA()</definedName>
    <definedName name="SG_29_12" localSheetId="0">NA()</definedName>
    <definedName name="SG_29_12" localSheetId="7">NA()</definedName>
    <definedName name="SG_29_12">NA()</definedName>
    <definedName name="SG_29_13" localSheetId="5">NA()</definedName>
    <definedName name="SG_29_13" localSheetId="1">NA()</definedName>
    <definedName name="SG_29_13" localSheetId="0">NA()</definedName>
    <definedName name="SG_29_13" localSheetId="7">NA()</definedName>
    <definedName name="SG_29_13">NA()</definedName>
    <definedName name="SG_29_14" localSheetId="5">NA()</definedName>
    <definedName name="SG_29_14" localSheetId="1">NA()</definedName>
    <definedName name="SG_29_14" localSheetId="0">NA()</definedName>
    <definedName name="SG_29_14" localSheetId="7">NA()</definedName>
    <definedName name="SG_29_14">NA()</definedName>
    <definedName name="SG_29_15" localSheetId="5">NA()</definedName>
    <definedName name="SG_29_15" localSheetId="1">NA()</definedName>
    <definedName name="SG_29_15" localSheetId="0">NA()</definedName>
    <definedName name="SG_29_15" localSheetId="7">NA()</definedName>
    <definedName name="SG_29_15">NA()</definedName>
    <definedName name="SG_29_16" localSheetId="5">NA()</definedName>
    <definedName name="SG_29_16" localSheetId="1">NA()</definedName>
    <definedName name="SG_29_16" localSheetId="0">NA()</definedName>
    <definedName name="SG_29_16" localSheetId="7">NA()</definedName>
    <definedName name="SG_29_16">NA()</definedName>
    <definedName name="SG_29_17" localSheetId="5">NA()</definedName>
    <definedName name="SG_29_17" localSheetId="1">NA()</definedName>
    <definedName name="SG_29_17" localSheetId="0">NA()</definedName>
    <definedName name="SG_29_17" localSheetId="7">NA()</definedName>
    <definedName name="SG_29_17">NA()</definedName>
    <definedName name="SG_29_18" localSheetId="5">NA()</definedName>
    <definedName name="SG_29_18" localSheetId="1">NA()</definedName>
    <definedName name="SG_29_18" localSheetId="0">NA()</definedName>
    <definedName name="SG_29_18" localSheetId="7">NA()</definedName>
    <definedName name="SG_29_18">NA()</definedName>
    <definedName name="SG_29_19" localSheetId="5">NA()</definedName>
    <definedName name="SG_29_19" localSheetId="1">NA()</definedName>
    <definedName name="SG_29_19" localSheetId="0">NA()</definedName>
    <definedName name="SG_29_19" localSheetId="7">NA()</definedName>
    <definedName name="SG_29_19">NA()</definedName>
    <definedName name="SG_29_20" localSheetId="5">NA()</definedName>
    <definedName name="SG_29_20" localSheetId="1">NA()</definedName>
    <definedName name="SG_29_20" localSheetId="0">NA()</definedName>
    <definedName name="SG_29_20" localSheetId="7">NA()</definedName>
    <definedName name="SG_29_20">NA()</definedName>
    <definedName name="SG_29_21" localSheetId="5">NA()</definedName>
    <definedName name="SG_29_21" localSheetId="1">NA()</definedName>
    <definedName name="SG_29_21" localSheetId="0">NA()</definedName>
    <definedName name="SG_29_21" localSheetId="7">NA()</definedName>
    <definedName name="SG_29_21">NA()</definedName>
    <definedName name="SG_29_22" localSheetId="5">NA()</definedName>
    <definedName name="SG_29_22" localSheetId="1">NA()</definedName>
    <definedName name="SG_29_22" localSheetId="0">NA()</definedName>
    <definedName name="SG_29_22" localSheetId="7">NA()</definedName>
    <definedName name="SG_29_22">NA()</definedName>
    <definedName name="SG_29_23" localSheetId="5">NA()</definedName>
    <definedName name="SG_29_23" localSheetId="1">NA()</definedName>
    <definedName name="SG_29_23" localSheetId="0">NA()</definedName>
    <definedName name="SG_29_23" localSheetId="7">NA()</definedName>
    <definedName name="SG_29_23">NA()</definedName>
    <definedName name="SG_29_24" localSheetId="5">NA()</definedName>
    <definedName name="SG_29_24" localSheetId="1">NA()</definedName>
    <definedName name="SG_29_24" localSheetId="0">NA()</definedName>
    <definedName name="SG_29_24" localSheetId="7">NA()</definedName>
    <definedName name="SG_29_24">NA()</definedName>
    <definedName name="SG_29_25" localSheetId="5">NA()</definedName>
    <definedName name="SG_29_25" localSheetId="1">NA()</definedName>
    <definedName name="SG_29_25" localSheetId="0">NA()</definedName>
    <definedName name="SG_29_25" localSheetId="7">NA()</definedName>
    <definedName name="SG_29_25">NA()</definedName>
    <definedName name="SG_29_26" localSheetId="5">NA()</definedName>
    <definedName name="SG_29_26" localSheetId="1">NA()</definedName>
    <definedName name="SG_29_26" localSheetId="0">NA()</definedName>
    <definedName name="SG_29_26" localSheetId="7">NA()</definedName>
    <definedName name="SG_29_26">NA()</definedName>
    <definedName name="SG_29_27" localSheetId="5">NA()</definedName>
    <definedName name="SG_29_27" localSheetId="1">NA()</definedName>
    <definedName name="SG_29_27" localSheetId="0">NA()</definedName>
    <definedName name="SG_29_27" localSheetId="7">NA()</definedName>
    <definedName name="SG_29_27">NA()</definedName>
    <definedName name="SG_29_28" localSheetId="5">NA()</definedName>
    <definedName name="SG_29_28" localSheetId="1">NA()</definedName>
    <definedName name="SG_29_28" localSheetId="0">NA()</definedName>
    <definedName name="SG_29_28" localSheetId="7">NA()</definedName>
    <definedName name="SG_29_28">NA()</definedName>
    <definedName name="SG_29_29" localSheetId="5">NA()</definedName>
    <definedName name="SG_29_29" localSheetId="1">NA()</definedName>
    <definedName name="SG_29_29" localSheetId="0">NA()</definedName>
    <definedName name="SG_29_29" localSheetId="7">NA()</definedName>
    <definedName name="SG_29_29">NA()</definedName>
    <definedName name="SG_29_30" localSheetId="5">NA()</definedName>
    <definedName name="SG_29_30" localSheetId="1">NA()</definedName>
    <definedName name="SG_29_30" localSheetId="0">NA()</definedName>
    <definedName name="SG_29_30" localSheetId="7">NA()</definedName>
    <definedName name="SG_29_30">NA()</definedName>
    <definedName name="SG_30_01" localSheetId="5">NA()</definedName>
    <definedName name="SG_30_01" localSheetId="1">NA()</definedName>
    <definedName name="SG_30_01" localSheetId="0">NA()</definedName>
    <definedName name="SG_30_01" localSheetId="7">NA()</definedName>
    <definedName name="SG_30_01">NA()</definedName>
    <definedName name="SG_30_02" localSheetId="5">NA()</definedName>
    <definedName name="SG_30_02" localSheetId="1">NA()</definedName>
    <definedName name="SG_30_02" localSheetId="0">NA()</definedName>
    <definedName name="SG_30_02" localSheetId="7">NA()</definedName>
    <definedName name="SG_30_02">NA()</definedName>
    <definedName name="SG_30_03" localSheetId="5">NA()</definedName>
    <definedName name="SG_30_03" localSheetId="1">NA()</definedName>
    <definedName name="SG_30_03" localSheetId="0">NA()</definedName>
    <definedName name="SG_30_03" localSheetId="7">NA()</definedName>
    <definedName name="SG_30_03">NA()</definedName>
    <definedName name="SG_30_04" localSheetId="5">NA()</definedName>
    <definedName name="SG_30_04" localSheetId="1">NA()</definedName>
    <definedName name="SG_30_04" localSheetId="0">NA()</definedName>
    <definedName name="SG_30_04" localSheetId="7">NA()</definedName>
    <definedName name="SG_30_04">NA()</definedName>
    <definedName name="SG_30_05" localSheetId="5">NA()</definedName>
    <definedName name="SG_30_05" localSheetId="1">NA()</definedName>
    <definedName name="SG_30_05" localSheetId="0">NA()</definedName>
    <definedName name="SG_30_05" localSheetId="7">NA()</definedName>
    <definedName name="SG_30_05">NA()</definedName>
    <definedName name="SG_30_06" localSheetId="5">NA()</definedName>
    <definedName name="SG_30_06" localSheetId="1">NA()</definedName>
    <definedName name="SG_30_06" localSheetId="0">NA()</definedName>
    <definedName name="SG_30_06" localSheetId="7">NA()</definedName>
    <definedName name="SG_30_06">NA()</definedName>
    <definedName name="SG_30_07" localSheetId="5">NA()</definedName>
    <definedName name="SG_30_07" localSheetId="1">NA()</definedName>
    <definedName name="SG_30_07" localSheetId="0">NA()</definedName>
    <definedName name="SG_30_07" localSheetId="7">NA()</definedName>
    <definedName name="SG_30_07">NA()</definedName>
    <definedName name="SG_30_08" localSheetId="5">NA()</definedName>
    <definedName name="SG_30_08" localSheetId="1">NA()</definedName>
    <definedName name="SG_30_08" localSheetId="0">NA()</definedName>
    <definedName name="SG_30_08" localSheetId="7">NA()</definedName>
    <definedName name="SG_30_08">NA()</definedName>
    <definedName name="SG_30_09" localSheetId="5">NA()</definedName>
    <definedName name="SG_30_09" localSheetId="1">NA()</definedName>
    <definedName name="SG_30_09" localSheetId="0">NA()</definedName>
    <definedName name="SG_30_09" localSheetId="7">NA()</definedName>
    <definedName name="SG_30_09">NA()</definedName>
    <definedName name="SG_30_10" localSheetId="5">NA()</definedName>
    <definedName name="SG_30_10" localSheetId="1">NA()</definedName>
    <definedName name="SG_30_10" localSheetId="0">NA()</definedName>
    <definedName name="SG_30_10" localSheetId="7">NA()</definedName>
    <definedName name="SG_30_10">NA()</definedName>
    <definedName name="SG_30_11" localSheetId="5">NA()</definedName>
    <definedName name="SG_30_11" localSheetId="1">NA()</definedName>
    <definedName name="SG_30_11" localSheetId="0">NA()</definedName>
    <definedName name="SG_30_11" localSheetId="7">NA()</definedName>
    <definedName name="SG_30_11">NA()</definedName>
    <definedName name="SG_30_12" localSheetId="5">NA()</definedName>
    <definedName name="SG_30_12" localSheetId="1">NA()</definedName>
    <definedName name="SG_30_12" localSheetId="0">NA()</definedName>
    <definedName name="SG_30_12" localSheetId="7">NA()</definedName>
    <definedName name="SG_30_12">NA()</definedName>
    <definedName name="SG_30_13" localSheetId="5">NA()</definedName>
    <definedName name="SG_30_13" localSheetId="1">NA()</definedName>
    <definedName name="SG_30_13" localSheetId="0">NA()</definedName>
    <definedName name="SG_30_13" localSheetId="7">NA()</definedName>
    <definedName name="SG_30_13">NA()</definedName>
    <definedName name="SG_30_14" localSheetId="5">NA()</definedName>
    <definedName name="SG_30_14" localSheetId="1">NA()</definedName>
    <definedName name="SG_30_14" localSheetId="0">NA()</definedName>
    <definedName name="SG_30_14" localSheetId="7">NA()</definedName>
    <definedName name="SG_30_14">NA()</definedName>
    <definedName name="SG_30_15" localSheetId="5">NA()</definedName>
    <definedName name="SG_30_15" localSheetId="1">NA()</definedName>
    <definedName name="SG_30_15" localSheetId="0">NA()</definedName>
    <definedName name="SG_30_15" localSheetId="7">NA()</definedName>
    <definedName name="SG_30_15">NA()</definedName>
    <definedName name="SG_30_16" localSheetId="5">NA()</definedName>
    <definedName name="SG_30_16" localSheetId="1">NA()</definedName>
    <definedName name="SG_30_16" localSheetId="0">NA()</definedName>
    <definedName name="SG_30_16" localSheetId="7">NA()</definedName>
    <definedName name="SG_30_16">NA()</definedName>
    <definedName name="SG_30_17" localSheetId="5">NA()</definedName>
    <definedName name="SG_30_17" localSheetId="1">NA()</definedName>
    <definedName name="SG_30_17" localSheetId="0">NA()</definedName>
    <definedName name="SG_30_17" localSheetId="7">NA()</definedName>
    <definedName name="SG_30_17">NA()</definedName>
    <definedName name="SG_30_18" localSheetId="5">NA()</definedName>
    <definedName name="SG_30_18" localSheetId="1">NA()</definedName>
    <definedName name="SG_30_18" localSheetId="0">NA()</definedName>
    <definedName name="SG_30_18" localSheetId="7">NA()</definedName>
    <definedName name="SG_30_18">NA()</definedName>
    <definedName name="SG_30_19" localSheetId="5">NA()</definedName>
    <definedName name="SG_30_19" localSheetId="1">NA()</definedName>
    <definedName name="SG_30_19" localSheetId="0">NA()</definedName>
    <definedName name="SG_30_19" localSheetId="7">NA()</definedName>
    <definedName name="SG_30_19">NA()</definedName>
    <definedName name="SG_30_20" localSheetId="5">NA()</definedName>
    <definedName name="SG_30_20" localSheetId="1">NA()</definedName>
    <definedName name="SG_30_20" localSheetId="0">NA()</definedName>
    <definedName name="SG_30_20" localSheetId="7">NA()</definedName>
    <definedName name="SG_30_20">NA()</definedName>
    <definedName name="SG_30_21" localSheetId="5">NA()</definedName>
    <definedName name="SG_30_21" localSheetId="1">NA()</definedName>
    <definedName name="SG_30_21" localSheetId="0">NA()</definedName>
    <definedName name="SG_30_21" localSheetId="7">NA()</definedName>
    <definedName name="SG_30_21">NA()</definedName>
    <definedName name="SG_30_22" localSheetId="5">NA()</definedName>
    <definedName name="SG_30_22" localSheetId="1">NA()</definedName>
    <definedName name="SG_30_22" localSheetId="0">NA()</definedName>
    <definedName name="SG_30_22" localSheetId="7">NA()</definedName>
    <definedName name="SG_30_22">NA()</definedName>
    <definedName name="SG_30_23" localSheetId="5">NA()</definedName>
    <definedName name="SG_30_23" localSheetId="1">NA()</definedName>
    <definedName name="SG_30_23" localSheetId="0">NA()</definedName>
    <definedName name="SG_30_23" localSheetId="7">NA()</definedName>
    <definedName name="SG_30_23">NA()</definedName>
    <definedName name="SG_30_24" localSheetId="5">NA()</definedName>
    <definedName name="SG_30_24" localSheetId="1">NA()</definedName>
    <definedName name="SG_30_24" localSheetId="0">NA()</definedName>
    <definedName name="SG_30_24" localSheetId="7">NA()</definedName>
    <definedName name="SG_30_24">NA()</definedName>
    <definedName name="SG_30_25" localSheetId="5">NA()</definedName>
    <definedName name="SG_30_25" localSheetId="1">NA()</definedName>
    <definedName name="SG_30_25" localSheetId="0">NA()</definedName>
    <definedName name="SG_30_25" localSheetId="7">NA()</definedName>
    <definedName name="SG_30_25">NA()</definedName>
    <definedName name="SG_30_26" localSheetId="5">NA()</definedName>
    <definedName name="SG_30_26" localSheetId="1">NA()</definedName>
    <definedName name="SG_30_26" localSheetId="0">NA()</definedName>
    <definedName name="SG_30_26" localSheetId="7">NA()</definedName>
    <definedName name="SG_30_26">NA()</definedName>
    <definedName name="SG_30_27" localSheetId="5">NA()</definedName>
    <definedName name="SG_30_27" localSheetId="1">NA()</definedName>
    <definedName name="SG_30_27" localSheetId="0">NA()</definedName>
    <definedName name="SG_30_27" localSheetId="7">NA()</definedName>
    <definedName name="SG_30_27">NA()</definedName>
    <definedName name="SG_30_28" localSheetId="5">NA()</definedName>
    <definedName name="SG_30_28" localSheetId="1">NA()</definedName>
    <definedName name="SG_30_28" localSheetId="0">NA()</definedName>
    <definedName name="SG_30_28" localSheetId="7">NA()</definedName>
    <definedName name="SG_30_28">NA()</definedName>
    <definedName name="SG_30_29" localSheetId="5">NA()</definedName>
    <definedName name="SG_30_29" localSheetId="1">NA()</definedName>
    <definedName name="SG_30_29" localSheetId="0">NA()</definedName>
    <definedName name="SG_30_29" localSheetId="7">NA()</definedName>
    <definedName name="SG_30_29">NA()</definedName>
    <definedName name="SG_30_30" localSheetId="5">NA()</definedName>
    <definedName name="SG_30_30" localSheetId="1">NA()</definedName>
    <definedName name="SG_30_30" localSheetId="0">NA()</definedName>
    <definedName name="SG_30_30" localSheetId="7">NA()</definedName>
    <definedName name="SG_30_30">NA()</definedName>
    <definedName name="SGSG_18_19" localSheetId="5">NA()</definedName>
    <definedName name="SGSG_18_19" localSheetId="1">NA()</definedName>
    <definedName name="SGSG_18_19" localSheetId="0">NA()</definedName>
    <definedName name="SGSG_18_19" localSheetId="7">NA()</definedName>
    <definedName name="SGSG_18_19">NA()</definedName>
    <definedName name="sin" localSheetId="5">NA()</definedName>
    <definedName name="sin" localSheetId="7">NA()</definedName>
    <definedName name="sin">NA()</definedName>
    <definedName name="sollimp" localSheetId="5">NA()</definedName>
    <definedName name="sollimp" localSheetId="7">NA()</definedName>
    <definedName name="sollimp">NA()</definedName>
    <definedName name="srv" localSheetId="6">NA()</definedName>
    <definedName name="srv" localSheetId="7">NA()</definedName>
    <definedName name="srv">NA()</definedName>
    <definedName name="sum" localSheetId="5">NA()</definedName>
    <definedName name="sum" localSheetId="7">NA()</definedName>
    <definedName name="sum">NA()</definedName>
    <definedName name="svt" localSheetId="5">NA()</definedName>
    <definedName name="svt" localSheetId="7">NA()</definedName>
    <definedName name="svt">NA()</definedName>
    <definedName name="sxo" localSheetId="5">NA()</definedName>
    <definedName name="sxo" localSheetId="7">NA()</definedName>
    <definedName name="sxo">NA()</definedName>
    <definedName name="TABELA">#N/A</definedName>
    <definedName name="tbv" localSheetId="5">NA()</definedName>
    <definedName name="tbv" localSheetId="7">NA()</definedName>
    <definedName name="tbv">NA()</definedName>
    <definedName name="tbv_5" localSheetId="5">NA()</definedName>
    <definedName name="tbv_5" localSheetId="7">NA()</definedName>
    <definedName name="tbv_5">NA()</definedName>
    <definedName name="ted" localSheetId="5">NA()</definedName>
    <definedName name="ted" localSheetId="7">NA()</definedName>
    <definedName name="ted">NA()</definedName>
    <definedName name="ter" localSheetId="5">NA()</definedName>
    <definedName name="ter" localSheetId="7">NA()</definedName>
    <definedName name="ter">NA()</definedName>
    <definedName name="tes" localSheetId="5">NA()</definedName>
    <definedName name="tes" localSheetId="7">NA()</definedName>
    <definedName name="tes">NA()</definedName>
    <definedName name="tic">NA()</definedName>
    <definedName name="TID" localSheetId="5">NA()</definedName>
    <definedName name="TID" localSheetId="7">NA()</definedName>
    <definedName name="TID">NA()</definedName>
    <definedName name="TID_2" localSheetId="5">NA()</definedName>
    <definedName name="TID_2" localSheetId="7">NA()</definedName>
    <definedName name="TID_2">NA()</definedName>
    <definedName name="_xlnm.Print_Titles" localSheetId="4">Insumos!$2:$9</definedName>
    <definedName name="_xlnm.Print_Titles" localSheetId="5">'Insumos Poços'!$2:$9</definedName>
    <definedName name="_xlnm.Print_Titles" localSheetId="1">Material!$1:$12</definedName>
    <definedName name="_xlnm.Print_Titles" localSheetId="0">'Serviços '!$2:$17</definedName>
    <definedName name="tjc" localSheetId="5">NA()</definedName>
    <definedName name="tjc" localSheetId="7">NA()</definedName>
    <definedName name="tjc">NA()</definedName>
    <definedName name="tjf" localSheetId="5">NA()</definedName>
    <definedName name="tjf" localSheetId="7">NA()</definedName>
    <definedName name="tjf">NA()</definedName>
    <definedName name="tlc" localSheetId="5">NA()</definedName>
    <definedName name="tlc" localSheetId="7">NA()</definedName>
    <definedName name="tlc">NA()</definedName>
    <definedName name="tlf" localSheetId="5">NA()</definedName>
    <definedName name="tlf" localSheetId="7">NA()</definedName>
    <definedName name="tlf">NA()</definedName>
    <definedName name="tnp1_2" localSheetId="5">NA()</definedName>
    <definedName name="tnp1_2" localSheetId="7">NA()</definedName>
    <definedName name="tnp1_2">NA()</definedName>
    <definedName name="tof" localSheetId="5">NA()</definedName>
    <definedName name="tof" localSheetId="7">NA()</definedName>
    <definedName name="tof">NA()</definedName>
    <definedName name="TOT" localSheetId="5">NA()</definedName>
    <definedName name="TOT" localSheetId="7">NA()</definedName>
    <definedName name="TOT">NA()</definedName>
    <definedName name="TOT_2" localSheetId="5">NA()</definedName>
    <definedName name="TOT_2" localSheetId="7">NA()</definedName>
    <definedName name="TOT_2">NA()</definedName>
    <definedName name="TOTAL_GERAL" localSheetId="5">NA()</definedName>
    <definedName name="TOTAL_GERAL" localSheetId="1">NA()</definedName>
    <definedName name="TOTAL_GERAL" localSheetId="0">NA()</definedName>
    <definedName name="TOTAL_GERAL" localSheetId="7">NA()</definedName>
    <definedName name="TOTAL_GERAL">NA()</definedName>
    <definedName name="tp6_12" localSheetId="5">NA()</definedName>
    <definedName name="tp6_12" localSheetId="7">NA()</definedName>
    <definedName name="tp6_12">NA()</definedName>
    <definedName name="tp6_16" localSheetId="5">NA()</definedName>
    <definedName name="tp6_16" localSheetId="7">NA()</definedName>
    <definedName name="tp6_16">NA()</definedName>
    <definedName name="TPI" localSheetId="5">NA()</definedName>
    <definedName name="TPI" localSheetId="7">NA()</definedName>
    <definedName name="TPI">NA()</definedName>
    <definedName name="tpl1_2" localSheetId="5">NA()</definedName>
    <definedName name="tpl1_2" localSheetId="7">NA()</definedName>
    <definedName name="tpl1_2">NA()</definedName>
    <definedName name="tpmfs" localSheetId="5">NA()</definedName>
    <definedName name="tpmfs" localSheetId="7">NA()</definedName>
    <definedName name="tpmfs">NA()</definedName>
    <definedName name="TPP" localSheetId="5">NA()</definedName>
    <definedName name="TPP" localSheetId="7">NA()</definedName>
    <definedName name="TPP">NA()</definedName>
    <definedName name="trb" localSheetId="5">NA()</definedName>
    <definedName name="trb" localSheetId="7">NA()</definedName>
    <definedName name="trb">NA()</definedName>
    <definedName name="tre" localSheetId="5">NA()</definedName>
    <definedName name="tre" localSheetId="7">NA()</definedName>
    <definedName name="tre">NA()</definedName>
    <definedName name="ttc" localSheetId="5">NA()</definedName>
    <definedName name="ttc" localSheetId="7">NA()</definedName>
    <definedName name="ttc">NA()</definedName>
    <definedName name="tte" localSheetId="5">NA()</definedName>
    <definedName name="tte" localSheetId="7">NA()</definedName>
    <definedName name="tte">NA()</definedName>
    <definedName name="tus" localSheetId="5">NA()</definedName>
    <definedName name="tus" localSheetId="7">NA()</definedName>
    <definedName name="tus">NA()</definedName>
    <definedName name="tuso" localSheetId="5">NA()</definedName>
    <definedName name="tuso" localSheetId="7">NA()</definedName>
    <definedName name="tuso">NA()</definedName>
    <definedName name="USS" localSheetId="5">NA()</definedName>
    <definedName name="USS" localSheetId="7">NA()</definedName>
    <definedName name="USS">NA()</definedName>
    <definedName name="v60120_" localSheetId="5">NA()</definedName>
    <definedName name="v60120_" localSheetId="7">NA()</definedName>
    <definedName name="v60120_">NA()</definedName>
    <definedName name="VII" localSheetId="5">NA()</definedName>
    <definedName name="VII" localSheetId="7">NA()</definedName>
    <definedName name="VII">NA()</definedName>
    <definedName name="VIP" localSheetId="5">NA()</definedName>
    <definedName name="VIP" localSheetId="7">NA()</definedName>
    <definedName name="VIP">NA()</definedName>
    <definedName name="VLR" localSheetId="5">NA()</definedName>
    <definedName name="VLR" localSheetId="7">NA()</definedName>
    <definedName name="VLR">NA()</definedName>
    <definedName name="vsb" localSheetId="5">NA()</definedName>
    <definedName name="vsb" localSheetId="7">NA()</definedName>
    <definedName name="vsb">NA()</definedName>
    <definedName name="wrn_Orçamento_" localSheetId="1">NA()</definedName>
    <definedName name="wrn_Orçamento_">NA()</definedName>
    <definedName name="zar" localSheetId="5">NA()</definedName>
    <definedName name="zar" localSheetId="7">NA()</definedName>
    <definedName name="zar">NA()</definedName>
  </definedNames>
  <calcPr calcId="145621" fullPrecision="0"/>
</workbook>
</file>

<file path=xl/calcChain.xml><?xml version="1.0" encoding="utf-8"?>
<calcChain xmlns="http://schemas.openxmlformats.org/spreadsheetml/2006/main">
  <c r="G346" i="3" l="1"/>
  <c r="G375" i="3"/>
  <c r="G131" i="3"/>
  <c r="G90" i="4"/>
  <c r="E116" i="6" l="1"/>
  <c r="E98" i="6"/>
  <c r="E80" i="6"/>
  <c r="E79" i="6"/>
  <c r="E78" i="6" l="1"/>
  <c r="E52" i="6"/>
  <c r="E90" i="6"/>
  <c r="E95" i="6"/>
  <c r="E94" i="6"/>
  <c r="E145" i="6"/>
  <c r="E134" i="6"/>
  <c r="E135" i="6"/>
  <c r="H347" i="3" s="1"/>
  <c r="E151" i="5" l="1"/>
  <c r="E150" i="5"/>
  <c r="E149" i="5"/>
  <c r="E148" i="5"/>
  <c r="E147" i="5"/>
  <c r="E146" i="5"/>
  <c r="E143" i="5"/>
  <c r="E142" i="5"/>
  <c r="E141" i="5"/>
  <c r="E152" i="5" l="1"/>
  <c r="E132" i="5"/>
  <c r="E155" i="5"/>
  <c r="E15" i="5"/>
  <c r="E115" i="6" l="1"/>
  <c r="E85" i="6"/>
  <c r="E50" i="6"/>
  <c r="H12" i="6"/>
  <c r="E12" i="6" s="1"/>
  <c r="H105" i="4" s="1"/>
  <c r="H13" i="6"/>
  <c r="E13" i="6" s="1"/>
  <c r="H436" i="4" s="1"/>
  <c r="I436" i="4" s="1"/>
  <c r="H14" i="6"/>
  <c r="E14" i="6" s="1"/>
  <c r="H15" i="6"/>
  <c r="E15" i="6" s="1"/>
  <c r="H1647" i="4" s="1"/>
  <c r="H1677" i="4" s="1"/>
  <c r="I1677" i="4" s="1"/>
  <c r="H16" i="6"/>
  <c r="E16" i="6" s="1"/>
  <c r="H106" i="4" s="1"/>
  <c r="H17" i="6"/>
  <c r="E17" i="6" s="1"/>
  <c r="H184" i="4" s="1"/>
  <c r="I184" i="4" s="1"/>
  <c r="H18" i="6"/>
  <c r="E18" i="6" s="1"/>
  <c r="H76" i="4" s="1"/>
  <c r="I76" i="4" s="1"/>
  <c r="H19" i="6"/>
  <c r="E19" i="6" s="1"/>
  <c r="H301" i="4" s="1"/>
  <c r="I301" i="4" s="1"/>
  <c r="H20" i="6"/>
  <c r="E20" i="6" s="1"/>
  <c r="H21" i="6"/>
  <c r="E21" i="6" s="1"/>
  <c r="H22" i="6"/>
  <c r="E22" i="6" s="1"/>
  <c r="H246" i="4" s="1"/>
  <c r="H23" i="6"/>
  <c r="E23" i="6" s="1"/>
  <c r="H463" i="4" s="1"/>
  <c r="I463" i="4" s="1"/>
  <c r="H24" i="6"/>
  <c r="E24" i="6" s="1"/>
  <c r="H25" i="6"/>
  <c r="I25" i="6" s="1"/>
  <c r="J25" i="6" s="1"/>
  <c r="E25" i="6" s="1"/>
  <c r="H26" i="6"/>
  <c r="I26" i="6" s="1"/>
  <c r="J26" i="6" s="1"/>
  <c r="E26" i="6" s="1"/>
  <c r="H27" i="6"/>
  <c r="E27" i="6" s="1"/>
  <c r="H1467" i="4" s="1"/>
  <c r="I1467" i="4" s="1"/>
  <c r="H28" i="6"/>
  <c r="E28" i="6" s="1"/>
  <c r="H29" i="6"/>
  <c r="E29" i="6" s="1"/>
  <c r="H30" i="6"/>
  <c r="E30" i="6" s="1"/>
  <c r="H31" i="6"/>
  <c r="H32" i="6"/>
  <c r="E32" i="6" s="1"/>
  <c r="H33" i="6"/>
  <c r="E33" i="6" s="1"/>
  <c r="H204" i="4" s="1"/>
  <c r="I204" i="4" s="1"/>
  <c r="H34" i="6"/>
  <c r="E34" i="6" s="1"/>
  <c r="H35" i="6"/>
  <c r="E35" i="6" s="1"/>
  <c r="H402" i="4" s="1"/>
  <c r="I402" i="4" s="1"/>
  <c r="H36" i="6"/>
  <c r="E36" i="6" s="1"/>
  <c r="H662" i="4" s="1"/>
  <c r="I662" i="4" s="1"/>
  <c r="H37" i="6"/>
  <c r="E37" i="6" s="1"/>
  <c r="H38" i="6"/>
  <c r="E38" i="6" s="1"/>
  <c r="H39" i="6"/>
  <c r="E39" i="6" s="1"/>
  <c r="H1061" i="4" s="1"/>
  <c r="H40" i="6"/>
  <c r="E40" i="6" s="1"/>
  <c r="H508" i="4" s="1"/>
  <c r="I508" i="4" s="1"/>
  <c r="H41" i="6"/>
  <c r="E41" i="6" s="1"/>
  <c r="H42" i="6"/>
  <c r="E42" i="6" s="1"/>
  <c r="H43" i="6"/>
  <c r="E43" i="6" s="1"/>
  <c r="H844" i="4" s="1"/>
  <c r="I844" i="4" s="1"/>
  <c r="H44" i="6"/>
  <c r="E44" i="6" s="1"/>
  <c r="H45" i="6"/>
  <c r="E45" i="6" s="1"/>
  <c r="H46" i="6"/>
  <c r="E46" i="6" s="1"/>
  <c r="H47" i="6"/>
  <c r="E47" i="6" s="1"/>
  <c r="H571" i="4" s="1"/>
  <c r="I571" i="4" s="1"/>
  <c r="H48" i="6"/>
  <c r="E48" i="6" s="1"/>
  <c r="H49" i="6"/>
  <c r="E49" i="6" s="1"/>
  <c r="H575" i="4" s="1"/>
  <c r="I575" i="4" s="1"/>
  <c r="H50" i="6"/>
  <c r="H51" i="6"/>
  <c r="E51" i="6" s="1"/>
  <c r="H578" i="4" s="1"/>
  <c r="I578" i="4" s="1"/>
  <c r="H53" i="6"/>
  <c r="E53" i="6" s="1"/>
  <c r="G833" i="4" s="1"/>
  <c r="I833" i="4" s="1"/>
  <c r="I834" i="4" s="1"/>
  <c r="H54" i="6"/>
  <c r="E54" i="6" s="1"/>
  <c r="H55" i="6"/>
  <c r="E55" i="6" s="1"/>
  <c r="H720" i="4" s="1"/>
  <c r="I720" i="4" s="1"/>
  <c r="H56" i="6"/>
  <c r="E56" i="6" s="1"/>
  <c r="H57" i="6"/>
  <c r="E57" i="6" s="1"/>
  <c r="H58" i="6"/>
  <c r="E58" i="6" s="1"/>
  <c r="H722" i="4" s="1"/>
  <c r="I722" i="4" s="1"/>
  <c r="H59" i="6"/>
  <c r="E59" i="6" s="1"/>
  <c r="H60" i="6"/>
  <c r="E60" i="6" s="1"/>
  <c r="H510" i="4" s="1"/>
  <c r="I510" i="4" s="1"/>
  <c r="H61" i="6"/>
  <c r="E61" i="6" s="1"/>
  <c r="H62" i="6"/>
  <c r="E62" i="6" s="1"/>
  <c r="H582" i="4" s="1"/>
  <c r="I582" i="4" s="1"/>
  <c r="H63" i="6"/>
  <c r="E63" i="6" s="1"/>
  <c r="H64" i="6"/>
  <c r="E64" i="6" s="1"/>
  <c r="H513" i="4" s="1"/>
  <c r="I513" i="4" s="1"/>
  <c r="H65" i="6"/>
  <c r="E65" i="6" s="1"/>
  <c r="H66" i="6"/>
  <c r="E66" i="6" s="1"/>
  <c r="H67" i="6"/>
  <c r="E67" i="6" s="1"/>
  <c r="H68" i="6"/>
  <c r="E68" i="6" s="1"/>
  <c r="H1008" i="4" s="1"/>
  <c r="H69" i="6"/>
  <c r="E69" i="6" s="1"/>
  <c r="H783" i="4" s="1"/>
  <c r="I783" i="4" s="1"/>
  <c r="H70" i="6"/>
  <c r="E70" i="6" s="1"/>
  <c r="H810" i="4" s="1"/>
  <c r="I810" i="4" s="1"/>
  <c r="H71" i="6"/>
  <c r="E71" i="6" s="1"/>
  <c r="H72" i="6"/>
  <c r="E72" i="6" s="1"/>
  <c r="G36" i="4" s="1"/>
  <c r="I36" i="4" s="1"/>
  <c r="H73" i="6"/>
  <c r="E73" i="6" s="1"/>
  <c r="H74" i="6"/>
  <c r="E74" i="6" s="1"/>
  <c r="H67" i="4" s="1"/>
  <c r="I67" i="4" s="1"/>
  <c r="H75" i="6"/>
  <c r="E75" i="6" s="1"/>
  <c r="H76" i="6"/>
  <c r="E76" i="6" s="1"/>
  <c r="H1152" i="4" s="1"/>
  <c r="I1152" i="4" s="1"/>
  <c r="H77" i="6"/>
  <c r="E77" i="6" s="1"/>
  <c r="H263" i="4"/>
  <c r="I263" i="4" s="1"/>
  <c r="H81" i="6"/>
  <c r="E81" i="6" s="1"/>
  <c r="H82" i="6"/>
  <c r="E82" i="6" s="1"/>
  <c r="G171" i="4" s="1"/>
  <c r="I171" i="4" s="1"/>
  <c r="I172" i="4" s="1"/>
  <c r="H83" i="6"/>
  <c r="E83" i="6" s="1"/>
  <c r="H84" i="6"/>
  <c r="E84" i="6" s="1"/>
  <c r="G229" i="4" s="1"/>
  <c r="I229" i="4" s="1"/>
  <c r="H85" i="6"/>
  <c r="H86" i="6"/>
  <c r="E86" i="6" s="1"/>
  <c r="H87" i="6"/>
  <c r="E87" i="6" s="1"/>
  <c r="H94" i="4" s="1"/>
  <c r="H88" i="6"/>
  <c r="E88" i="6" s="1"/>
  <c r="H95" i="4" s="1"/>
  <c r="H89" i="6"/>
  <c r="E89" i="6" s="1"/>
  <c r="H96" i="4" s="1"/>
  <c r="H97" i="4"/>
  <c r="H91" i="6"/>
  <c r="E91" i="6" s="1"/>
  <c r="H583" i="4" s="1"/>
  <c r="I583" i="4" s="1"/>
  <c r="H92" i="6"/>
  <c r="E92" i="6" s="1"/>
  <c r="H584" i="4" s="1"/>
  <c r="I584" i="4" s="1"/>
  <c r="H93" i="6"/>
  <c r="E93" i="6" s="1"/>
  <c r="H96" i="6"/>
  <c r="E96" i="6" s="1"/>
  <c r="H97" i="6"/>
  <c r="E97" i="6" s="1"/>
  <c r="H577" i="4" s="1"/>
  <c r="I577" i="4" s="1"/>
  <c r="H485" i="4"/>
  <c r="I485" i="4" s="1"/>
  <c r="I486" i="4" s="1"/>
  <c r="H99" i="6"/>
  <c r="E99" i="6" s="1"/>
  <c r="H573" i="4" s="1"/>
  <c r="I573" i="4" s="1"/>
  <c r="H100" i="6"/>
  <c r="E100" i="6" s="1"/>
  <c r="H101" i="6"/>
  <c r="E101" i="6" s="1"/>
  <c r="H566" i="4" s="1"/>
  <c r="I566" i="4" s="1"/>
  <c r="H102" i="6"/>
  <c r="E102" i="6" s="1"/>
  <c r="H567" i="4" s="1"/>
  <c r="I567" i="4" s="1"/>
  <c r="H103" i="6"/>
  <c r="E103" i="6" s="1"/>
  <c r="H568" i="4" s="1"/>
  <c r="I568" i="4" s="1"/>
  <c r="H104" i="6"/>
  <c r="E104" i="6" s="1"/>
  <c r="H570" i="4" s="1"/>
  <c r="I570" i="4" s="1"/>
  <c r="H105" i="6"/>
  <c r="E105" i="6" s="1"/>
  <c r="H569" i="4" s="1"/>
  <c r="I569" i="4" s="1"/>
  <c r="H106" i="6"/>
  <c r="E106" i="6" s="1"/>
  <c r="H124" i="4" s="1"/>
  <c r="I124" i="4" s="1"/>
  <c r="I125" i="4" s="1"/>
  <c r="H107" i="6"/>
  <c r="E107" i="6" s="1"/>
  <c r="H751" i="4" s="1"/>
  <c r="I751" i="4" s="1"/>
  <c r="H108" i="6"/>
  <c r="E108" i="6" s="1"/>
  <c r="H752" i="4" s="1"/>
  <c r="I752" i="4" s="1"/>
  <c r="H109" i="6"/>
  <c r="E109" i="6" s="1"/>
  <c r="H753" i="4" s="1"/>
  <c r="I753" i="4" s="1"/>
  <c r="H110" i="6"/>
  <c r="E110" i="6" s="1"/>
  <c r="H754" i="4" s="1"/>
  <c r="I754" i="4" s="1"/>
  <c r="H111" i="6"/>
  <c r="E111" i="6" s="1"/>
  <c r="H112" i="6"/>
  <c r="H113" i="6"/>
  <c r="H667" i="4" s="1"/>
  <c r="I667" i="4" s="1"/>
  <c r="I668" i="4" s="1"/>
  <c r="H114" i="6"/>
  <c r="E114" i="6" s="1"/>
  <c r="H1425" i="4" s="1"/>
  <c r="I1425" i="4" s="1"/>
  <c r="H117" i="6"/>
  <c r="E117" i="6" s="1"/>
  <c r="H933" i="4" s="1"/>
  <c r="I933" i="4" s="1"/>
  <c r="H118" i="6"/>
  <c r="E118" i="6" s="1"/>
  <c r="H934" i="4" s="1"/>
  <c r="I934" i="4" s="1"/>
  <c r="H119" i="6"/>
  <c r="E119" i="6" s="1"/>
  <c r="H935" i="4" s="1"/>
  <c r="I935" i="4" s="1"/>
  <c r="H120" i="6"/>
  <c r="E120" i="6" s="1"/>
  <c r="H936" i="4" s="1"/>
  <c r="I936" i="4" s="1"/>
  <c r="H121" i="6"/>
  <c r="E121" i="6" s="1"/>
  <c r="H1347" i="4" s="1"/>
  <c r="H122" i="6"/>
  <c r="E122" i="6" s="1"/>
  <c r="H1065" i="4" s="1"/>
  <c r="I1065" i="4" s="1"/>
  <c r="H123" i="6"/>
  <c r="E123" i="6" s="1"/>
  <c r="H68" i="4" s="1"/>
  <c r="I68" i="4" s="1"/>
  <c r="H124" i="6"/>
  <c r="E124" i="6" s="1"/>
  <c r="H937" i="4" s="1"/>
  <c r="I937" i="4" s="1"/>
  <c r="H125" i="6"/>
  <c r="E125" i="6" s="1"/>
  <c r="H938" i="4" s="1"/>
  <c r="I938" i="4" s="1"/>
  <c r="H126" i="6"/>
  <c r="E126" i="6" s="1"/>
  <c r="G632" i="4" s="1"/>
  <c r="I632" i="4" s="1"/>
  <c r="I633" i="4" s="1"/>
  <c r="H127" i="6"/>
  <c r="E127" i="6" s="1"/>
  <c r="H128" i="6"/>
  <c r="E128" i="6" s="1"/>
  <c r="H129" i="6"/>
  <c r="E129" i="6" s="1"/>
  <c r="H691" i="4" s="1"/>
  <c r="I691" i="4" s="1"/>
  <c r="H130" i="6"/>
  <c r="E130" i="6" s="1"/>
  <c r="H692" i="4" s="1"/>
  <c r="I692" i="4" s="1"/>
  <c r="H131" i="6"/>
  <c r="E131" i="6" s="1"/>
  <c r="H1568" i="4" s="1"/>
  <c r="I1568" i="4" s="1"/>
  <c r="H132" i="6"/>
  <c r="E132" i="6" s="1"/>
  <c r="H1569" i="4" s="1"/>
  <c r="I1569" i="4" s="1"/>
  <c r="H133" i="6"/>
  <c r="E133" i="6" s="1"/>
  <c r="H693" i="4" s="1"/>
  <c r="I693" i="4" s="1"/>
  <c r="H136" i="6"/>
  <c r="E136" i="6" s="1"/>
  <c r="G1454" i="4" s="1"/>
  <c r="I1454" i="4" s="1"/>
  <c r="H137" i="6"/>
  <c r="E137" i="6" s="1"/>
  <c r="H138" i="6"/>
  <c r="E138" i="6" s="1"/>
  <c r="H139" i="6"/>
  <c r="E139" i="6" s="1"/>
  <c r="H1601" i="4" s="1"/>
  <c r="I1601" i="4" s="1"/>
  <c r="H140" i="6"/>
  <c r="E140" i="6" s="1"/>
  <c r="H141" i="6"/>
  <c r="E141" i="6" s="1"/>
  <c r="H1603" i="4" s="1"/>
  <c r="I1603" i="4" s="1"/>
  <c r="H142" i="6"/>
  <c r="E142" i="6" s="1"/>
  <c r="H143" i="6"/>
  <c r="E143" i="6" s="1"/>
  <c r="H1602" i="4" s="1"/>
  <c r="I1602" i="4" s="1"/>
  <c r="H144" i="6"/>
  <c r="E144" i="6" s="1"/>
  <c r="H1667" i="4" s="1"/>
  <c r="I1667" i="4" s="1"/>
  <c r="H11" i="6"/>
  <c r="E11" i="6" s="1"/>
  <c r="H132" i="4" s="1"/>
  <c r="K16" i="2"/>
  <c r="K17" i="2"/>
  <c r="K18" i="2"/>
  <c r="K19" i="2"/>
  <c r="K21" i="2"/>
  <c r="K22" i="2"/>
  <c r="K23" i="2"/>
  <c r="K24" i="2"/>
  <c r="K25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15" i="2"/>
  <c r="H171" i="5"/>
  <c r="E171" i="5" s="1"/>
  <c r="H170" i="5"/>
  <c r="E170" i="5" s="1"/>
  <c r="H169" i="5"/>
  <c r="E169" i="5" s="1"/>
  <c r="H168" i="5"/>
  <c r="E168" i="5" s="1"/>
  <c r="H98" i="3" s="1"/>
  <c r="I98" i="3" s="1"/>
  <c r="H167" i="5"/>
  <c r="E167" i="5" s="1"/>
  <c r="H97" i="3" s="1"/>
  <c r="I97" i="3" s="1"/>
  <c r="H166" i="5"/>
  <c r="E166" i="5" s="1"/>
  <c r="H99" i="3" s="1"/>
  <c r="I99" i="3" s="1"/>
  <c r="H165" i="5"/>
  <c r="E165" i="5" s="1"/>
  <c r="H164" i="5"/>
  <c r="E164" i="5" s="1"/>
  <c r="H163" i="5"/>
  <c r="E163" i="5" s="1"/>
  <c r="H162" i="5"/>
  <c r="E162" i="5" s="1"/>
  <c r="H161" i="5"/>
  <c r="E161" i="5" s="1"/>
  <c r="H12" i="3" s="1"/>
  <c r="I12" i="3" s="1"/>
  <c r="H160" i="5"/>
  <c r="E160" i="5" s="1"/>
  <c r="H159" i="5"/>
  <c r="E159" i="5" s="1"/>
  <c r="H158" i="5"/>
  <c r="E158" i="5" s="1"/>
  <c r="H157" i="5"/>
  <c r="E157" i="5" s="1"/>
  <c r="H156" i="5"/>
  <c r="E156" i="5" s="1"/>
  <c r="H154" i="5"/>
  <c r="E154" i="5" s="1"/>
  <c r="G460" i="3" s="1"/>
  <c r="I460" i="3" s="1"/>
  <c r="H153" i="5"/>
  <c r="E153" i="5" s="1"/>
  <c r="G545" i="3" s="1"/>
  <c r="I545" i="3" s="1"/>
  <c r="H468" i="3"/>
  <c r="I468" i="3" s="1"/>
  <c r="H467" i="3"/>
  <c r="I467" i="3" s="1"/>
  <c r="H464" i="3"/>
  <c r="I464" i="3" s="1"/>
  <c r="H145" i="5"/>
  <c r="E145" i="5" s="1"/>
  <c r="H144" i="5"/>
  <c r="E144" i="5" s="1"/>
  <c r="G458" i="3" s="1"/>
  <c r="I458" i="3" s="1"/>
  <c r="H457" i="3"/>
  <c r="H140" i="5"/>
  <c r="E140" i="5" s="1"/>
  <c r="H139" i="5"/>
  <c r="E139" i="5" s="1"/>
  <c r="H138" i="5"/>
  <c r="E138" i="5" s="1"/>
  <c r="H137" i="5"/>
  <c r="E137" i="5" s="1"/>
  <c r="H136" i="5"/>
  <c r="E136" i="5" s="1"/>
  <c r="H103" i="3" s="1"/>
  <c r="I103" i="3" s="1"/>
  <c r="H135" i="5"/>
  <c r="E135" i="5" s="1"/>
  <c r="G403" i="3" s="1"/>
  <c r="I403" i="3" s="1"/>
  <c r="H134" i="5"/>
  <c r="E134" i="5" s="1"/>
  <c r="H102" i="3" s="1"/>
  <c r="I102" i="3" s="1"/>
  <c r="H133" i="5"/>
  <c r="E133" i="5" s="1"/>
  <c r="H1144" i="3"/>
  <c r="I1144" i="3" s="1"/>
  <c r="H131" i="5"/>
  <c r="E131" i="5" s="1"/>
  <c r="H130" i="5"/>
  <c r="E130" i="5" s="1"/>
  <c r="H129" i="5"/>
  <c r="E129" i="5" s="1"/>
  <c r="H128" i="5"/>
  <c r="E128" i="5" s="1"/>
  <c r="G402" i="3" s="1"/>
  <c r="I402" i="3" s="1"/>
  <c r="H127" i="5"/>
  <c r="E127" i="5" s="1"/>
  <c r="G38" i="3" s="1"/>
  <c r="I38" i="3" s="1"/>
  <c r="H126" i="5"/>
  <c r="E126" i="5" s="1"/>
  <c r="H125" i="5"/>
  <c r="E125" i="5" s="1"/>
  <c r="H124" i="5"/>
  <c r="E124" i="5" s="1"/>
  <c r="H123" i="5"/>
  <c r="E123" i="5" s="1"/>
  <c r="H122" i="5"/>
  <c r="E122" i="5" s="1"/>
  <c r="H121" i="5"/>
  <c r="E121" i="5" s="1"/>
  <c r="H120" i="5"/>
  <c r="E120" i="5" s="1"/>
  <c r="H797" i="3" s="1"/>
  <c r="I797" i="3" s="1"/>
  <c r="H119" i="5"/>
  <c r="E119" i="5" s="1"/>
  <c r="H1086" i="3" s="1"/>
  <c r="I1086" i="3" s="1"/>
  <c r="H118" i="5"/>
  <c r="E118" i="5" s="1"/>
  <c r="H117" i="5"/>
  <c r="E117" i="5" s="1"/>
  <c r="H116" i="5"/>
  <c r="E116" i="5" s="1"/>
  <c r="H108" i="3" s="1"/>
  <c r="I108" i="3" s="1"/>
  <c r="H115" i="5"/>
  <c r="E115" i="5" s="1"/>
  <c r="H114" i="5"/>
  <c r="E114" i="5" s="1"/>
  <c r="H113" i="5"/>
  <c r="E113" i="5" s="1"/>
  <c r="H112" i="5"/>
  <c r="E112" i="5" s="1"/>
  <c r="H1089" i="3" s="1"/>
  <c r="I1089" i="3" s="1"/>
  <c r="H111" i="5"/>
  <c r="E111" i="5" s="1"/>
  <c r="H110" i="5"/>
  <c r="E110" i="5" s="1"/>
  <c r="H1087" i="3" s="1"/>
  <c r="I1087" i="3" s="1"/>
  <c r="H109" i="5"/>
  <c r="E109" i="5" s="1"/>
  <c r="H1085" i="3" s="1"/>
  <c r="I1085" i="3" s="1"/>
  <c r="H108" i="5"/>
  <c r="E108" i="5" s="1"/>
  <c r="H1084" i="3" s="1"/>
  <c r="I1084" i="3" s="1"/>
  <c r="H107" i="5"/>
  <c r="E107" i="5" s="1"/>
  <c r="H106" i="5"/>
  <c r="E106" i="5" s="1"/>
  <c r="H105" i="5"/>
  <c r="E105" i="5" s="1"/>
  <c r="H104" i="5"/>
  <c r="E104" i="5" s="1"/>
  <c r="H103" i="5"/>
  <c r="E103" i="5" s="1"/>
  <c r="H102" i="5"/>
  <c r="E102" i="5" s="1"/>
  <c r="H631" i="3" s="1"/>
  <c r="I631" i="3" s="1"/>
  <c r="H101" i="5"/>
  <c r="E101" i="5" s="1"/>
  <c r="H100" i="5"/>
  <c r="E100" i="5" s="1"/>
  <c r="H1027" i="3" s="1"/>
  <c r="H99" i="5"/>
  <c r="E99" i="5" s="1"/>
  <c r="H98" i="5"/>
  <c r="E98" i="5" s="1"/>
  <c r="H97" i="5"/>
  <c r="E97" i="5" s="1"/>
  <c r="H96" i="5"/>
  <c r="E96" i="5" s="1"/>
  <c r="H95" i="5"/>
  <c r="E95" i="5" s="1"/>
  <c r="H94" i="5"/>
  <c r="E94" i="5" s="1"/>
  <c r="H93" i="5"/>
  <c r="E93" i="5" s="1"/>
  <c r="H92" i="5"/>
  <c r="E92" i="5" s="1"/>
  <c r="H91" i="5"/>
  <c r="E91" i="5" s="1"/>
  <c r="H90" i="5"/>
  <c r="E90" i="5" s="1"/>
  <c r="H89" i="5"/>
  <c r="E89" i="5" s="1"/>
  <c r="H88" i="5"/>
  <c r="E88" i="5" s="1"/>
  <c r="H87" i="5"/>
  <c r="E87" i="5" s="1"/>
  <c r="H86" i="5"/>
  <c r="E86" i="5" s="1"/>
  <c r="H85" i="5"/>
  <c r="E85" i="5" s="1"/>
  <c r="H84" i="5"/>
  <c r="E84" i="5" s="1"/>
  <c r="G659" i="3" s="1"/>
  <c r="I659" i="3" s="1"/>
  <c r="I660" i="3" s="1"/>
  <c r="H83" i="5"/>
  <c r="E83" i="5" s="1"/>
  <c r="H82" i="5"/>
  <c r="E82" i="5" s="1"/>
  <c r="H81" i="5"/>
  <c r="E81" i="5" s="1"/>
  <c r="H107" i="3" s="1"/>
  <c r="I107" i="3" s="1"/>
  <c r="H80" i="5"/>
  <c r="E80" i="5" s="1"/>
  <c r="H106" i="3" s="1"/>
  <c r="I106" i="3" s="1"/>
  <c r="H79" i="5"/>
  <c r="E79" i="5" s="1"/>
  <c r="H78" i="5"/>
  <c r="E78" i="5" s="1"/>
  <c r="H105" i="3" s="1"/>
  <c r="I105" i="3" s="1"/>
  <c r="H77" i="5"/>
  <c r="E77" i="5" s="1"/>
  <c r="H76" i="5"/>
  <c r="E76" i="5" s="1"/>
  <c r="H75" i="5"/>
  <c r="E75" i="5" s="1"/>
  <c r="H74" i="5"/>
  <c r="E74" i="5" s="1"/>
  <c r="H73" i="5"/>
  <c r="E73" i="5" s="1"/>
  <c r="H72" i="5"/>
  <c r="E72" i="5" s="1"/>
  <c r="H71" i="5"/>
  <c r="E71" i="5" s="1"/>
  <c r="H70" i="5"/>
  <c r="E70" i="5" s="1"/>
  <c r="H1058" i="3" s="1"/>
  <c r="I1058" i="3" s="1"/>
  <c r="H69" i="5"/>
  <c r="E69" i="5" s="1"/>
  <c r="H68" i="5"/>
  <c r="E68" i="5" s="1"/>
  <c r="H67" i="5"/>
  <c r="E67" i="5" s="1"/>
  <c r="H66" i="5"/>
  <c r="E66" i="5" s="1"/>
  <c r="H65" i="5"/>
  <c r="E65" i="5" s="1"/>
  <c r="H64" i="5"/>
  <c r="E64" i="5" s="1"/>
  <c r="H63" i="5"/>
  <c r="E63" i="5" s="1"/>
  <c r="H575" i="3" s="1"/>
  <c r="I575" i="3" s="1"/>
  <c r="I576" i="3" s="1"/>
  <c r="H62" i="5"/>
  <c r="E62" i="5" s="1"/>
  <c r="H495" i="3" s="1"/>
  <c r="I495" i="3" s="1"/>
  <c r="I496" i="3" s="1"/>
  <c r="H61" i="5"/>
  <c r="E61" i="5" s="1"/>
  <c r="H690" i="3" s="1"/>
  <c r="I690" i="3" s="1"/>
  <c r="H60" i="5"/>
  <c r="E60" i="5" s="1"/>
  <c r="H59" i="5"/>
  <c r="E59" i="5" s="1"/>
  <c r="H58" i="5"/>
  <c r="E58" i="5" s="1"/>
  <c r="H897" i="3" s="1"/>
  <c r="I897" i="3" s="1"/>
  <c r="H57" i="5"/>
  <c r="E57" i="5" s="1"/>
  <c r="H1149" i="3" s="1"/>
  <c r="I1149" i="3" s="1"/>
  <c r="H56" i="5"/>
  <c r="E56" i="5" s="1"/>
  <c r="H55" i="5"/>
  <c r="E55" i="5" s="1"/>
  <c r="H896" i="3" s="1"/>
  <c r="I896" i="3" s="1"/>
  <c r="H54" i="5"/>
  <c r="E54" i="5" s="1"/>
  <c r="H53" i="5"/>
  <c r="E53" i="5" s="1"/>
  <c r="H52" i="5"/>
  <c r="E52" i="5" s="1"/>
  <c r="H51" i="5"/>
  <c r="E51" i="5" s="1"/>
  <c r="H796" i="3" s="1"/>
  <c r="I796" i="3" s="1"/>
  <c r="H50" i="5"/>
  <c r="E50" i="5" s="1"/>
  <c r="H49" i="5"/>
  <c r="E49" i="5" s="1"/>
  <c r="H109" i="3" s="1"/>
  <c r="I109" i="3" s="1"/>
  <c r="H48" i="5"/>
  <c r="E48" i="5" s="1"/>
  <c r="H1145" i="3" s="1"/>
  <c r="I1145" i="3" s="1"/>
  <c r="H47" i="5"/>
  <c r="E47" i="5" s="1"/>
  <c r="H46" i="5"/>
  <c r="E46" i="5" s="1"/>
  <c r="H45" i="5"/>
  <c r="E45" i="5" s="1"/>
  <c r="H44" i="5"/>
  <c r="E44" i="5" s="1"/>
  <c r="H43" i="5"/>
  <c r="E43" i="5" s="1"/>
  <c r="H42" i="5"/>
  <c r="E42" i="5" s="1"/>
  <c r="H41" i="5"/>
  <c r="E41" i="5" s="1"/>
  <c r="H14" i="3" s="1"/>
  <c r="I14" i="3" s="1"/>
  <c r="H40" i="5"/>
  <c r="E40" i="5" s="1"/>
  <c r="H13" i="3" s="1"/>
  <c r="I13" i="3" s="1"/>
  <c r="H39" i="5"/>
  <c r="E39" i="5" s="1"/>
  <c r="H38" i="5"/>
  <c r="E38" i="5" s="1"/>
  <c r="H37" i="5"/>
  <c r="E37" i="5" s="1"/>
  <c r="H36" i="5"/>
  <c r="E36" i="5" s="1"/>
  <c r="H35" i="5"/>
  <c r="E35" i="5" s="1"/>
  <c r="H34" i="5"/>
  <c r="E34" i="5" s="1"/>
  <c r="H33" i="5"/>
  <c r="E33" i="5" s="1"/>
  <c r="H32" i="5"/>
  <c r="E32" i="5" s="1"/>
  <c r="H1032" i="3" s="1"/>
  <c r="H31" i="5"/>
  <c r="E31" i="5" s="1"/>
  <c r="H30" i="5"/>
  <c r="E30" i="5" s="1"/>
  <c r="H29" i="5"/>
  <c r="E29" i="5" s="1"/>
  <c r="H523" i="3" s="1"/>
  <c r="H28" i="5"/>
  <c r="E28" i="5" s="1"/>
  <c r="H434" i="3" s="1"/>
  <c r="H27" i="5"/>
  <c r="E27" i="5" s="1"/>
  <c r="H521" i="3" s="1"/>
  <c r="H26" i="5"/>
  <c r="E26" i="5" s="1"/>
  <c r="H1097" i="3" s="1"/>
  <c r="I1097" i="3" s="1"/>
  <c r="H25" i="5"/>
  <c r="E25" i="5" s="1"/>
  <c r="H24" i="5"/>
  <c r="E24" i="5" s="1"/>
  <c r="H23" i="5"/>
  <c r="E23" i="5" s="1"/>
  <c r="H22" i="5"/>
  <c r="E22" i="5" s="1"/>
  <c r="H21" i="5"/>
  <c r="E21" i="5" s="1"/>
  <c r="H1163" i="3" s="1"/>
  <c r="I1163" i="3" s="1"/>
  <c r="H20" i="5"/>
  <c r="E20" i="5" s="1"/>
  <c r="H19" i="5"/>
  <c r="E19" i="5" s="1"/>
  <c r="H531" i="3" s="1"/>
  <c r="H18" i="5"/>
  <c r="E18" i="5" s="1"/>
  <c r="H17" i="5"/>
  <c r="E17" i="5" s="1"/>
  <c r="H1066" i="3" s="1"/>
  <c r="I1066" i="3" s="1"/>
  <c r="H16" i="5"/>
  <c r="E16" i="5" s="1"/>
  <c r="H14" i="5"/>
  <c r="E14" i="5" s="1"/>
  <c r="H387" i="3" s="1"/>
  <c r="H13" i="5"/>
  <c r="E13" i="5" s="1"/>
  <c r="H23" i="3" s="1"/>
  <c r="I23" i="3" s="1"/>
  <c r="H12" i="5"/>
  <c r="E12" i="5" s="1"/>
  <c r="H227" i="3" s="1"/>
  <c r="I227" i="3" s="1"/>
  <c r="H11" i="5"/>
  <c r="E11" i="5" s="1"/>
  <c r="H845" i="3" s="1"/>
  <c r="I845" i="3" s="1"/>
  <c r="I847" i="3" s="1"/>
  <c r="H10" i="5"/>
  <c r="E10" i="5" s="1"/>
  <c r="H9" i="5"/>
  <c r="E9" i="5" s="1"/>
  <c r="H51" i="3" s="1"/>
  <c r="I51" i="3" s="1"/>
  <c r="I53" i="3" s="1"/>
  <c r="H8" i="5"/>
  <c r="E8" i="5" s="1"/>
  <c r="H332" i="3" s="1"/>
  <c r="I332" i="3" s="1"/>
  <c r="H7" i="5"/>
  <c r="E7" i="5" s="1"/>
  <c r="H6" i="5"/>
  <c r="E6" i="5" s="1"/>
  <c r="H5" i="5"/>
  <c r="E5" i="5" s="1"/>
  <c r="D1347" i="4"/>
  <c r="H1118" i="3"/>
  <c r="H1122" i="3"/>
  <c r="I1122" i="3" s="1"/>
  <c r="F48" i="1"/>
  <c r="F86" i="1"/>
  <c r="F88" i="1" s="1"/>
  <c r="F85" i="1"/>
  <c r="F36" i="1"/>
  <c r="F34" i="1"/>
  <c r="F30" i="1"/>
  <c r="H14" i="1"/>
  <c r="C27" i="4"/>
  <c r="E6" i="6"/>
  <c r="C1169" i="3"/>
  <c r="C1132" i="3"/>
  <c r="C1104" i="3"/>
  <c r="C1072" i="3"/>
  <c r="C1046" i="3"/>
  <c r="C1014" i="3"/>
  <c r="C988" i="3"/>
  <c r="C962" i="3"/>
  <c r="C936" i="3"/>
  <c r="C910" i="3"/>
  <c r="C879" i="3"/>
  <c r="C850" i="3"/>
  <c r="C815" i="3"/>
  <c r="C784" i="3"/>
  <c r="C758" i="3"/>
  <c r="C732" i="3"/>
  <c r="C706" i="3"/>
  <c r="C678" i="3"/>
  <c r="C651" i="3"/>
  <c r="C619" i="3"/>
  <c r="C588" i="3"/>
  <c r="C563" i="3"/>
  <c r="C537" i="3"/>
  <c r="C508" i="3"/>
  <c r="C483" i="3"/>
  <c r="C449" i="3"/>
  <c r="C421" i="3"/>
  <c r="C394" i="3"/>
  <c r="C367" i="3"/>
  <c r="C338" i="3"/>
  <c r="C312" i="3"/>
  <c r="C286" i="3"/>
  <c r="C259" i="3"/>
  <c r="C233" i="3"/>
  <c r="C203" i="3"/>
  <c r="C178" i="3"/>
  <c r="C151" i="3"/>
  <c r="C123" i="3"/>
  <c r="C82" i="3"/>
  <c r="C56" i="3"/>
  <c r="C29" i="3"/>
  <c r="D91" i="9"/>
  <c r="D89" i="9"/>
  <c r="D83" i="9"/>
  <c r="G76" i="9"/>
  <c r="G74" i="9"/>
  <c r="G72" i="9"/>
  <c r="G71" i="9"/>
  <c r="G70" i="9"/>
  <c r="E69" i="9"/>
  <c r="D87" i="9"/>
  <c r="D63" i="9"/>
  <c r="D85" i="9"/>
  <c r="C80" i="9" s="1"/>
  <c r="G78" i="9" s="1"/>
  <c r="G79" i="9" s="1"/>
  <c r="G60" i="9"/>
  <c r="D43" i="9"/>
  <c r="D41" i="9"/>
  <c r="D35" i="9"/>
  <c r="C32" i="9" s="1"/>
  <c r="G30" i="9" s="1"/>
  <c r="G31" i="9" s="1"/>
  <c r="G28" i="9"/>
  <c r="G26" i="9"/>
  <c r="G24" i="9"/>
  <c r="G23" i="9"/>
  <c r="G22" i="9"/>
  <c r="E21" i="9"/>
  <c r="G21" i="9" s="1"/>
  <c r="G19" i="9"/>
  <c r="G18" i="9"/>
  <c r="G17" i="9"/>
  <c r="G16" i="9"/>
  <c r="D15" i="9"/>
  <c r="D37" i="9" s="1"/>
  <c r="G13" i="9"/>
  <c r="B53" i="9"/>
  <c r="D9" i="2"/>
  <c r="H12" i="2" s="1"/>
  <c r="D39" i="9"/>
  <c r="G15" i="9"/>
  <c r="G69" i="9"/>
  <c r="G67" i="9"/>
  <c r="G65" i="9"/>
  <c r="G66" i="9"/>
  <c r="E63" i="9"/>
  <c r="G63" i="9"/>
  <c r="G64" i="9"/>
  <c r="G104" i="1"/>
  <c r="H104" i="1" s="1"/>
  <c r="C7" i="2"/>
  <c r="A8" i="2"/>
  <c r="A7" i="2"/>
  <c r="E8" i="4"/>
  <c r="D10" i="4"/>
  <c r="I14" i="4"/>
  <c r="I15" i="4" s="1"/>
  <c r="I18" i="4"/>
  <c r="I19" i="4" s="1"/>
  <c r="H22" i="4"/>
  <c r="I22" i="4" s="1"/>
  <c r="I24" i="4" s="1"/>
  <c r="I40" i="4"/>
  <c r="I41" i="4"/>
  <c r="I44" i="4"/>
  <c r="I45" i="4"/>
  <c r="I62" i="4"/>
  <c r="H65" i="4"/>
  <c r="I65" i="4" s="1"/>
  <c r="I72" i="4"/>
  <c r="I73" i="4" s="1"/>
  <c r="H77" i="4"/>
  <c r="I77" i="4" s="1"/>
  <c r="I79" i="4" s="1"/>
  <c r="L85" i="4"/>
  <c r="D90" i="4"/>
  <c r="D94" i="4"/>
  <c r="D95" i="4"/>
  <c r="D96" i="4"/>
  <c r="D97" i="4"/>
  <c r="I101" i="4"/>
  <c r="I102" i="4" s="1"/>
  <c r="D105" i="4"/>
  <c r="D106" i="4"/>
  <c r="C111" i="4"/>
  <c r="D120" i="4"/>
  <c r="I128" i="4"/>
  <c r="I129" i="4" s="1"/>
  <c r="H133" i="4"/>
  <c r="I147" i="4"/>
  <c r="H175" i="4"/>
  <c r="I175" i="4" s="1"/>
  <c r="I180" i="4"/>
  <c r="I181" i="4"/>
  <c r="H186" i="4"/>
  <c r="I186" i="4" s="1"/>
  <c r="C191" i="4"/>
  <c r="G199" i="4"/>
  <c r="I199" i="4" s="1"/>
  <c r="I210" i="4"/>
  <c r="I211" i="4" s="1"/>
  <c r="D215" i="4"/>
  <c r="H215" i="4"/>
  <c r="D216" i="4"/>
  <c r="H216" i="4"/>
  <c r="C221" i="4"/>
  <c r="H234" i="4"/>
  <c r="I234" i="4" s="1"/>
  <c r="H236" i="4"/>
  <c r="I236" i="4" s="1"/>
  <c r="I240" i="4"/>
  <c r="I241" i="4"/>
  <c r="D245" i="4"/>
  <c r="D246" i="4"/>
  <c r="I259" i="4"/>
  <c r="I260" i="4" s="1"/>
  <c r="H264" i="4"/>
  <c r="I264" i="4" s="1"/>
  <c r="I269" i="4"/>
  <c r="I270" i="4"/>
  <c r="H273" i="4"/>
  <c r="I273" i="4" s="1"/>
  <c r="H274" i="4"/>
  <c r="I274" i="4" s="1"/>
  <c r="G287" i="4"/>
  <c r="I287" i="4" s="1"/>
  <c r="I288" i="4" s="1"/>
  <c r="H292" i="4"/>
  <c r="I292" i="4" s="1"/>
  <c r="I296" i="4"/>
  <c r="I297" i="4" s="1"/>
  <c r="C306" i="4"/>
  <c r="H318" i="4"/>
  <c r="I318" i="4" s="1"/>
  <c r="I323" i="4"/>
  <c r="I324" i="4" s="1"/>
  <c r="C333" i="4"/>
  <c r="H345" i="4"/>
  <c r="I345" i="4" s="1"/>
  <c r="I350" i="4"/>
  <c r="I351" i="4" s="1"/>
  <c r="H354" i="4"/>
  <c r="I354" i="4" s="1"/>
  <c r="H355" i="4"/>
  <c r="I355" i="4" s="1"/>
  <c r="C360" i="4"/>
  <c r="I368" i="4"/>
  <c r="I369" i="4"/>
  <c r="H372" i="4"/>
  <c r="I372" i="4" s="1"/>
  <c r="H374" i="4"/>
  <c r="I374" i="4" s="1"/>
  <c r="I378" i="4"/>
  <c r="I379" i="4"/>
  <c r="H383" i="4"/>
  <c r="I383" i="4" s="1"/>
  <c r="C388" i="4"/>
  <c r="H401" i="4"/>
  <c r="I401" i="4" s="1"/>
  <c r="I406" i="4"/>
  <c r="I407" i="4" s="1"/>
  <c r="C416" i="4"/>
  <c r="I428" i="4"/>
  <c r="I429" i="4"/>
  <c r="H432" i="4"/>
  <c r="I432" i="4" s="1"/>
  <c r="I433" i="4" s="1"/>
  <c r="H437" i="4"/>
  <c r="I437" i="4" s="1"/>
  <c r="H455" i="4"/>
  <c r="I455" i="4" s="1"/>
  <c r="I459" i="4"/>
  <c r="I460" i="4"/>
  <c r="H464" i="4"/>
  <c r="I464" i="4" s="1"/>
  <c r="C469" i="4"/>
  <c r="I477" i="4"/>
  <c r="I478" i="4"/>
  <c r="I481" i="4"/>
  <c r="I482" i="4"/>
  <c r="I489" i="4"/>
  <c r="I491" i="4"/>
  <c r="G502" i="4"/>
  <c r="I502" i="4" s="1"/>
  <c r="I503" i="4" s="1"/>
  <c r="H507" i="4"/>
  <c r="I507" i="4" s="1"/>
  <c r="H509" i="4"/>
  <c r="I509" i="4" s="1"/>
  <c r="H511" i="4"/>
  <c r="I511" i="4" s="1"/>
  <c r="H512" i="4"/>
  <c r="I512" i="4" s="1"/>
  <c r="I535" i="4"/>
  <c r="I536" i="4" s="1"/>
  <c r="H539" i="4"/>
  <c r="I539" i="4" s="1"/>
  <c r="H544" i="4"/>
  <c r="I544" i="4" s="1"/>
  <c r="I545" i="4" s="1"/>
  <c r="H549" i="4"/>
  <c r="I549" i="4" s="1"/>
  <c r="I562" i="4"/>
  <c r="I563" i="4" s="1"/>
  <c r="H572" i="4"/>
  <c r="I572" i="4" s="1"/>
  <c r="H574" i="4"/>
  <c r="I574" i="4" s="1"/>
  <c r="H576" i="4"/>
  <c r="I576" i="4" s="1"/>
  <c r="H581" i="4"/>
  <c r="I581" i="4" s="1"/>
  <c r="I588" i="4"/>
  <c r="I589" i="4"/>
  <c r="H592" i="4"/>
  <c r="I592" i="4" s="1"/>
  <c r="D593" i="4"/>
  <c r="H593" i="4"/>
  <c r="D594" i="4"/>
  <c r="J594" i="4" s="1"/>
  <c r="C599" i="4"/>
  <c r="I607" i="4"/>
  <c r="I608" i="4"/>
  <c r="I611" i="4"/>
  <c r="I612" i="4"/>
  <c r="I615" i="4"/>
  <c r="I616" i="4"/>
  <c r="H619" i="4"/>
  <c r="I619" i="4" s="1"/>
  <c r="I621" i="4" s="1"/>
  <c r="C624" i="4"/>
  <c r="I636" i="4"/>
  <c r="I637" i="4"/>
  <c r="I640" i="4"/>
  <c r="I641" i="4"/>
  <c r="H644" i="4"/>
  <c r="I644" i="4" s="1"/>
  <c r="I646" i="4" s="1"/>
  <c r="C649" i="4"/>
  <c r="I657" i="4"/>
  <c r="I658" i="4"/>
  <c r="H661" i="4"/>
  <c r="I661" i="4" s="1"/>
  <c r="H663" i="4"/>
  <c r="I663" i="4" s="1"/>
  <c r="H671" i="4"/>
  <c r="I671" i="4" s="1"/>
  <c r="C677" i="4"/>
  <c r="I685" i="4"/>
  <c r="I686" i="4"/>
  <c r="H690" i="4"/>
  <c r="I690" i="4" s="1"/>
  <c r="I697" i="4"/>
  <c r="I698" i="4" s="1"/>
  <c r="H702" i="4"/>
  <c r="I702" i="4" s="1"/>
  <c r="I715" i="4"/>
  <c r="I716" i="4" s="1"/>
  <c r="H719" i="4"/>
  <c r="I719" i="4" s="1"/>
  <c r="H721" i="4"/>
  <c r="I721" i="4" s="1"/>
  <c r="H723" i="4"/>
  <c r="I723" i="4" s="1"/>
  <c r="H725" i="4"/>
  <c r="I725" i="4" s="1"/>
  <c r="I729" i="4"/>
  <c r="I730" i="4" s="1"/>
  <c r="C739" i="4"/>
  <c r="I747" i="4"/>
  <c r="I748" i="4"/>
  <c r="D760" i="4"/>
  <c r="C771" i="4"/>
  <c r="I779" i="4"/>
  <c r="I780" i="4"/>
  <c r="H784" i="4"/>
  <c r="I784" i="4" s="1"/>
  <c r="I789" i="4"/>
  <c r="H792" i="4"/>
  <c r="I792" i="4" s="1"/>
  <c r="C798" i="4"/>
  <c r="I806" i="4"/>
  <c r="I807" i="4"/>
  <c r="H811" i="4"/>
  <c r="I811" i="4" s="1"/>
  <c r="I816" i="4"/>
  <c r="H819" i="4"/>
  <c r="I819" i="4" s="1"/>
  <c r="C825" i="4"/>
  <c r="H837" i="4"/>
  <c r="I837" i="4" s="1"/>
  <c r="H838" i="4"/>
  <c r="I838" i="4" s="1"/>
  <c r="H839" i="4"/>
  <c r="I839" i="4" s="1"/>
  <c r="H841" i="4"/>
  <c r="I841" i="4" s="1"/>
  <c r="H842" i="4"/>
  <c r="I842" i="4" s="1"/>
  <c r="H843" i="4"/>
  <c r="I843" i="4" s="1"/>
  <c r="H845" i="4"/>
  <c r="I845" i="4" s="1"/>
  <c r="D851" i="4"/>
  <c r="I851" i="4" s="1"/>
  <c r="I852" i="4" s="1"/>
  <c r="I869" i="4"/>
  <c r="I870" i="4" s="1"/>
  <c r="D873" i="4"/>
  <c r="D880" i="4" s="1"/>
  <c r="H873" i="4"/>
  <c r="H874" i="4"/>
  <c r="I874" i="4" s="1"/>
  <c r="H876" i="4"/>
  <c r="I876" i="4" s="1"/>
  <c r="D881" i="4"/>
  <c r="D882" i="4"/>
  <c r="H882" i="4"/>
  <c r="I882" i="4" s="1"/>
  <c r="D883" i="4"/>
  <c r="L883" i="4"/>
  <c r="D884" i="4"/>
  <c r="D889" i="4"/>
  <c r="H889" i="4"/>
  <c r="C894" i="4"/>
  <c r="G902" i="4"/>
  <c r="I902" i="4" s="1"/>
  <c r="I903" i="4" s="1"/>
  <c r="I911" i="4"/>
  <c r="I912" i="4" s="1"/>
  <c r="H915" i="4"/>
  <c r="I915" i="4" s="1"/>
  <c r="I917" i="4" s="1"/>
  <c r="D932" i="4"/>
  <c r="I942" i="4"/>
  <c r="I943" i="4" s="1"/>
  <c r="H946" i="4"/>
  <c r="I946" i="4" s="1"/>
  <c r="H947" i="4"/>
  <c r="I947" i="4" s="1"/>
  <c r="H949" i="4"/>
  <c r="I949" i="4" s="1"/>
  <c r="H950" i="4"/>
  <c r="I950" i="4" s="1"/>
  <c r="H951" i="4"/>
  <c r="I951" i="4" s="1"/>
  <c r="H952" i="4"/>
  <c r="I952" i="4" s="1"/>
  <c r="C957" i="4"/>
  <c r="I965" i="4"/>
  <c r="I966" i="4"/>
  <c r="H969" i="4"/>
  <c r="I969" i="4" s="1"/>
  <c r="I970" i="4" s="1"/>
  <c r="H977" i="4"/>
  <c r="I977" i="4" s="1"/>
  <c r="H978" i="4"/>
  <c r="I978" i="4" s="1"/>
  <c r="C984" i="4"/>
  <c r="G992" i="4"/>
  <c r="I992" i="4" s="1"/>
  <c r="I993" i="4" s="1"/>
  <c r="H996" i="4"/>
  <c r="I996" i="4" s="1"/>
  <c r="D997" i="4"/>
  <c r="H997" i="4"/>
  <c r="I997" i="4" s="1"/>
  <c r="H999" i="4"/>
  <c r="I999" i="4" s="1"/>
  <c r="D1001" i="4"/>
  <c r="H1002" i="4"/>
  <c r="I1002" i="4" s="1"/>
  <c r="D1003" i="4"/>
  <c r="H1003" i="4"/>
  <c r="H1004" i="4"/>
  <c r="I1004" i="4" s="1"/>
  <c r="D1005" i="4"/>
  <c r="H1005" i="4"/>
  <c r="I1005" i="4" s="1"/>
  <c r="D1006" i="4"/>
  <c r="H1006" i="4"/>
  <c r="I1006" i="4" s="1"/>
  <c r="H1007" i="4"/>
  <c r="I1007" i="4" s="1"/>
  <c r="D1008" i="4"/>
  <c r="H1009" i="4"/>
  <c r="I1009" i="4" s="1"/>
  <c r="I1013" i="4"/>
  <c r="I1014" i="4" s="1"/>
  <c r="H1017" i="4"/>
  <c r="I1017" i="4" s="1"/>
  <c r="I1031" i="4"/>
  <c r="I1032" i="4" s="1"/>
  <c r="I1035" i="4"/>
  <c r="I1036" i="4" s="1"/>
  <c r="I1039" i="4"/>
  <c r="I1040" i="4" s="1"/>
  <c r="H1043" i="4"/>
  <c r="I1043" i="4" s="1"/>
  <c r="H1044" i="4"/>
  <c r="I1044" i="4" s="1"/>
  <c r="C1049" i="4"/>
  <c r="I1057" i="4"/>
  <c r="I1058" i="4"/>
  <c r="D1061" i="4"/>
  <c r="D1062" i="4"/>
  <c r="H1062" i="4"/>
  <c r="D1063" i="4"/>
  <c r="H1063" i="4"/>
  <c r="D1064" i="4"/>
  <c r="H1064" i="4"/>
  <c r="H1066" i="4"/>
  <c r="I1066" i="4" s="1"/>
  <c r="H1067" i="4"/>
  <c r="I1067" i="4" s="1"/>
  <c r="I1071" i="4"/>
  <c r="I1072" i="4" s="1"/>
  <c r="H1075" i="4"/>
  <c r="I1075" i="4" s="1"/>
  <c r="D1076" i="4"/>
  <c r="H1076" i="4"/>
  <c r="I1076" i="4" s="1"/>
  <c r="D1077" i="4"/>
  <c r="H1077" i="4"/>
  <c r="I1077" i="4" s="1"/>
  <c r="H1087" i="4"/>
  <c r="H1115" i="4" s="1"/>
  <c r="H1144" i="4" s="1"/>
  <c r="H1174" i="4" s="1"/>
  <c r="G1091" i="4"/>
  <c r="I1091" i="4" s="1"/>
  <c r="G1092" i="4"/>
  <c r="I1092" i="4" s="1"/>
  <c r="I1096" i="4"/>
  <c r="I1097" i="4"/>
  <c r="I1100" i="4"/>
  <c r="I1101" i="4"/>
  <c r="H1104" i="4"/>
  <c r="I1104" i="4" s="1"/>
  <c r="H1105" i="4"/>
  <c r="I1105" i="4" s="1"/>
  <c r="H1106" i="4"/>
  <c r="I1106" i="4" s="1"/>
  <c r="C1111" i="4"/>
  <c r="G1119" i="4"/>
  <c r="I1119" i="4" s="1"/>
  <c r="I1124" i="4"/>
  <c r="I1125" i="4" s="1"/>
  <c r="I1128" i="4"/>
  <c r="I1129" i="4" s="1"/>
  <c r="H1132" i="4"/>
  <c r="I1132" i="4" s="1"/>
  <c r="H1133" i="4"/>
  <c r="I1133" i="4" s="1"/>
  <c r="H1134" i="4"/>
  <c r="I1134" i="4" s="1"/>
  <c r="I1148" i="4"/>
  <c r="I1149" i="4" s="1"/>
  <c r="H1153" i="4"/>
  <c r="I1153" i="4" s="1"/>
  <c r="H1154" i="4"/>
  <c r="I1154" i="4" s="1"/>
  <c r="I1158" i="4"/>
  <c r="I1159" i="4" s="1"/>
  <c r="H1162" i="4"/>
  <c r="I1162" i="4" s="1"/>
  <c r="H1163" i="4"/>
  <c r="I1163" i="4" s="1"/>
  <c r="C1168" i="4"/>
  <c r="I1178" i="4"/>
  <c r="I1179" i="4"/>
  <c r="H1182" i="4"/>
  <c r="I1182" i="4" s="1"/>
  <c r="H1183" i="4"/>
  <c r="I1183" i="4" s="1"/>
  <c r="H1184" i="4"/>
  <c r="I1184" i="4" s="1"/>
  <c r="I1188" i="4"/>
  <c r="I1189" i="4" s="1"/>
  <c r="H1192" i="4"/>
  <c r="I1192" i="4" s="1"/>
  <c r="H1193" i="4"/>
  <c r="I1193" i="4" s="1"/>
  <c r="C1198" i="4"/>
  <c r="I1207" i="4"/>
  <c r="I1208" i="4"/>
  <c r="H1211" i="4"/>
  <c r="I1211" i="4" s="1"/>
  <c r="I1212" i="4" s="1"/>
  <c r="I1215" i="4"/>
  <c r="I1216" i="4" s="1"/>
  <c r="H1219" i="4"/>
  <c r="I1219" i="4" s="1"/>
  <c r="H1220" i="4"/>
  <c r="I1220" i="4" s="1"/>
  <c r="C1225" i="4"/>
  <c r="I1234" i="4"/>
  <c r="I1235" i="4"/>
  <c r="H1238" i="4"/>
  <c r="I1238" i="4" s="1"/>
  <c r="I1239" i="4" s="1"/>
  <c r="I1242" i="4"/>
  <c r="I1243" i="4" s="1"/>
  <c r="H1246" i="4"/>
  <c r="I1246" i="4" s="1"/>
  <c r="H1247" i="4"/>
  <c r="I1247" i="4" s="1"/>
  <c r="C1252" i="4"/>
  <c r="H1265" i="4"/>
  <c r="I1265" i="4" s="1"/>
  <c r="H1266" i="4"/>
  <c r="I1266" i="4" s="1"/>
  <c r="I1270" i="4"/>
  <c r="I1271" i="4"/>
  <c r="H1274" i="4"/>
  <c r="I1274" i="4" s="1"/>
  <c r="H1275" i="4"/>
  <c r="I1275" i="4" s="1"/>
  <c r="H1293" i="4"/>
  <c r="I1293" i="4" s="1"/>
  <c r="H1294" i="4"/>
  <c r="I1294" i="4" s="1"/>
  <c r="I1298" i="4"/>
  <c r="I1299" i="4" s="1"/>
  <c r="H1302" i="4"/>
  <c r="I1302" i="4" s="1"/>
  <c r="H1303" i="4"/>
  <c r="I1303" i="4" s="1"/>
  <c r="C1308" i="4"/>
  <c r="G1317" i="4"/>
  <c r="I1317" i="4" s="1"/>
  <c r="I1318" i="4" s="1"/>
  <c r="I1321" i="4"/>
  <c r="I1322" i="4" s="1"/>
  <c r="I1325" i="4"/>
  <c r="I1326" i="4" s="1"/>
  <c r="C1334" i="4"/>
  <c r="G1343" i="4"/>
  <c r="I1343" i="4" s="1"/>
  <c r="I1344" i="4" s="1"/>
  <c r="H1352" i="4"/>
  <c r="I1352" i="4" s="1"/>
  <c r="I1357" i="4"/>
  <c r="I1358" i="4"/>
  <c r="H1361" i="4"/>
  <c r="I1361" i="4" s="1"/>
  <c r="H1362" i="4"/>
  <c r="I1362" i="4" s="1"/>
  <c r="H1363" i="4"/>
  <c r="I1363" i="4" s="1"/>
  <c r="H1364" i="4"/>
  <c r="I1364" i="4" s="1"/>
  <c r="H1365" i="4"/>
  <c r="I1365" i="4" s="1"/>
  <c r="H1366" i="4"/>
  <c r="I1366" i="4" s="1"/>
  <c r="H1367" i="4"/>
  <c r="I1367" i="4" s="1"/>
  <c r="C1372" i="4"/>
  <c r="I1381" i="4"/>
  <c r="I1382" i="4" s="1"/>
  <c r="H1385" i="4"/>
  <c r="I1385" i="4" s="1"/>
  <c r="H1386" i="4"/>
  <c r="I1386" i="4" s="1"/>
  <c r="H1390" i="4"/>
  <c r="I1390" i="4" s="1"/>
  <c r="I1391" i="4" s="1"/>
  <c r="H1394" i="4"/>
  <c r="I1394" i="4" s="1"/>
  <c r="H1395" i="4"/>
  <c r="I1395" i="4" s="1"/>
  <c r="C1400" i="4"/>
  <c r="I1408" i="4"/>
  <c r="I1409" i="4" s="1"/>
  <c r="H1414" i="4"/>
  <c r="I1414" i="4" s="1"/>
  <c r="H1416" i="4"/>
  <c r="I1416" i="4" s="1"/>
  <c r="H1418" i="4"/>
  <c r="I1418" i="4" s="1"/>
  <c r="H1420" i="4"/>
  <c r="I1420" i="4" s="1"/>
  <c r="H1421" i="4"/>
  <c r="I1421" i="4" s="1"/>
  <c r="H1422" i="4"/>
  <c r="I1422" i="4" s="1"/>
  <c r="H1424" i="4"/>
  <c r="I1424" i="4" s="1"/>
  <c r="H1426" i="4"/>
  <c r="I1426" i="4" s="1"/>
  <c r="H1427" i="4"/>
  <c r="I1427" i="4" s="1"/>
  <c r="H1429" i="4"/>
  <c r="I1429" i="4" s="1"/>
  <c r="I1433" i="4"/>
  <c r="I1434" i="4" s="1"/>
  <c r="H1437" i="4"/>
  <c r="I1437" i="4" s="1"/>
  <c r="H1438" i="4"/>
  <c r="I1438" i="4" s="1"/>
  <c r="H1439" i="4"/>
  <c r="I1439" i="4" s="1"/>
  <c r="C1444" i="4"/>
  <c r="G1453" i="4"/>
  <c r="I1453" i="4" s="1"/>
  <c r="I1458" i="4"/>
  <c r="I1459" i="4" s="1"/>
  <c r="I1462" i="4"/>
  <c r="I1463" i="4" s="1"/>
  <c r="H1466" i="4"/>
  <c r="I1466" i="4" s="1"/>
  <c r="H1468" i="4"/>
  <c r="I1468" i="4" s="1"/>
  <c r="C1473" i="4"/>
  <c r="I1482" i="4"/>
  <c r="I1483" i="4"/>
  <c r="H1486" i="4"/>
  <c r="I1486" i="4" s="1"/>
  <c r="H1487" i="4"/>
  <c r="I1487" i="4" s="1"/>
  <c r="H1488" i="4"/>
  <c r="I1488" i="4" s="1"/>
  <c r="H1492" i="4"/>
  <c r="I1492" i="4" s="1"/>
  <c r="I1493" i="4" s="1"/>
  <c r="H1496" i="4"/>
  <c r="I1496" i="4" s="1"/>
  <c r="H1497" i="4"/>
  <c r="I1497" i="4" s="1"/>
  <c r="I1511" i="4"/>
  <c r="I1512" i="4"/>
  <c r="I1515" i="4"/>
  <c r="I1516" i="4" s="1"/>
  <c r="I1519" i="4"/>
  <c r="I1520" i="4" s="1"/>
  <c r="H1523" i="4"/>
  <c r="I1523" i="4" s="1"/>
  <c r="I1525" i="4" s="1"/>
  <c r="I1541" i="4"/>
  <c r="I1542" i="4" s="1"/>
  <c r="I1545" i="4"/>
  <c r="I1546" i="4" s="1"/>
  <c r="H1549" i="4"/>
  <c r="I1549" i="4" s="1"/>
  <c r="I1551" i="4" s="1"/>
  <c r="C1554" i="4"/>
  <c r="I1562" i="4"/>
  <c r="I1563" i="4" s="1"/>
  <c r="H1566" i="4"/>
  <c r="I1566" i="4" s="1"/>
  <c r="H1570" i="4"/>
  <c r="I1570" i="4" s="1"/>
  <c r="I1571" i="4"/>
  <c r="H1572" i="4"/>
  <c r="I1572" i="4" s="1"/>
  <c r="H1573" i="4"/>
  <c r="I1573" i="4" s="1"/>
  <c r="H1574" i="4"/>
  <c r="I1574" i="4" s="1"/>
  <c r="I1578" i="4"/>
  <c r="I1579" i="4" s="1"/>
  <c r="H1582" i="4"/>
  <c r="I1582" i="4" s="1"/>
  <c r="H1583" i="4"/>
  <c r="I1583" i="4" s="1"/>
  <c r="C1588" i="4"/>
  <c r="G1597" i="4"/>
  <c r="I1597" i="4" s="1"/>
  <c r="I1598" i="4" s="1"/>
  <c r="I1604" i="4"/>
  <c r="I1605" i="4"/>
  <c r="I1606" i="4"/>
  <c r="I1607" i="4"/>
  <c r="I1608" i="4"/>
  <c r="I1609" i="4"/>
  <c r="I1610" i="4"/>
  <c r="I1611" i="4"/>
  <c r="H1615" i="4"/>
  <c r="I1615" i="4" s="1"/>
  <c r="H1620" i="4"/>
  <c r="I1620" i="4" s="1"/>
  <c r="H1621" i="4"/>
  <c r="I1621" i="4" s="1"/>
  <c r="C1626" i="4"/>
  <c r="I1634" i="4"/>
  <c r="I1635" i="4"/>
  <c r="H1638" i="4"/>
  <c r="I1638" i="4" s="1"/>
  <c r="I1639" i="4" s="1"/>
  <c r="H1646" i="4"/>
  <c r="I1646" i="4" s="1"/>
  <c r="H1648" i="4"/>
  <c r="I1648" i="4" s="1"/>
  <c r="C1653" i="4"/>
  <c r="I1662" i="4"/>
  <c r="I1663" i="4"/>
  <c r="H1666" i="4"/>
  <c r="I1666" i="4" s="1"/>
  <c r="I1672" i="4"/>
  <c r="I1673" i="4" s="1"/>
  <c r="C1682" i="4"/>
  <c r="I20" i="3"/>
  <c r="B34" i="3"/>
  <c r="H34" i="3"/>
  <c r="I43" i="3"/>
  <c r="I44" i="3" s="1"/>
  <c r="I47" i="3"/>
  <c r="I48" i="3" s="1"/>
  <c r="B60" i="3"/>
  <c r="H60" i="3"/>
  <c r="B64" i="3"/>
  <c r="G64" i="3"/>
  <c r="I64" i="3" s="1"/>
  <c r="B65" i="3"/>
  <c r="I69" i="3"/>
  <c r="I70" i="3" s="1"/>
  <c r="I73" i="3"/>
  <c r="I74" i="3"/>
  <c r="B86" i="3"/>
  <c r="H86" i="3"/>
  <c r="I90" i="3"/>
  <c r="I91" i="3"/>
  <c r="H95" i="3"/>
  <c r="I95" i="3" s="1"/>
  <c r="H96" i="3"/>
  <c r="I96" i="3" s="1"/>
  <c r="H100" i="3"/>
  <c r="I100" i="3" s="1"/>
  <c r="H101" i="3"/>
  <c r="I101" i="3" s="1"/>
  <c r="H104" i="3"/>
  <c r="I104" i="3" s="1"/>
  <c r="I113" i="3"/>
  <c r="I114" i="3" s="1"/>
  <c r="B127" i="3"/>
  <c r="H127" i="3"/>
  <c r="H135" i="3"/>
  <c r="I135" i="3" s="1"/>
  <c r="I138" i="3" s="1"/>
  <c r="H136" i="3"/>
  <c r="I136" i="3"/>
  <c r="I137" i="3"/>
  <c r="I141" i="3"/>
  <c r="I142" i="3" s="1"/>
  <c r="K143" i="3"/>
  <c r="H145" i="3"/>
  <c r="I145" i="3" s="1"/>
  <c r="K145" i="3"/>
  <c r="B155" i="3"/>
  <c r="H155" i="3"/>
  <c r="I163" i="3"/>
  <c r="I164" i="3"/>
  <c r="D167" i="3"/>
  <c r="D168" i="3"/>
  <c r="D169" i="3"/>
  <c r="I173" i="3"/>
  <c r="I175" i="3" s="1"/>
  <c r="B174" i="3"/>
  <c r="B182" i="3"/>
  <c r="I190" i="3"/>
  <c r="I191" i="3" s="1"/>
  <c r="I194" i="3"/>
  <c r="I195" i="3" s="1"/>
  <c r="B199" i="3"/>
  <c r="B211" i="3"/>
  <c r="H211" i="3"/>
  <c r="I219" i="3"/>
  <c r="I220" i="3"/>
  <c r="I223" i="3"/>
  <c r="I224" i="3" s="1"/>
  <c r="B229" i="3"/>
  <c r="B237" i="3"/>
  <c r="H237" i="3"/>
  <c r="I245" i="3"/>
  <c r="I246" i="3" s="1"/>
  <c r="I249" i="3"/>
  <c r="I250" i="3" s="1"/>
  <c r="D253" i="3"/>
  <c r="D254" i="3"/>
  <c r="B255" i="3"/>
  <c r="B263" i="3"/>
  <c r="H263" i="3"/>
  <c r="I267" i="3"/>
  <c r="I268" i="3"/>
  <c r="D271" i="3"/>
  <c r="D272" i="3"/>
  <c r="H272" i="3"/>
  <c r="D276" i="3"/>
  <c r="B282" i="3"/>
  <c r="B290" i="3"/>
  <c r="H290" i="3"/>
  <c r="I294" i="3"/>
  <c r="I295" i="3" s="1"/>
  <c r="I303" i="3"/>
  <c r="I304" i="3" s="1"/>
  <c r="B308" i="3"/>
  <c r="B316" i="3"/>
  <c r="H316" i="3"/>
  <c r="B320" i="3"/>
  <c r="D324" i="3"/>
  <c r="I328" i="3"/>
  <c r="I329" i="3" s="1"/>
  <c r="D332" i="3"/>
  <c r="B334" i="3"/>
  <c r="B342" i="3"/>
  <c r="H342" i="3"/>
  <c r="G347" i="3"/>
  <c r="I352" i="3"/>
  <c r="I353" i="3"/>
  <c r="I356" i="3"/>
  <c r="I357" i="3" s="1"/>
  <c r="H360" i="3"/>
  <c r="I360" i="3" s="1"/>
  <c r="H362" i="3"/>
  <c r="I362" i="3" s="1"/>
  <c r="B363" i="3"/>
  <c r="C370" i="3"/>
  <c r="B371" i="3"/>
  <c r="H371" i="3"/>
  <c r="D375" i="3"/>
  <c r="I383" i="3"/>
  <c r="I384" i="3"/>
  <c r="D387" i="3"/>
  <c r="D388" i="3"/>
  <c r="D389" i="3"/>
  <c r="H389" i="3"/>
  <c r="I389" i="3" s="1"/>
  <c r="B390" i="3"/>
  <c r="C397" i="3"/>
  <c r="B398" i="3"/>
  <c r="H398" i="3"/>
  <c r="I407" i="3"/>
  <c r="I408" i="3"/>
  <c r="I411" i="3"/>
  <c r="I412" i="3"/>
  <c r="B417" i="3"/>
  <c r="B425" i="3"/>
  <c r="H425" i="3"/>
  <c r="D429" i="3"/>
  <c r="D433" i="3"/>
  <c r="D434" i="3"/>
  <c r="D435" i="3"/>
  <c r="I439" i="3"/>
  <c r="I440" i="3" s="1"/>
  <c r="D443" i="3"/>
  <c r="B445" i="3"/>
  <c r="B453" i="3"/>
  <c r="H453" i="3"/>
  <c r="G457" i="3"/>
  <c r="I457" i="3" s="1"/>
  <c r="G459" i="3"/>
  <c r="I459" i="3" s="1"/>
  <c r="H465" i="3"/>
  <c r="I465" i="3" s="1"/>
  <c r="H466" i="3"/>
  <c r="I466" i="3" s="1"/>
  <c r="H469" i="3"/>
  <c r="I469" i="3" s="1"/>
  <c r="H470" i="3"/>
  <c r="I470" i="3" s="1"/>
  <c r="I474" i="3"/>
  <c r="I475" i="3" s="1"/>
  <c r="B479" i="3"/>
  <c r="B487" i="3"/>
  <c r="H487" i="3"/>
  <c r="I491" i="3"/>
  <c r="I492" i="3"/>
  <c r="I499" i="3"/>
  <c r="I500" i="3"/>
  <c r="B504" i="3"/>
  <c r="B512" i="3"/>
  <c r="H512" i="3"/>
  <c r="D516" i="3"/>
  <c r="D517" i="3"/>
  <c r="G517" i="3"/>
  <c r="I517" i="3" s="1"/>
  <c r="D521" i="3"/>
  <c r="D522" i="3"/>
  <c r="D523" i="3"/>
  <c r="I527" i="3"/>
  <c r="I528" i="3" s="1"/>
  <c r="D531" i="3"/>
  <c r="B533" i="3"/>
  <c r="B541" i="3"/>
  <c r="H541" i="3"/>
  <c r="I550" i="3"/>
  <c r="I551" i="3" s="1"/>
  <c r="I554" i="3"/>
  <c r="I555" i="3" s="1"/>
  <c r="B559" i="3"/>
  <c r="B567" i="3"/>
  <c r="H567" i="3"/>
  <c r="I579" i="3"/>
  <c r="I580" i="3"/>
  <c r="B584" i="3"/>
  <c r="B592" i="3"/>
  <c r="H592" i="3"/>
  <c r="I596" i="3"/>
  <c r="I597" i="3" s="1"/>
  <c r="H601" i="3"/>
  <c r="I601" i="3" s="1"/>
  <c r="B615" i="3"/>
  <c r="B623" i="3"/>
  <c r="H623" i="3"/>
  <c r="I641" i="3"/>
  <c r="I642" i="3" s="1"/>
  <c r="B647" i="3"/>
  <c r="B655" i="3"/>
  <c r="H655" i="3"/>
  <c r="H665" i="3"/>
  <c r="I665" i="3" s="1"/>
  <c r="I669" i="3"/>
  <c r="I670" i="3"/>
  <c r="B674" i="3"/>
  <c r="K677" i="3"/>
  <c r="B682" i="3"/>
  <c r="H682" i="3"/>
  <c r="I696" i="3"/>
  <c r="I697" i="3" s="1"/>
  <c r="B702" i="3"/>
  <c r="B710" i="3"/>
  <c r="H710" i="3"/>
  <c r="I714" i="3"/>
  <c r="I715" i="3"/>
  <c r="I718" i="3"/>
  <c r="I719" i="3"/>
  <c r="I722" i="3"/>
  <c r="I723" i="3"/>
  <c r="B728" i="3"/>
  <c r="B736" i="3"/>
  <c r="H736" i="3"/>
  <c r="I740" i="3"/>
  <c r="I741" i="3" s="1"/>
  <c r="I744" i="3"/>
  <c r="I745" i="3" s="1"/>
  <c r="I748" i="3"/>
  <c r="I749" i="3" s="1"/>
  <c r="B754" i="3"/>
  <c r="B762" i="3"/>
  <c r="H762" i="3"/>
  <c r="I766" i="3"/>
  <c r="I767" i="3" s="1"/>
  <c r="I770" i="3"/>
  <c r="I771" i="3"/>
  <c r="I774" i="3"/>
  <c r="I775" i="3" s="1"/>
  <c r="B780" i="3"/>
  <c r="B788" i="3"/>
  <c r="H788" i="3"/>
  <c r="H798" i="3"/>
  <c r="I798" i="3" s="1"/>
  <c r="D802" i="3"/>
  <c r="D803" i="3"/>
  <c r="B811" i="3"/>
  <c r="C818" i="3"/>
  <c r="B819" i="3"/>
  <c r="H819" i="3"/>
  <c r="I827" i="3"/>
  <c r="I828" i="3" s="1"/>
  <c r="D831" i="3"/>
  <c r="D832" i="3"/>
  <c r="D833" i="3"/>
  <c r="D834" i="3"/>
  <c r="D835" i="3"/>
  <c r="D836" i="3"/>
  <c r="D837" i="3"/>
  <c r="D838" i="3" s="1"/>
  <c r="D839" i="3"/>
  <c r="D841" i="3"/>
  <c r="B846" i="3"/>
  <c r="B858" i="3"/>
  <c r="H858" i="3"/>
  <c r="I862" i="3"/>
  <c r="I863" i="3" s="1"/>
  <c r="I866" i="3"/>
  <c r="I867" i="3" s="1"/>
  <c r="I870" i="3"/>
  <c r="I871" i="3" s="1"/>
  <c r="B875" i="3"/>
  <c r="B887" i="3"/>
  <c r="H887" i="3"/>
  <c r="I891" i="3"/>
  <c r="I892" i="3" s="1"/>
  <c r="H895" i="3"/>
  <c r="I895" i="3" s="1"/>
  <c r="I901" i="3"/>
  <c r="I902" i="3" s="1"/>
  <c r="B906" i="3"/>
  <c r="B914" i="3"/>
  <c r="H914" i="3"/>
  <c r="I918" i="3"/>
  <c r="I919" i="3" s="1"/>
  <c r="B932" i="3"/>
  <c r="B940" i="3"/>
  <c r="H940" i="3"/>
  <c r="I944" i="3"/>
  <c r="I945" i="3" s="1"/>
  <c r="B958" i="3"/>
  <c r="B966" i="3"/>
  <c r="H966" i="3"/>
  <c r="I970" i="3"/>
  <c r="I971" i="3"/>
  <c r="I974" i="3"/>
  <c r="I975" i="3" s="1"/>
  <c r="B984" i="3"/>
  <c r="B992" i="3"/>
  <c r="H992" i="3"/>
  <c r="I996" i="3"/>
  <c r="I997" i="3" s="1"/>
  <c r="I1000" i="3"/>
  <c r="I1001" i="3" s="1"/>
  <c r="B1010" i="3"/>
  <c r="B1018" i="3"/>
  <c r="H1018" i="3"/>
  <c r="D1022" i="3"/>
  <c r="D1026" i="3"/>
  <c r="D1027" i="3"/>
  <c r="K1027" i="3"/>
  <c r="D1028" i="3"/>
  <c r="H1028" i="3"/>
  <c r="I1028" i="3" s="1"/>
  <c r="K1028" i="3"/>
  <c r="D1029" i="3"/>
  <c r="D1030" i="3"/>
  <c r="D1031" i="3"/>
  <c r="D1032" i="3"/>
  <c r="I1036" i="3"/>
  <c r="I1037" i="3" s="1"/>
  <c r="K1040" i="3"/>
  <c r="B1042" i="3"/>
  <c r="B1049" i="3"/>
  <c r="H1049" i="3"/>
  <c r="I1053" i="3"/>
  <c r="I1054" i="3" s="1"/>
  <c r="I1062" i="3"/>
  <c r="I1063" i="3" s="1"/>
  <c r="B1068" i="3"/>
  <c r="B1076" i="3"/>
  <c r="H1076" i="3"/>
  <c r="I1080" i="3"/>
  <c r="I1081" i="3" s="1"/>
  <c r="K1086" i="3"/>
  <c r="L1086" i="3"/>
  <c r="K1087" i="3"/>
  <c r="L1087" i="3" s="1"/>
  <c r="H1088" i="3"/>
  <c r="I1088" i="3" s="1"/>
  <c r="K1088" i="3"/>
  <c r="L1088" i="3" s="1"/>
  <c r="K1089" i="3"/>
  <c r="L1089" i="3" s="1"/>
  <c r="B1100" i="3"/>
  <c r="B1110" i="3"/>
  <c r="H1110" i="3"/>
  <c r="I1114" i="3"/>
  <c r="I1115" i="3"/>
  <c r="I1130" i="3" s="1"/>
  <c r="I1131" i="3" s="1"/>
  <c r="I1132" i="3" s="1"/>
  <c r="I1133" i="3" s="1"/>
  <c r="G105" i="1" s="1"/>
  <c r="H105" i="1" s="1"/>
  <c r="I1118" i="3"/>
  <c r="I1119" i="3" s="1"/>
  <c r="I1123" i="3"/>
  <c r="I1126" i="3"/>
  <c r="I1128" i="3" s="1"/>
  <c r="I1127" i="3"/>
  <c r="B1128" i="3"/>
  <c r="B1136" i="3"/>
  <c r="H1136" i="3"/>
  <c r="I1140" i="3"/>
  <c r="I1141" i="3"/>
  <c r="D1146" i="3"/>
  <c r="D1158" i="3" s="1"/>
  <c r="I1158" i="3" s="1"/>
  <c r="H1147" i="3"/>
  <c r="I1147" i="3" s="1"/>
  <c r="L1147" i="3"/>
  <c r="M1150" i="3"/>
  <c r="K1148" i="3"/>
  <c r="M1148" i="3"/>
  <c r="K1149" i="3"/>
  <c r="K1150" i="3"/>
  <c r="K1151" i="3"/>
  <c r="K1152" i="3"/>
  <c r="D1153" i="3"/>
  <c r="D1154" i="3"/>
  <c r="K1155" i="3"/>
  <c r="M1155" i="3"/>
  <c r="D1156" i="3"/>
  <c r="K1156" i="3"/>
  <c r="K1154" i="3"/>
  <c r="M1156" i="3"/>
  <c r="D1157" i="3"/>
  <c r="M1157" i="3"/>
  <c r="K1159" i="3"/>
  <c r="K1160" i="3"/>
  <c r="B1165" i="3"/>
  <c r="A12" i="6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H1668" i="4"/>
  <c r="I1668" i="4" s="1"/>
  <c r="A6" i="2"/>
  <c r="O15" i="2"/>
  <c r="O16" i="2"/>
  <c r="O18" i="2"/>
  <c r="O22" i="2"/>
  <c r="O25" i="2"/>
  <c r="O28" i="2"/>
  <c r="O29" i="2"/>
  <c r="O32" i="2"/>
  <c r="E33" i="2"/>
  <c r="E45" i="2"/>
  <c r="E34" i="2"/>
  <c r="E46" i="2" s="1"/>
  <c r="O35" i="2"/>
  <c r="O44" i="2"/>
  <c r="O57" i="2"/>
  <c r="O59" i="2"/>
  <c r="O60" i="2"/>
  <c r="O61" i="2"/>
  <c r="O62" i="2"/>
  <c r="O63" i="2"/>
  <c r="O64" i="2"/>
  <c r="K68" i="2"/>
  <c r="L68" i="2"/>
  <c r="M68" i="2"/>
  <c r="P68" i="2"/>
  <c r="K69" i="2"/>
  <c r="L69" i="2"/>
  <c r="M69" i="2"/>
  <c r="N69" i="2"/>
  <c r="O69" i="2"/>
  <c r="P69" i="2"/>
  <c r="F27" i="1"/>
  <c r="F28" i="1"/>
  <c r="F29" i="1"/>
  <c r="F31" i="1"/>
  <c r="F32" i="1"/>
  <c r="F33" i="1"/>
  <c r="F35" i="1" s="1"/>
  <c r="F37" i="1"/>
  <c r="F38" i="1"/>
  <c r="F39" i="1"/>
  <c r="F40" i="1"/>
  <c r="F41" i="1"/>
  <c r="F42" i="1"/>
  <c r="F43" i="1"/>
  <c r="F44" i="1"/>
  <c r="F45" i="1"/>
  <c r="F47" i="1"/>
  <c r="F49" i="1"/>
  <c r="F50" i="1"/>
  <c r="F51" i="1"/>
  <c r="F54" i="1"/>
  <c r="F55" i="1"/>
  <c r="F56" i="1"/>
  <c r="F57" i="1"/>
  <c r="F58" i="1"/>
  <c r="F59" i="1"/>
  <c r="F60" i="1" s="1"/>
  <c r="F61" i="1" s="1"/>
  <c r="F62" i="1" s="1"/>
  <c r="F63" i="1" s="1"/>
  <c r="F66" i="1"/>
  <c r="F70" i="1"/>
  <c r="F75" i="1"/>
  <c r="F71" i="1"/>
  <c r="F72" i="1"/>
  <c r="F80" i="1"/>
  <c r="E15" i="2"/>
  <c r="E29" i="2" s="1"/>
  <c r="H100" i="1"/>
  <c r="H101" i="1"/>
  <c r="H102" i="1"/>
  <c r="B3" i="7"/>
  <c r="D10" i="7"/>
  <c r="D14" i="7" s="1"/>
  <c r="D24" i="7"/>
  <c r="D27" i="7"/>
  <c r="D32" i="7" s="1"/>
  <c r="D35" i="7"/>
  <c r="D40" i="7"/>
  <c r="E9" i="8"/>
  <c r="D12" i="8"/>
  <c r="D18" i="8"/>
  <c r="D15" i="8"/>
  <c r="D41" i="8" s="1"/>
  <c r="D23" i="8"/>
  <c r="D25" i="8"/>
  <c r="D30" i="8"/>
  <c r="D42" i="8"/>
  <c r="D45" i="8" s="1"/>
  <c r="D32" i="8"/>
  <c r="D37" i="8"/>
  <c r="F76" i="1"/>
  <c r="F73" i="1"/>
  <c r="F52" i="1"/>
  <c r="F53" i="1" s="1"/>
  <c r="E32" i="2"/>
  <c r="E44" i="2" s="1"/>
  <c r="F87" i="1"/>
  <c r="F91" i="1" s="1"/>
  <c r="F90" i="1"/>
  <c r="D1155" i="3"/>
  <c r="I1155" i="3" s="1"/>
  <c r="M1149" i="3"/>
  <c r="D132" i="4"/>
  <c r="D133" i="4"/>
  <c r="H580" i="4" l="1"/>
  <c r="I580" i="4" s="1"/>
  <c r="H932" i="4"/>
  <c r="I932" i="4" s="1"/>
  <c r="I939" i="4" s="1"/>
  <c r="D47" i="8"/>
  <c r="D44" i="8"/>
  <c r="I1526" i="4"/>
  <c r="I1527" i="4" s="1"/>
  <c r="D18" i="7"/>
  <c r="D47" i="7" s="1"/>
  <c r="C53" i="4"/>
  <c r="C163" i="4"/>
  <c r="C251" i="4"/>
  <c r="C279" i="4"/>
  <c r="C442" i="4"/>
  <c r="C494" i="4"/>
  <c r="C554" i="4"/>
  <c r="C1023" i="4"/>
  <c r="C1082" i="4"/>
  <c r="C1139" i="4"/>
  <c r="C82" i="4"/>
  <c r="C138" i="4"/>
  <c r="C527" i="4"/>
  <c r="C707" i="4"/>
  <c r="C861" i="4"/>
  <c r="C920" i="4"/>
  <c r="C1280" i="4"/>
  <c r="C1502" i="4"/>
  <c r="C1528" i="4"/>
  <c r="D48" i="8"/>
  <c r="I133" i="4"/>
  <c r="F27" i="2"/>
  <c r="G27" i="2" s="1"/>
  <c r="F26" i="2"/>
  <c r="G26" i="2" s="1"/>
  <c r="F20" i="2"/>
  <c r="G20" i="2" s="1"/>
  <c r="I272" i="3"/>
  <c r="I1064" i="4"/>
  <c r="I1062" i="4"/>
  <c r="I873" i="4"/>
  <c r="I622" i="4"/>
  <c r="I623" i="4" s="1"/>
  <c r="I624" i="4" s="1"/>
  <c r="I625" i="4" s="1"/>
  <c r="G57" i="1" s="1"/>
  <c r="H57" i="1" s="1"/>
  <c r="I215" i="4"/>
  <c r="I434" i="3"/>
  <c r="I1032" i="3"/>
  <c r="I1027" i="3"/>
  <c r="F62" i="2"/>
  <c r="G62" i="2" s="1"/>
  <c r="F58" i="2"/>
  <c r="G58" i="2" s="1"/>
  <c r="F54" i="2"/>
  <c r="G54" i="2" s="1"/>
  <c r="F50" i="2"/>
  <c r="G50" i="2" s="1"/>
  <c r="F46" i="2"/>
  <c r="G46" i="2" s="1"/>
  <c r="F42" i="2"/>
  <c r="G42" i="2" s="1"/>
  <c r="F38" i="2"/>
  <c r="G38" i="2" s="1"/>
  <c r="F34" i="2"/>
  <c r="G34" i="2" s="1"/>
  <c r="F24" i="2"/>
  <c r="G24" i="2" s="1"/>
  <c r="F19" i="2"/>
  <c r="G19" i="2" s="1"/>
  <c r="I132" i="4"/>
  <c r="I96" i="4"/>
  <c r="I106" i="4"/>
  <c r="I105" i="4"/>
  <c r="I523" i="3"/>
  <c r="F15" i="2"/>
  <c r="G15" i="2" s="1"/>
  <c r="F61" i="2"/>
  <c r="G61" i="2" s="1"/>
  <c r="F57" i="2"/>
  <c r="F53" i="2"/>
  <c r="G53" i="2" s="1"/>
  <c r="F49" i="2"/>
  <c r="G49" i="2" s="1"/>
  <c r="F45" i="2"/>
  <c r="G45" i="2" s="1"/>
  <c r="F41" i="2"/>
  <c r="G41" i="2" s="1"/>
  <c r="F37" i="2"/>
  <c r="G37" i="2" s="1"/>
  <c r="F33" i="2"/>
  <c r="G33" i="2" s="1"/>
  <c r="F29" i="2"/>
  <c r="G29" i="2" s="1"/>
  <c r="G28" i="2" s="1"/>
  <c r="F23" i="2"/>
  <c r="G23" i="2" s="1"/>
  <c r="F18" i="2"/>
  <c r="G18" i="2" s="1"/>
  <c r="I492" i="4"/>
  <c r="I493" i="4" s="1"/>
  <c r="I494" i="4" s="1"/>
  <c r="I495" i="4" s="1"/>
  <c r="G44" i="1" s="1"/>
  <c r="H44" i="1" s="1"/>
  <c r="I95" i="4"/>
  <c r="I1008" i="4"/>
  <c r="I1061" i="4"/>
  <c r="I1063" i="4"/>
  <c r="I1068" i="4" s="1"/>
  <c r="I1003" i="4"/>
  <c r="I889" i="4"/>
  <c r="I593" i="4"/>
  <c r="I216" i="4"/>
  <c r="F64" i="2"/>
  <c r="G64" i="2" s="1"/>
  <c r="F60" i="2"/>
  <c r="G60" i="2" s="1"/>
  <c r="F52" i="2"/>
  <c r="G52" i="2" s="1"/>
  <c r="F48" i="2"/>
  <c r="G48" i="2" s="1"/>
  <c r="F44" i="2"/>
  <c r="G44" i="2" s="1"/>
  <c r="F40" i="2"/>
  <c r="G40" i="2" s="1"/>
  <c r="F36" i="2"/>
  <c r="G36" i="2" s="1"/>
  <c r="F32" i="2"/>
  <c r="G32" i="2" s="1"/>
  <c r="F22" i="2"/>
  <c r="G22" i="2" s="1"/>
  <c r="F17" i="2"/>
  <c r="G17" i="2" s="1"/>
  <c r="I1347" i="4"/>
  <c r="I94" i="4"/>
  <c r="I246" i="4"/>
  <c r="I387" i="3"/>
  <c r="I531" i="3"/>
  <c r="I521" i="3"/>
  <c r="F63" i="2"/>
  <c r="G63" i="2" s="1"/>
  <c r="F59" i="2"/>
  <c r="G59" i="2" s="1"/>
  <c r="F55" i="2"/>
  <c r="G55" i="2" s="1"/>
  <c r="F51" i="2"/>
  <c r="G51" i="2" s="1"/>
  <c r="F47" i="2"/>
  <c r="G47" i="2" s="1"/>
  <c r="F39" i="2"/>
  <c r="G39" i="2" s="1"/>
  <c r="F35" i="2"/>
  <c r="G35" i="2" s="1"/>
  <c r="F25" i="2"/>
  <c r="G25" i="2" s="1"/>
  <c r="F21" i="2"/>
  <c r="G21" i="2" s="1"/>
  <c r="F16" i="2"/>
  <c r="G16" i="2" s="1"/>
  <c r="O68" i="2" s="1"/>
  <c r="O70" i="2" s="1"/>
  <c r="I97" i="4"/>
  <c r="H1419" i="4"/>
  <c r="I1419" i="4" s="1"/>
  <c r="H1350" i="4"/>
  <c r="I1350" i="4" s="1"/>
  <c r="H1415" i="4"/>
  <c r="I1415" i="4" s="1"/>
  <c r="H1428" i="4"/>
  <c r="I1428" i="4" s="1"/>
  <c r="H1423" i="4"/>
  <c r="I1423" i="4" s="1"/>
  <c r="H1412" i="4"/>
  <c r="I1412" i="4" s="1"/>
  <c r="H1353" i="4"/>
  <c r="I1353" i="4" s="1"/>
  <c r="H1351" i="4"/>
  <c r="I1351" i="4" s="1"/>
  <c r="G348" i="3"/>
  <c r="I348" i="3" s="1"/>
  <c r="H1349" i="4"/>
  <c r="I1349" i="4" s="1"/>
  <c r="G1289" i="4"/>
  <c r="I1289" i="4" s="1"/>
  <c r="I1290" i="4" s="1"/>
  <c r="G1261" i="4"/>
  <c r="I1261" i="4" s="1"/>
  <c r="I1262" i="4" s="1"/>
  <c r="H1018" i="4"/>
  <c r="I1018" i="4" s="1"/>
  <c r="H1001" i="4"/>
  <c r="I1001" i="4" s="1"/>
  <c r="H998" i="4"/>
  <c r="I998" i="4" s="1"/>
  <c r="H907" i="4"/>
  <c r="I907" i="4" s="1"/>
  <c r="H579" i="4"/>
  <c r="I579" i="4" s="1"/>
  <c r="H521" i="4"/>
  <c r="I521" i="4" s="1"/>
  <c r="H361" i="3"/>
  <c r="I361" i="3" s="1"/>
  <c r="I364" i="3" s="1"/>
  <c r="G1120" i="4"/>
  <c r="I1120" i="4" s="1"/>
  <c r="I1121" i="4" s="1"/>
  <c r="H856" i="4"/>
  <c r="I856" i="4" s="1"/>
  <c r="H734" i="4"/>
  <c r="I734" i="4" s="1"/>
  <c r="H410" i="4"/>
  <c r="I410" i="4" s="1"/>
  <c r="G396" i="4"/>
  <c r="I396" i="4" s="1"/>
  <c r="I397" i="4" s="1"/>
  <c r="H327" i="4"/>
  <c r="I327" i="4" s="1"/>
  <c r="H948" i="4"/>
  <c r="I948" i="4" s="1"/>
  <c r="H906" i="4"/>
  <c r="I906" i="4" s="1"/>
  <c r="H846" i="4"/>
  <c r="I846" i="4" s="1"/>
  <c r="H388" i="3"/>
  <c r="I388" i="3" s="1"/>
  <c r="H1417" i="4"/>
  <c r="I1417" i="4" s="1"/>
  <c r="H1413" i="4"/>
  <c r="I1413" i="4" s="1"/>
  <c r="H1000" i="4"/>
  <c r="I1000" i="4" s="1"/>
  <c r="H979" i="4"/>
  <c r="I979" i="4" s="1"/>
  <c r="H888" i="4"/>
  <c r="I888" i="4" s="1"/>
  <c r="H875" i="4"/>
  <c r="I875" i="4" s="1"/>
  <c r="I877" i="4" s="1"/>
  <c r="H765" i="4"/>
  <c r="I765" i="4" s="1"/>
  <c r="G450" i="4"/>
  <c r="I450" i="4" s="1"/>
  <c r="I451" i="4" s="1"/>
  <c r="G1537" i="4"/>
  <c r="I1537" i="4" s="1"/>
  <c r="I1538" i="4" s="1"/>
  <c r="I1552" i="4" s="1"/>
  <c r="I1553" i="4" s="1"/>
  <c r="I1554" i="4" s="1"/>
  <c r="I1555" i="4" s="1"/>
  <c r="G58" i="1" s="1"/>
  <c r="H58" i="1" s="1"/>
  <c r="H1567" i="4"/>
  <c r="I1567" i="4" s="1"/>
  <c r="I1575" i="4" s="1"/>
  <c r="I1277" i="4"/>
  <c r="I276" i="4"/>
  <c r="H271" i="3"/>
  <c r="I271" i="3" s="1"/>
  <c r="I273" i="3" s="1"/>
  <c r="H633" i="3"/>
  <c r="I633" i="3" s="1"/>
  <c r="H692" i="3"/>
  <c r="I692" i="3" s="1"/>
  <c r="I1195" i="4"/>
  <c r="I1499" i="4"/>
  <c r="H379" i="3"/>
  <c r="I379" i="3" s="1"/>
  <c r="I380" i="3" s="1"/>
  <c r="H1157" i="3"/>
  <c r="I1157" i="3" s="1"/>
  <c r="H1148" i="3"/>
  <c r="I1148" i="3" s="1"/>
  <c r="H1029" i="3"/>
  <c r="I1029" i="3" s="1"/>
  <c r="H443" i="3"/>
  <c r="I443" i="3" s="1"/>
  <c r="H433" i="3"/>
  <c r="I433" i="3" s="1"/>
  <c r="H1146" i="3"/>
  <c r="I1146" i="3" s="1"/>
  <c r="I1150" i="3" s="1"/>
  <c r="G546" i="3"/>
  <c r="I546" i="3" s="1"/>
  <c r="I547" i="3" s="1"/>
  <c r="H324" i="3"/>
  <c r="I324" i="3" s="1"/>
  <c r="I325" i="3" s="1"/>
  <c r="H15" i="3"/>
  <c r="I15" i="3" s="1"/>
  <c r="I16" i="3" s="1"/>
  <c r="H808" i="3"/>
  <c r="I808" i="3" s="1"/>
  <c r="G686" i="3"/>
  <c r="I686" i="3" s="1"/>
  <c r="I687" i="3" s="1"/>
  <c r="H103" i="1"/>
  <c r="G57" i="2"/>
  <c r="H1348" i="4"/>
  <c r="I1348" i="4" s="1"/>
  <c r="I1369" i="4"/>
  <c r="H1329" i="4"/>
  <c r="I1329" i="4" s="1"/>
  <c r="I1331" i="4" s="1"/>
  <c r="I1332" i="4" s="1"/>
  <c r="I1333" i="4" s="1"/>
  <c r="I1334" i="4" s="1"/>
  <c r="I1267" i="4"/>
  <c r="H1031" i="3"/>
  <c r="I1031" i="3" s="1"/>
  <c r="H636" i="3"/>
  <c r="I636" i="3" s="1"/>
  <c r="H435" i="3"/>
  <c r="I435" i="3" s="1"/>
  <c r="G571" i="3"/>
  <c r="I571" i="3" s="1"/>
  <c r="I572" i="3" s="1"/>
  <c r="H1026" i="3"/>
  <c r="I1026" i="3" s="1"/>
  <c r="H540" i="4"/>
  <c r="I540" i="4" s="1"/>
  <c r="I541" i="4" s="1"/>
  <c r="H689" i="4"/>
  <c r="I689" i="4" s="1"/>
  <c r="I694" i="4" s="1"/>
  <c r="I1165" i="4"/>
  <c r="H214" i="4"/>
  <c r="I214" i="4" s="1"/>
  <c r="H205" i="4"/>
  <c r="I205" i="4" s="1"/>
  <c r="H235" i="4"/>
  <c r="I235" i="4" s="1"/>
  <c r="I237" i="4" s="1"/>
  <c r="G119" i="4"/>
  <c r="I119" i="4" s="1"/>
  <c r="G230" i="4"/>
  <c r="I230" i="4" s="1"/>
  <c r="I231" i="4" s="1"/>
  <c r="H291" i="4"/>
  <c r="I291" i="4" s="1"/>
  <c r="I293" i="4" s="1"/>
  <c r="H506" i="4"/>
  <c r="I506" i="4" s="1"/>
  <c r="I514" i="4" s="1"/>
  <c r="H840" i="4"/>
  <c r="I840" i="4" s="1"/>
  <c r="H724" i="4"/>
  <c r="I724" i="4" s="1"/>
  <c r="I726" i="4" s="1"/>
  <c r="H793" i="4"/>
  <c r="I793" i="4" s="1"/>
  <c r="I795" i="4" s="1"/>
  <c r="H820" i="4"/>
  <c r="I820" i="4" s="1"/>
  <c r="I822" i="4" s="1"/>
  <c r="I812" i="4"/>
  <c r="H847" i="4"/>
  <c r="I847" i="4" s="1"/>
  <c r="H66" i="4"/>
  <c r="I66" i="4" s="1"/>
  <c r="I69" i="4" s="1"/>
  <c r="I80" i="4" s="1"/>
  <c r="I81" i="4" s="1"/>
  <c r="H245" i="4"/>
  <c r="I245" i="4" s="1"/>
  <c r="H300" i="4"/>
  <c r="I300" i="4" s="1"/>
  <c r="I303" i="4" s="1"/>
  <c r="H701" i="4"/>
  <c r="I701" i="4" s="1"/>
  <c r="I704" i="4" s="1"/>
  <c r="H855" i="4"/>
  <c r="I855" i="4" s="1"/>
  <c r="I858" i="4" s="1"/>
  <c r="H48" i="4"/>
  <c r="I48" i="4" s="1"/>
  <c r="I50" i="4" s="1"/>
  <c r="H158" i="4"/>
  <c r="I158" i="4" s="1"/>
  <c r="I160" i="4" s="1"/>
  <c r="I161" i="4" s="1"/>
  <c r="I162" i="4" s="1"/>
  <c r="I163" i="4" s="1"/>
  <c r="I164" i="4" s="1"/>
  <c r="G27" i="1" s="1"/>
  <c r="H27" i="1" s="1"/>
  <c r="H185" i="4"/>
  <c r="I185" i="4" s="1"/>
  <c r="I188" i="4" s="1"/>
  <c r="H328" i="4"/>
  <c r="I328" i="4" s="1"/>
  <c r="I330" i="4" s="1"/>
  <c r="H411" i="4"/>
  <c r="I411" i="4" s="1"/>
  <c r="H522" i="4"/>
  <c r="I522" i="4" s="1"/>
  <c r="H548" i="4"/>
  <c r="I548" i="4" s="1"/>
  <c r="I551" i="4" s="1"/>
  <c r="H733" i="4"/>
  <c r="I733" i="4" s="1"/>
  <c r="I736" i="4" s="1"/>
  <c r="H766" i="4"/>
  <c r="I766" i="4" s="1"/>
  <c r="I1249" i="4"/>
  <c r="I1250" i="4" s="1"/>
  <c r="I1251" i="4" s="1"/>
  <c r="G9" i="4"/>
  <c r="I9" i="4" s="1"/>
  <c r="G35" i="4"/>
  <c r="I35" i="4" s="1"/>
  <c r="I37" i="4" s="1"/>
  <c r="G928" i="4"/>
  <c r="I928" i="4" s="1"/>
  <c r="I929" i="4" s="1"/>
  <c r="H265" i="4"/>
  <c r="I265" i="4" s="1"/>
  <c r="I266" i="4" s="1"/>
  <c r="H373" i="4"/>
  <c r="I373" i="4" s="1"/>
  <c r="I375" i="4" s="1"/>
  <c r="H319" i="4"/>
  <c r="I319" i="4" s="1"/>
  <c r="I320" i="4" s="1"/>
  <c r="H346" i="4"/>
  <c r="I346" i="4" s="1"/>
  <c r="I347" i="4" s="1"/>
  <c r="H382" i="4"/>
  <c r="I382" i="4" s="1"/>
  <c r="I385" i="4" s="1"/>
  <c r="H244" i="4"/>
  <c r="I244" i="4" s="1"/>
  <c r="I1155" i="4"/>
  <c r="G314" i="4"/>
  <c r="I314" i="4" s="1"/>
  <c r="I315" i="4" s="1"/>
  <c r="G341" i="4"/>
  <c r="I341" i="4" s="1"/>
  <c r="I342" i="4" s="1"/>
  <c r="G200" i="4"/>
  <c r="I200" i="4" s="1"/>
  <c r="I201" i="4" s="1"/>
  <c r="G424" i="4"/>
  <c r="I424" i="4" s="1"/>
  <c r="I425" i="4" s="1"/>
  <c r="G10" i="4"/>
  <c r="I10" i="4" s="1"/>
  <c r="G120" i="4"/>
  <c r="I120" i="4" s="1"/>
  <c r="I664" i="4"/>
  <c r="H400" i="4"/>
  <c r="I400" i="4" s="1"/>
  <c r="I403" i="4" s="1"/>
  <c r="H454" i="4"/>
  <c r="I454" i="4" s="1"/>
  <c r="I456" i="4" s="1"/>
  <c r="H176" i="4"/>
  <c r="I176" i="4" s="1"/>
  <c r="I177" i="4" s="1"/>
  <c r="H206" i="4"/>
  <c r="I206" i="4" s="1"/>
  <c r="H672" i="4"/>
  <c r="I672" i="4" s="1"/>
  <c r="I674" i="4" s="1"/>
  <c r="H594" i="4"/>
  <c r="I594" i="4" s="1"/>
  <c r="I596" i="4" s="1"/>
  <c r="I785" i="4"/>
  <c r="I347" i="3"/>
  <c r="I755" i="4"/>
  <c r="I1387" i="4"/>
  <c r="I1185" i="4"/>
  <c r="I1196" i="4" s="1"/>
  <c r="I1197" i="4" s="1"/>
  <c r="I1198" i="4" s="1"/>
  <c r="I585" i="4"/>
  <c r="I647" i="4"/>
  <c r="I648" i="4" s="1"/>
  <c r="I649" i="4" s="1"/>
  <c r="I650" i="4" s="1"/>
  <c r="G53" i="1" s="1"/>
  <c r="H53" i="1" s="1"/>
  <c r="I1295" i="4"/>
  <c r="I954" i="4"/>
  <c r="I1470" i="4"/>
  <c r="I1079" i="4"/>
  <c r="I1305" i="4"/>
  <c r="I466" i="4"/>
  <c r="I1222" i="4"/>
  <c r="I1223" i="4" s="1"/>
  <c r="I1224" i="4" s="1"/>
  <c r="I1225" i="4" s="1"/>
  <c r="I1226" i="4" s="1"/>
  <c r="G36" i="1" s="1"/>
  <c r="H36" i="1" s="1"/>
  <c r="I1108" i="4"/>
  <c r="I1136" i="4"/>
  <c r="I981" i="4"/>
  <c r="I108" i="4"/>
  <c r="I1020" i="4"/>
  <c r="I357" i="4"/>
  <c r="H1676" i="4"/>
  <c r="I1676" i="4" s="1"/>
  <c r="I1678" i="4" s="1"/>
  <c r="I1397" i="4"/>
  <c r="I1585" i="4"/>
  <c r="I1046" i="4"/>
  <c r="I1047" i="4" s="1"/>
  <c r="I1048" i="4" s="1"/>
  <c r="I439" i="4"/>
  <c r="H760" i="4"/>
  <c r="I760" i="4" s="1"/>
  <c r="H883" i="4"/>
  <c r="I883" i="4" s="1"/>
  <c r="A74" i="6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I1669" i="4"/>
  <c r="I1441" i="4"/>
  <c r="I1612" i="4"/>
  <c r="I1489" i="4"/>
  <c r="I1622" i="4"/>
  <c r="I1623" i="4" s="1"/>
  <c r="I1528" i="4"/>
  <c r="I1529" i="4" s="1"/>
  <c r="G52" i="1" s="1"/>
  <c r="H52" i="1" s="1"/>
  <c r="I1455" i="4"/>
  <c r="I1093" i="4"/>
  <c r="I1647" i="4"/>
  <c r="I1649" i="4" s="1"/>
  <c r="I1650" i="4" s="1"/>
  <c r="H982" i="3"/>
  <c r="I982" i="3" s="1"/>
  <c r="H956" i="3"/>
  <c r="I956" i="3" s="1"/>
  <c r="H645" i="3"/>
  <c r="I645" i="3" s="1"/>
  <c r="H1040" i="3"/>
  <c r="I1040" i="3" s="1"/>
  <c r="H753" i="3"/>
  <c r="I753" i="3" s="1"/>
  <c r="H117" i="3"/>
  <c r="I117" i="3" s="1"/>
  <c r="Q69" i="2"/>
  <c r="H930" i="3"/>
  <c r="I930" i="3" s="1"/>
  <c r="H700" i="3"/>
  <c r="I700" i="3" s="1"/>
  <c r="H632" i="3"/>
  <c r="I632" i="3" s="1"/>
  <c r="H613" i="3"/>
  <c r="I613" i="3" s="1"/>
  <c r="H146" i="3"/>
  <c r="I146" i="3" s="1"/>
  <c r="I148" i="3" s="1"/>
  <c r="H809" i="3"/>
  <c r="I809" i="3" s="1"/>
  <c r="H727" i="3"/>
  <c r="I727" i="3" s="1"/>
  <c r="H637" i="3"/>
  <c r="I637" i="3" s="1"/>
  <c r="H522" i="3"/>
  <c r="I522" i="3" s="1"/>
  <c r="I524" i="3" s="1"/>
  <c r="H94" i="3"/>
  <c r="I94" i="3" s="1"/>
  <c r="I110" i="3" s="1"/>
  <c r="H1098" i="3"/>
  <c r="I1098" i="3" s="1"/>
  <c r="H957" i="3"/>
  <c r="I957" i="3" s="1"/>
  <c r="H646" i="3"/>
  <c r="I646" i="3" s="1"/>
  <c r="H444" i="3"/>
  <c r="I444" i="3" s="1"/>
  <c r="H254" i="3"/>
  <c r="I254" i="3" s="1"/>
  <c r="L70" i="2"/>
  <c r="H1099" i="3"/>
  <c r="I1099" i="3" s="1"/>
  <c r="K1093" i="3" s="1"/>
  <c r="H1009" i="3"/>
  <c r="I1009" i="3" s="1"/>
  <c r="H931" i="3"/>
  <c r="I931" i="3" s="1"/>
  <c r="H726" i="3"/>
  <c r="I726" i="3" s="1"/>
  <c r="H503" i="3"/>
  <c r="I503" i="3" s="1"/>
  <c r="I505" i="3" s="1"/>
  <c r="I506" i="3" s="1"/>
  <c r="I507" i="3" s="1"/>
  <c r="I508" i="3" s="1"/>
  <c r="I509" i="3" s="1"/>
  <c r="H478" i="3"/>
  <c r="I478" i="3" s="1"/>
  <c r="I480" i="3" s="1"/>
  <c r="H416" i="3"/>
  <c r="I416" i="3" s="1"/>
  <c r="H198" i="3"/>
  <c r="I198" i="3" s="1"/>
  <c r="I200" i="3" s="1"/>
  <c r="I201" i="3" s="1"/>
  <c r="I202" i="3" s="1"/>
  <c r="I203" i="3" s="1"/>
  <c r="I204" i="3" s="1"/>
  <c r="H253" i="3"/>
  <c r="I253" i="3" s="1"/>
  <c r="H280" i="3"/>
  <c r="I280" i="3" s="1"/>
  <c r="H415" i="3"/>
  <c r="I415" i="3" s="1"/>
  <c r="H779" i="3"/>
  <c r="I779" i="3" s="1"/>
  <c r="H1008" i="3"/>
  <c r="I1008" i="3" s="1"/>
  <c r="H1164" i="3"/>
  <c r="I1164" i="3" s="1"/>
  <c r="G627" i="3"/>
  <c r="I627" i="3" s="1"/>
  <c r="I628" i="3" s="1"/>
  <c r="G1022" i="3"/>
  <c r="I1022" i="3" s="1"/>
  <c r="I1023" i="3" s="1"/>
  <c r="H307" i="3"/>
  <c r="I307" i="3" s="1"/>
  <c r="I309" i="3" s="1"/>
  <c r="H333" i="3"/>
  <c r="I333" i="3" s="1"/>
  <c r="I335" i="3" s="1"/>
  <c r="H614" i="3"/>
  <c r="I614" i="3" s="1"/>
  <c r="H701" i="3"/>
  <c r="I701" i="3" s="1"/>
  <c r="H778" i="3"/>
  <c r="I778" i="3" s="1"/>
  <c r="H810" i="3"/>
  <c r="I810" i="3" s="1"/>
  <c r="H874" i="3"/>
  <c r="I874" i="3" s="1"/>
  <c r="I876" i="3" s="1"/>
  <c r="I877" i="3" s="1"/>
  <c r="I878" i="3" s="1"/>
  <c r="I879" i="3" s="1"/>
  <c r="I880" i="3" s="1"/>
  <c r="H24" i="3"/>
  <c r="I24" i="3" s="1"/>
  <c r="I26" i="3" s="1"/>
  <c r="H77" i="3"/>
  <c r="I77" i="3" s="1"/>
  <c r="I79" i="3" s="1"/>
  <c r="H532" i="3"/>
  <c r="I532" i="3" s="1"/>
  <c r="I534" i="3" s="1"/>
  <c r="H673" i="3"/>
  <c r="I673" i="3" s="1"/>
  <c r="I675" i="3" s="1"/>
  <c r="H752" i="3"/>
  <c r="I752" i="3" s="1"/>
  <c r="H983" i="3"/>
  <c r="I983" i="3" s="1"/>
  <c r="I985" i="3" s="1"/>
  <c r="H1041" i="3"/>
  <c r="I1041" i="3" s="1"/>
  <c r="H1067" i="3"/>
  <c r="I1067" i="3" s="1"/>
  <c r="I1069" i="3" s="1"/>
  <c r="H663" i="3"/>
  <c r="I663" i="3" s="1"/>
  <c r="H299" i="3"/>
  <c r="I299" i="3" s="1"/>
  <c r="G65" i="3"/>
  <c r="I65" i="3" s="1"/>
  <c r="I66" i="3" s="1"/>
  <c r="G39" i="3"/>
  <c r="I39" i="3" s="1"/>
  <c r="I40" i="3" s="1"/>
  <c r="I54" i="3" s="1"/>
  <c r="I55" i="3" s="1"/>
  <c r="G320" i="3"/>
  <c r="I320" i="3" s="1"/>
  <c r="I321" i="3" s="1"/>
  <c r="H922" i="3"/>
  <c r="I922" i="3" s="1"/>
  <c r="I923" i="3" s="1"/>
  <c r="H948" i="3"/>
  <c r="I948" i="3" s="1"/>
  <c r="I949" i="3" s="1"/>
  <c r="H558" i="3"/>
  <c r="I558" i="3" s="1"/>
  <c r="I560" i="3" s="1"/>
  <c r="H1030" i="3"/>
  <c r="I1030" i="3" s="1"/>
  <c r="H635" i="3"/>
  <c r="I635" i="3" s="1"/>
  <c r="G429" i="3"/>
  <c r="I429" i="3" s="1"/>
  <c r="I430" i="3" s="1"/>
  <c r="G516" i="3"/>
  <c r="I516" i="3" s="1"/>
  <c r="I518" i="3" s="1"/>
  <c r="P70" i="2"/>
  <c r="H1162" i="3"/>
  <c r="I1162" i="3" s="1"/>
  <c r="M70" i="2"/>
  <c r="H905" i="3"/>
  <c r="I905" i="3" s="1"/>
  <c r="I907" i="3" s="1"/>
  <c r="H583" i="3"/>
  <c r="I583" i="3" s="1"/>
  <c r="I585" i="3" s="1"/>
  <c r="H281" i="3"/>
  <c r="I281" i="3" s="1"/>
  <c r="H228" i="3"/>
  <c r="I228" i="3" s="1"/>
  <c r="I230" i="3" s="1"/>
  <c r="I231" i="3" s="1"/>
  <c r="I232" i="3" s="1"/>
  <c r="H118" i="3"/>
  <c r="I118" i="3" s="1"/>
  <c r="H298" i="3"/>
  <c r="I298" i="3" s="1"/>
  <c r="H634" i="3"/>
  <c r="I634" i="3" s="1"/>
  <c r="H600" i="3"/>
  <c r="I600" i="3" s="1"/>
  <c r="I602" i="3" s="1"/>
  <c r="H691" i="3"/>
  <c r="I691" i="3" s="1"/>
  <c r="H1057" i="3"/>
  <c r="I1057" i="3" s="1"/>
  <c r="I1059" i="3" s="1"/>
  <c r="H664" i="3"/>
  <c r="I664" i="3" s="1"/>
  <c r="K70" i="2"/>
  <c r="N68" i="2"/>
  <c r="N70" i="2" s="1"/>
  <c r="I461" i="3"/>
  <c r="I898" i="3"/>
  <c r="I471" i="3"/>
  <c r="I1090" i="3"/>
  <c r="I799" i="3"/>
  <c r="I404" i="3"/>
  <c r="D46" i="7" l="1"/>
  <c r="D50" i="7" s="1"/>
  <c r="G14" i="2"/>
  <c r="G13" i="2" s="1"/>
  <c r="G31" i="2"/>
  <c r="G56" i="2"/>
  <c r="I98" i="4"/>
  <c r="I135" i="4"/>
  <c r="G43" i="2"/>
  <c r="I207" i="4"/>
  <c r="I218" i="4"/>
  <c r="I391" i="3"/>
  <c r="I277" i="4"/>
  <c r="I278" i="4" s="1"/>
  <c r="I279" i="4" s="1"/>
  <c r="I280" i="4" s="1"/>
  <c r="G33" i="1" s="1"/>
  <c r="H33" i="1" s="1"/>
  <c r="I891" i="4"/>
  <c r="D51" i="7"/>
  <c r="D55" i="7"/>
  <c r="I1500" i="4"/>
  <c r="I1501" i="4" s="1"/>
  <c r="I1137" i="4"/>
  <c r="I1138" i="4" s="1"/>
  <c r="I524" i="4"/>
  <c r="I304" i="4"/>
  <c r="I1306" i="4"/>
  <c r="I1307" i="4" s="1"/>
  <c r="I1308" i="4" s="1"/>
  <c r="I1309" i="4" s="1"/>
  <c r="G40" i="1" s="1"/>
  <c r="H40" i="1" s="1"/>
  <c r="I1586" i="4"/>
  <c r="I1587" i="4" s="1"/>
  <c r="I1588" i="4" s="1"/>
  <c r="I1589" i="4" s="1"/>
  <c r="G54" i="1" s="1"/>
  <c r="H54" i="1" s="1"/>
  <c r="I11" i="4"/>
  <c r="I25" i="4" s="1"/>
  <c r="I26" i="4" s="1"/>
  <c r="I1354" i="4"/>
  <c r="I1370" i="4" s="1"/>
  <c r="I1371" i="4" s="1"/>
  <c r="I1372" i="4" s="1"/>
  <c r="I1373" i="4" s="1"/>
  <c r="G47" i="1" s="1"/>
  <c r="H47" i="1" s="1"/>
  <c r="I1010" i="4"/>
  <c r="I1021" i="4" s="1"/>
  <c r="I1022" i="4" s="1"/>
  <c r="I1023" i="4" s="1"/>
  <c r="I1024" i="4" s="1"/>
  <c r="G61" i="1" s="1"/>
  <c r="H61" i="1" s="1"/>
  <c r="I848" i="4"/>
  <c r="I859" i="4" s="1"/>
  <c r="I860" i="4" s="1"/>
  <c r="I861" i="4" s="1"/>
  <c r="I862" i="4" s="1"/>
  <c r="I1278" i="4"/>
  <c r="I1279" i="4" s="1"/>
  <c r="I1280" i="4" s="1"/>
  <c r="I1281" i="4" s="1"/>
  <c r="G38" i="1" s="1"/>
  <c r="H38" i="1" s="1"/>
  <c r="I1430" i="4"/>
  <c r="I1442" i="4" s="1"/>
  <c r="I1443" i="4" s="1"/>
  <c r="I1444" i="4" s="1"/>
  <c r="I1445" i="4" s="1"/>
  <c r="I1166" i="4"/>
  <c r="I1167" i="4" s="1"/>
  <c r="I1168" i="4" s="1"/>
  <c r="I1169" i="4" s="1"/>
  <c r="G32" i="1" s="1"/>
  <c r="H32" i="1" s="1"/>
  <c r="I908" i="4"/>
  <c r="I918" i="4" s="1"/>
  <c r="I919" i="4" s="1"/>
  <c r="I920" i="4" s="1"/>
  <c r="I768" i="4"/>
  <c r="I675" i="4"/>
  <c r="I676" i="4" s="1"/>
  <c r="I677" i="4" s="1"/>
  <c r="I678" i="4" s="1"/>
  <c r="I413" i="4"/>
  <c r="I414" i="4" s="1"/>
  <c r="I415" i="4" s="1"/>
  <c r="I416" i="4" s="1"/>
  <c r="I417" i="4" s="1"/>
  <c r="G42" i="1" s="1"/>
  <c r="H42" i="1" s="1"/>
  <c r="I823" i="4"/>
  <c r="I824" i="4" s="1"/>
  <c r="I825" i="4" s="1"/>
  <c r="I705" i="4"/>
  <c r="I706" i="4" s="1"/>
  <c r="I707" i="4" s="1"/>
  <c r="I708" i="4" s="1"/>
  <c r="I386" i="4"/>
  <c r="I387" i="4" s="1"/>
  <c r="I388" i="4" s="1"/>
  <c r="I389" i="4" s="1"/>
  <c r="G31" i="1" s="1"/>
  <c r="H31" i="1" s="1"/>
  <c r="I796" i="4"/>
  <c r="H1616" i="4" s="1"/>
  <c r="I1616" i="4" s="1"/>
  <c r="I1617" i="4" s="1"/>
  <c r="I1624" i="4" s="1"/>
  <c r="I1625" i="4" s="1"/>
  <c r="I1626" i="4" s="1"/>
  <c r="I1627" i="4" s="1"/>
  <c r="G59" i="1" s="1"/>
  <c r="H59" i="1" s="1"/>
  <c r="I248" i="4"/>
  <c r="I249" i="4" s="1"/>
  <c r="I250" i="4" s="1"/>
  <c r="I251" i="4" s="1"/>
  <c r="I440" i="4"/>
  <c r="I441" i="4" s="1"/>
  <c r="I442" i="4" s="1"/>
  <c r="I443" i="4" s="1"/>
  <c r="G43" i="1" s="1"/>
  <c r="H43" i="1" s="1"/>
  <c r="I1166" i="3"/>
  <c r="I693" i="3"/>
  <c r="I586" i="3"/>
  <c r="I587" i="3" s="1"/>
  <c r="H833" i="3" s="1"/>
  <c r="I833" i="3" s="1"/>
  <c r="I729" i="3"/>
  <c r="I730" i="3" s="1"/>
  <c r="I731" i="3" s="1"/>
  <c r="I732" i="3" s="1"/>
  <c r="I733" i="3" s="1"/>
  <c r="G80" i="1" s="1"/>
  <c r="H80" i="1" s="1"/>
  <c r="H79" i="1" s="1"/>
  <c r="I446" i="3"/>
  <c r="I737" i="4"/>
  <c r="I738" i="4" s="1"/>
  <c r="I739" i="4" s="1"/>
  <c r="I740" i="4" s="1"/>
  <c r="G55" i="1" s="1"/>
  <c r="H55" i="1" s="1"/>
  <c r="I933" i="3"/>
  <c r="I51" i="4"/>
  <c r="I52" i="4" s="1"/>
  <c r="I53" i="4" s="1"/>
  <c r="I54" i="4" s="1"/>
  <c r="I436" i="3"/>
  <c r="I1398" i="4"/>
  <c r="I1399" i="4" s="1"/>
  <c r="I1400" i="4" s="1"/>
  <c r="I418" i="3"/>
  <c r="I419" i="3" s="1"/>
  <c r="I420" i="3" s="1"/>
  <c r="I421" i="3" s="1"/>
  <c r="I422" i="3" s="1"/>
  <c r="H167" i="3"/>
  <c r="I167" i="3" s="1"/>
  <c r="I1033" i="3"/>
  <c r="I256" i="3"/>
  <c r="I257" i="3" s="1"/>
  <c r="I258" i="3" s="1"/>
  <c r="I259" i="3" s="1"/>
  <c r="I260" i="3" s="1"/>
  <c r="I648" i="3"/>
  <c r="I561" i="3"/>
  <c r="I562" i="3" s="1"/>
  <c r="H169" i="3" s="1"/>
  <c r="I169" i="3" s="1"/>
  <c r="I908" i="3"/>
  <c r="I909" i="3" s="1"/>
  <c r="I910" i="3" s="1"/>
  <c r="I911" i="3" s="1"/>
  <c r="H802" i="3"/>
  <c r="I802" i="3" s="1"/>
  <c r="I755" i="3"/>
  <c r="I756" i="3" s="1"/>
  <c r="I757" i="3" s="1"/>
  <c r="I758" i="3" s="1"/>
  <c r="I759" i="3" s="1"/>
  <c r="G93" i="1" s="1"/>
  <c r="H93" i="1" s="1"/>
  <c r="H609" i="3"/>
  <c r="I609" i="3" s="1"/>
  <c r="I27" i="3"/>
  <c r="I28" i="3" s="1"/>
  <c r="I29" i="3" s="1"/>
  <c r="I80" i="3"/>
  <c r="I81" i="3" s="1"/>
  <c r="I82" i="3" s="1"/>
  <c r="I83" i="3" s="1"/>
  <c r="G21" i="1" s="1"/>
  <c r="I1043" i="3"/>
  <c r="I812" i="3"/>
  <c r="I120" i="3"/>
  <c r="I121" i="3" s="1"/>
  <c r="I122" i="3" s="1"/>
  <c r="I123" i="3" s="1"/>
  <c r="I124" i="3" s="1"/>
  <c r="G22" i="1" s="1"/>
  <c r="H22" i="1" s="1"/>
  <c r="H831" i="3"/>
  <c r="I831" i="3" s="1"/>
  <c r="I666" i="3"/>
  <c r="I676" i="3" s="1"/>
  <c r="I677" i="3" s="1"/>
  <c r="I678" i="3" s="1"/>
  <c r="I679" i="3" s="1"/>
  <c r="I638" i="3"/>
  <c r="I283" i="3"/>
  <c r="I616" i="3"/>
  <c r="I82" i="4"/>
  <c r="I83" i="4" s="1"/>
  <c r="I233" i="3"/>
  <c r="I234" i="3" s="1"/>
  <c r="H168" i="3"/>
  <c r="I168" i="3" s="1"/>
  <c r="I1101" i="3"/>
  <c r="I535" i="3"/>
  <c r="I536" i="3" s="1"/>
  <c r="I537" i="3" s="1"/>
  <c r="I538" i="3" s="1"/>
  <c r="G88" i="1" s="1"/>
  <c r="H88" i="1" s="1"/>
  <c r="I703" i="3"/>
  <c r="I336" i="3"/>
  <c r="I337" i="3" s="1"/>
  <c r="I338" i="3" s="1"/>
  <c r="I339" i="3" s="1"/>
  <c r="G66" i="1" s="1"/>
  <c r="H66" i="1" s="1"/>
  <c r="H65" i="1" s="1"/>
  <c r="I300" i="3"/>
  <c r="I310" i="3" s="1"/>
  <c r="I311" i="3" s="1"/>
  <c r="H1004" i="3" s="1"/>
  <c r="I1004" i="3" s="1"/>
  <c r="I1005" i="3" s="1"/>
  <c r="I597" i="4"/>
  <c r="I598" i="4" s="1"/>
  <c r="I599" i="4" s="1"/>
  <c r="I600" i="4" s="1"/>
  <c r="G49" i="1" s="1"/>
  <c r="H49" i="1" s="1"/>
  <c r="I1335" i="4"/>
  <c r="G41" i="1" s="1"/>
  <c r="H41" i="1" s="1"/>
  <c r="I552" i="4"/>
  <c r="I553" i="4" s="1"/>
  <c r="I554" i="4" s="1"/>
  <c r="I555" i="4" s="1"/>
  <c r="I1471" i="4"/>
  <c r="I1472" i="4" s="1"/>
  <c r="I1473" i="4" s="1"/>
  <c r="I1474" i="4" s="1"/>
  <c r="G50" i="1" s="1"/>
  <c r="H50" i="1" s="1"/>
  <c r="I1109" i="4"/>
  <c r="I1110" i="4" s="1"/>
  <c r="I1111" i="4" s="1"/>
  <c r="I1112" i="4" s="1"/>
  <c r="G29" i="1" s="1"/>
  <c r="H29" i="1" s="1"/>
  <c r="I331" i="4"/>
  <c r="I332" i="4" s="1"/>
  <c r="I333" i="4" s="1"/>
  <c r="I334" i="4" s="1"/>
  <c r="I219" i="4"/>
  <c r="I220" i="4" s="1"/>
  <c r="I221" i="4" s="1"/>
  <c r="I222" i="4" s="1"/>
  <c r="I955" i="4"/>
  <c r="I956" i="4" s="1"/>
  <c r="I957" i="4" s="1"/>
  <c r="I958" i="4" s="1"/>
  <c r="I525" i="4"/>
  <c r="I526" i="4" s="1"/>
  <c r="H884" i="4" s="1"/>
  <c r="I884" i="4" s="1"/>
  <c r="I121" i="4"/>
  <c r="I136" i="4" s="1"/>
  <c r="I137" i="4" s="1"/>
  <c r="I138" i="4" s="1"/>
  <c r="I139" i="4" s="1"/>
  <c r="G26" i="1" s="1"/>
  <c r="H26" i="1" s="1"/>
  <c r="I189" i="4"/>
  <c r="I190" i="4" s="1"/>
  <c r="I191" i="4" s="1"/>
  <c r="I192" i="4" s="1"/>
  <c r="G28" i="1" s="1"/>
  <c r="H28" i="1" s="1"/>
  <c r="I358" i="4"/>
  <c r="I359" i="4" s="1"/>
  <c r="I360" i="4" s="1"/>
  <c r="I361" i="4" s="1"/>
  <c r="G39" i="1" s="1"/>
  <c r="H39" i="1" s="1"/>
  <c r="I1080" i="4"/>
  <c r="I1081" i="4" s="1"/>
  <c r="I1082" i="4" s="1"/>
  <c r="I1083" i="4" s="1"/>
  <c r="I467" i="4"/>
  <c r="I468" i="4" s="1"/>
  <c r="I469" i="4" s="1"/>
  <c r="I470" i="4" s="1"/>
  <c r="I1199" i="4"/>
  <c r="G34" i="1" s="1"/>
  <c r="H34" i="1" s="1"/>
  <c r="I305" i="4"/>
  <c r="H973" i="4"/>
  <c r="I973" i="4" s="1"/>
  <c r="I974" i="4" s="1"/>
  <c r="I982" i="4" s="1"/>
  <c r="I983" i="4" s="1"/>
  <c r="I984" i="4" s="1"/>
  <c r="I985" i="4" s="1"/>
  <c r="I1679" i="4"/>
  <c r="I1680" i="4" s="1"/>
  <c r="I1681" i="4" s="1"/>
  <c r="I1682" i="4" s="1"/>
  <c r="I1683" i="4" s="1"/>
  <c r="G63" i="1" s="1"/>
  <c r="H63" i="1" s="1"/>
  <c r="I1049" i="4"/>
  <c r="I1050" i="4" s="1"/>
  <c r="I27" i="4"/>
  <c r="I28" i="4" s="1"/>
  <c r="I1139" i="4"/>
  <c r="I1140" i="4" s="1"/>
  <c r="G30" i="1" s="1"/>
  <c r="H30" i="1" s="1"/>
  <c r="I1252" i="4"/>
  <c r="I1253" i="4" s="1"/>
  <c r="G37" i="1" s="1"/>
  <c r="H37" i="1" s="1"/>
  <c r="I1502" i="4"/>
  <c r="I1503" i="4" s="1"/>
  <c r="G51" i="1" s="1"/>
  <c r="H51" i="1" s="1"/>
  <c r="I959" i="3"/>
  <c r="I781" i="3"/>
  <c r="I782" i="3" s="1"/>
  <c r="I783" i="3" s="1"/>
  <c r="I1011" i="3"/>
  <c r="I588" i="3"/>
  <c r="I589" i="3" s="1"/>
  <c r="H832" i="3"/>
  <c r="I832" i="3" s="1"/>
  <c r="I1070" i="3"/>
  <c r="I1071" i="3" s="1"/>
  <c r="I481" i="3"/>
  <c r="I482" i="3" s="1"/>
  <c r="I483" i="3" s="1"/>
  <c r="I484" i="3" s="1"/>
  <c r="Q68" i="2"/>
  <c r="Q70" i="2" s="1"/>
  <c r="G72" i="1"/>
  <c r="H72" i="1" s="1"/>
  <c r="G87" i="1"/>
  <c r="H87" i="1" s="1"/>
  <c r="I56" i="3"/>
  <c r="I57" i="3" s="1"/>
  <c r="D54" i="7" l="1"/>
  <c r="G30" i="2"/>
  <c r="G9" i="2" s="1"/>
  <c r="G65" i="2" s="1"/>
  <c r="H13" i="1" s="1"/>
  <c r="H761" i="4"/>
  <c r="I761" i="4" s="1"/>
  <c r="I797" i="4"/>
  <c r="H759" i="4" s="1"/>
  <c r="I759" i="4" s="1"/>
  <c r="H881" i="4"/>
  <c r="I881" i="4" s="1"/>
  <c r="I90" i="4"/>
  <c r="I91" i="4" s="1"/>
  <c r="I109" i="4" s="1"/>
  <c r="I110" i="4" s="1"/>
  <c r="I111" i="4" s="1"/>
  <c r="I112" i="4" s="1"/>
  <c r="I131" i="3"/>
  <c r="I132" i="3" s="1"/>
  <c r="I149" i="3" s="1"/>
  <c r="I150" i="3" s="1"/>
  <c r="I151" i="3" s="1"/>
  <c r="I152" i="3" s="1"/>
  <c r="G23" i="1" s="1"/>
  <c r="H23" i="1" s="1"/>
  <c r="I346" i="3"/>
  <c r="I349" i="3" s="1"/>
  <c r="I365" i="3" s="1"/>
  <c r="I366" i="3" s="1"/>
  <c r="I375" i="3"/>
  <c r="I376" i="3" s="1"/>
  <c r="I392" i="3" s="1"/>
  <c r="I393" i="3" s="1"/>
  <c r="I394" i="3" s="1"/>
  <c r="I395" i="3" s="1"/>
  <c r="I921" i="4"/>
  <c r="I826" i="4"/>
  <c r="I704" i="3"/>
  <c r="I705" i="3" s="1"/>
  <c r="I706" i="3" s="1"/>
  <c r="I707" i="3" s="1"/>
  <c r="H758" i="4"/>
  <c r="I758" i="4" s="1"/>
  <c r="I1401" i="4"/>
  <c r="G48" i="1" s="1"/>
  <c r="H48" i="1" s="1"/>
  <c r="H803" i="3"/>
  <c r="I803" i="3" s="1"/>
  <c r="G94" i="1"/>
  <c r="G95" i="1" s="1"/>
  <c r="H95" i="1" s="1"/>
  <c r="H276" i="3"/>
  <c r="I276" i="3" s="1"/>
  <c r="I277" i="3" s="1"/>
  <c r="I284" i="3" s="1"/>
  <c r="I285" i="3" s="1"/>
  <c r="I286" i="3" s="1"/>
  <c r="I287" i="3" s="1"/>
  <c r="H978" i="3"/>
  <c r="I978" i="3" s="1"/>
  <c r="I979" i="3" s="1"/>
  <c r="I986" i="3" s="1"/>
  <c r="I987" i="3" s="1"/>
  <c r="H837" i="3" s="1"/>
  <c r="I837" i="3" s="1"/>
  <c r="H605" i="3"/>
  <c r="H1154" i="3" s="1"/>
  <c r="I1154" i="3" s="1"/>
  <c r="H926" i="3"/>
  <c r="I926" i="3" s="1"/>
  <c r="I927" i="3" s="1"/>
  <c r="I934" i="3" s="1"/>
  <c r="I935" i="3" s="1"/>
  <c r="H834" i="3"/>
  <c r="I834" i="3" s="1"/>
  <c r="H1093" i="3"/>
  <c r="I1093" i="3" s="1"/>
  <c r="I1094" i="3" s="1"/>
  <c r="I1102" i="3" s="1"/>
  <c r="I1103" i="3" s="1"/>
  <c r="H841" i="3" s="1"/>
  <c r="I841" i="3" s="1"/>
  <c r="H606" i="3"/>
  <c r="I606" i="3" s="1"/>
  <c r="I447" i="3"/>
  <c r="I448" i="3" s="1"/>
  <c r="I449" i="3" s="1"/>
  <c r="I450" i="3" s="1"/>
  <c r="G70" i="1" s="1"/>
  <c r="H70" i="1" s="1"/>
  <c r="I563" i="3"/>
  <c r="I564" i="3" s="1"/>
  <c r="G90" i="1" s="1"/>
  <c r="H90" i="1" s="1"/>
  <c r="I649" i="3"/>
  <c r="I650" i="3" s="1"/>
  <c r="H608" i="3" s="1"/>
  <c r="I608" i="3" s="1"/>
  <c r="I1044" i="3"/>
  <c r="I1045" i="3" s="1"/>
  <c r="H840" i="3" s="1"/>
  <c r="I840" i="3" s="1"/>
  <c r="H952" i="3"/>
  <c r="I952" i="3" s="1"/>
  <c r="I953" i="3" s="1"/>
  <c r="I960" i="3" s="1"/>
  <c r="I961" i="3" s="1"/>
  <c r="I170" i="3"/>
  <c r="I176" i="3" s="1"/>
  <c r="I177" i="3" s="1"/>
  <c r="I178" i="3" s="1"/>
  <c r="I179" i="3" s="1"/>
  <c r="I30" i="3"/>
  <c r="G19" i="1" s="1"/>
  <c r="H19" i="1" s="1"/>
  <c r="G73" i="1"/>
  <c r="H73" i="1" s="1"/>
  <c r="I312" i="3"/>
  <c r="I313" i="3" s="1"/>
  <c r="I527" i="4"/>
  <c r="I528" i="4" s="1"/>
  <c r="G45" i="1" s="1"/>
  <c r="H45" i="1" s="1"/>
  <c r="I1012" i="3"/>
  <c r="I1013" i="3" s="1"/>
  <c r="I1014" i="3" s="1"/>
  <c r="I1015" i="3" s="1"/>
  <c r="I252" i="4"/>
  <c r="H880" i="4"/>
  <c r="I880" i="4" s="1"/>
  <c r="I885" i="4" s="1"/>
  <c r="I892" i="4" s="1"/>
  <c r="I893" i="4" s="1"/>
  <c r="I894" i="4" s="1"/>
  <c r="I895" i="4" s="1"/>
  <c r="G60" i="1" s="1"/>
  <c r="H60" i="1" s="1"/>
  <c r="I306" i="4"/>
  <c r="I307" i="4" s="1"/>
  <c r="G35" i="1" s="1"/>
  <c r="H35" i="1" s="1"/>
  <c r="H1642" i="4"/>
  <c r="I1642" i="4" s="1"/>
  <c r="I1643" i="4" s="1"/>
  <c r="I1651" i="4" s="1"/>
  <c r="I1652" i="4" s="1"/>
  <c r="I1653" i="4" s="1"/>
  <c r="I1654" i="4" s="1"/>
  <c r="G62" i="1" s="1"/>
  <c r="H62" i="1" s="1"/>
  <c r="H804" i="3"/>
  <c r="I804" i="3" s="1"/>
  <c r="I784" i="3"/>
  <c r="I785" i="3" s="1"/>
  <c r="G76" i="1"/>
  <c r="H76" i="1" s="1"/>
  <c r="G91" i="1"/>
  <c r="H91" i="1" s="1"/>
  <c r="I1072" i="3"/>
  <c r="I1073" i="3" s="1"/>
  <c r="H839" i="3"/>
  <c r="I839" i="3" s="1"/>
  <c r="G71" i="1"/>
  <c r="H71" i="1" s="1"/>
  <c r="G86" i="1"/>
  <c r="H86" i="1" s="1"/>
  <c r="H21" i="1"/>
  <c r="G20" i="1"/>
  <c r="H20" i="1" s="1"/>
  <c r="I988" i="3"/>
  <c r="I989" i="3" s="1"/>
  <c r="I1104" i="3"/>
  <c r="I1105" i="3" s="1"/>
  <c r="I762" i="4" l="1"/>
  <c r="I769" i="4" s="1"/>
  <c r="I770" i="4" s="1"/>
  <c r="I771" i="4" s="1"/>
  <c r="I772" i="4" s="1"/>
  <c r="G56" i="1" s="1"/>
  <c r="H56" i="1" s="1"/>
  <c r="H46" i="1" s="1"/>
  <c r="I798" i="4"/>
  <c r="I799" i="4" s="1"/>
  <c r="I367" i="3"/>
  <c r="I368" i="3" s="1"/>
  <c r="H94" i="1"/>
  <c r="H92" i="1" s="1"/>
  <c r="H607" i="3"/>
  <c r="I607" i="3" s="1"/>
  <c r="I805" i="3"/>
  <c r="I813" i="3" s="1"/>
  <c r="I814" i="3" s="1"/>
  <c r="I815" i="3" s="1"/>
  <c r="I816" i="3" s="1"/>
  <c r="G97" i="1" s="1"/>
  <c r="H97" i="1" s="1"/>
  <c r="H96" i="1" s="1"/>
  <c r="H1156" i="3"/>
  <c r="I1156" i="3" s="1"/>
  <c r="H25" i="1"/>
  <c r="I936" i="3"/>
  <c r="I937" i="3" s="1"/>
  <c r="H835" i="3"/>
  <c r="H1153" i="3" s="1"/>
  <c r="I1153" i="3" s="1"/>
  <c r="I605" i="3"/>
  <c r="I651" i="3"/>
  <c r="I652" i="3" s="1"/>
  <c r="I1046" i="3"/>
  <c r="I1047" i="3" s="1"/>
  <c r="G75" i="1"/>
  <c r="H75" i="1" s="1"/>
  <c r="H74" i="1" s="1"/>
  <c r="G85" i="1"/>
  <c r="H85" i="1" s="1"/>
  <c r="H84" i="1" s="1"/>
  <c r="H836" i="3"/>
  <c r="I836" i="3" s="1"/>
  <c r="I962" i="3"/>
  <c r="I963" i="3" s="1"/>
  <c r="H838" i="3"/>
  <c r="I838" i="3" s="1"/>
  <c r="H89" i="1"/>
  <c r="H69" i="1"/>
  <c r="H18" i="1"/>
  <c r="G68" i="1" l="1"/>
  <c r="H68" i="1" s="1"/>
  <c r="H67" i="1" s="1"/>
  <c r="G83" i="1"/>
  <c r="H83" i="1" s="1"/>
  <c r="H82" i="1" s="1"/>
  <c r="I1159" i="3"/>
  <c r="I1167" i="3" s="1"/>
  <c r="I1168" i="3" s="1"/>
  <c r="I1169" i="3" s="1"/>
  <c r="I1170" i="3" s="1"/>
  <c r="I610" i="3"/>
  <c r="I617" i="3" s="1"/>
  <c r="I618" i="3" s="1"/>
  <c r="I619" i="3" s="1"/>
  <c r="I620" i="3" s="1"/>
  <c r="G78" i="1" s="1"/>
  <c r="H78" i="1" s="1"/>
  <c r="H77" i="1" s="1"/>
  <c r="I835" i="3"/>
  <c r="I842" i="3" s="1"/>
  <c r="I848" i="3" s="1"/>
  <c r="I849" i="3" s="1"/>
  <c r="I850" i="3" s="1"/>
  <c r="I851" i="3" s="1"/>
  <c r="G99" i="1" s="1"/>
  <c r="H99" i="1" s="1"/>
  <c r="H98" i="1" s="1"/>
  <c r="H24" i="1"/>
  <c r="H64" i="1" l="1"/>
  <c r="H81" i="1"/>
  <c r="H12" i="1" s="1"/>
  <c r="J65" i="1" l="1"/>
  <c r="H11" i="1"/>
  <c r="J9" i="1" s="1"/>
  <c r="G66" i="2"/>
  <c r="G67" i="2" s="1"/>
  <c r="O72" i="2" l="1"/>
  <c r="K72" i="2"/>
  <c r="P72" i="2"/>
  <c r="N72" i="2"/>
  <c r="M72" i="2"/>
  <c r="L72" i="2"/>
  <c r="Q72" i="2"/>
</calcChain>
</file>

<file path=xl/sharedStrings.xml><?xml version="1.0" encoding="utf-8"?>
<sst xmlns="http://schemas.openxmlformats.org/spreadsheetml/2006/main" count="20525" uniqueCount="6879">
  <si>
    <t>AGOSTO/2014</t>
  </si>
  <si>
    <t>PLANILHA ORÇAMENTÁRIA DE SERVIÇO</t>
  </si>
  <si>
    <t>VALOR DO CONTRATO: R$</t>
  </si>
  <si>
    <t>LOCAL:</t>
  </si>
  <si>
    <t>TOTAL GERAL SERVIÇO: R$</t>
  </si>
  <si>
    <t>TOTAL GERAL MATERIAL: R$</t>
  </si>
  <si>
    <t>BDI (%)</t>
  </si>
  <si>
    <t>ITEM</t>
  </si>
  <si>
    <t>COD</t>
  </si>
  <si>
    <t>DISCRIMINAÇÃO DOS SERVIÇOS</t>
  </si>
  <si>
    <t>UNID.</t>
  </si>
  <si>
    <t>QUANT.</t>
  </si>
  <si>
    <t>PREÇO (R$)</t>
  </si>
  <si>
    <t>UNITÁRIO</t>
  </si>
  <si>
    <t>TOTAL</t>
  </si>
  <si>
    <t>1</t>
  </si>
  <si>
    <t>INSTALAÇÕES PRELIMINARES E CANTEIRO DE OBRAS</t>
  </si>
  <si>
    <t>1.1</t>
  </si>
  <si>
    <t>07.08</t>
  </si>
  <si>
    <t>Fornecimento, montagem, manutenção  e instalação de placa de identificação de obra com 2mx3m, conforme modelo apresentado pela fiscalização.</t>
  </si>
  <si>
    <t>m²</t>
  </si>
  <si>
    <t>1.2</t>
  </si>
  <si>
    <t>01.02-A</t>
  </si>
  <si>
    <t>Mobilização de equipamento, material e pessoal.</t>
  </si>
  <si>
    <t>un</t>
  </si>
  <si>
    <t>1.3</t>
  </si>
  <si>
    <t>01.03-A</t>
  </si>
  <si>
    <t>Desmobilização de equipamentos, material e pessoal.</t>
  </si>
  <si>
    <t>1.4</t>
  </si>
  <si>
    <t>01.04-A</t>
  </si>
  <si>
    <t>Instalação de ponto de apoio à obra, conforme layout apresentado pela contratada e aceito pela fiscalização.</t>
  </si>
  <si>
    <t>1.5</t>
  </si>
  <si>
    <t>01.05-A</t>
  </si>
  <si>
    <t>Administração local e Manutenção de canteiro de obras.</t>
  </si>
  <si>
    <t>mês</t>
  </si>
  <si>
    <t>2</t>
  </si>
  <si>
    <t>CAPTAÇÃO</t>
  </si>
  <si>
    <t>2.1</t>
  </si>
  <si>
    <t>Poços Sedimentares profundidade média 180m</t>
  </si>
  <si>
    <t>2.1.1</t>
  </si>
  <si>
    <t>Locação, acompanhamento da perfuração e da instalação do poço, por profissional habilitado.</t>
  </si>
  <si>
    <t>2.1.2</t>
  </si>
  <si>
    <t>Limpeza do terreno - Raspagem e limpeza manual do terreno com destocamento de arvore até 15cm.</t>
  </si>
  <si>
    <t>2.1.3</t>
  </si>
  <si>
    <t>Montagem, instalação e desinstalação de Sonda/perfuratriz.</t>
  </si>
  <si>
    <t>2.1.4</t>
  </si>
  <si>
    <t>Perfuração de Poço em rocha sedimentar com diâmetro de 16".</t>
  </si>
  <si>
    <t>m</t>
  </si>
  <si>
    <t>2.1.5</t>
  </si>
  <si>
    <t>Perfuração de Poço em rocha sedimentar com diâmetro de 12 1/4".</t>
  </si>
  <si>
    <t>2.1.6</t>
  </si>
  <si>
    <t>Fornecimento e instalação de Cap fêmea de ponta de tubo de 6", para impedir contaminação do poço, inclusive anel de vedação e borracha.</t>
  </si>
  <si>
    <t>2.1.7</t>
  </si>
  <si>
    <t>Fornecimento e instalação de Cap PVC geomecânico REF. Em DN 6" para vedação do fundo do filtro, inclusive anel de vedação e borracha.</t>
  </si>
  <si>
    <t>2.1.8</t>
  </si>
  <si>
    <t>Fornecimento e instalação de Revestimento do Poço em Tubo PVC Geomecânico STD em DN de 6" com luvas e rosca (Para poços de até no máximo 150m de profundidade).</t>
  </si>
  <si>
    <t>2.1.9</t>
  </si>
  <si>
    <t>Fornecimento e instalação de Revestimento do Poço em Tubo PVC Geomecânico REF. em DN de 6" com luvas e rosca (Para poços de 150m a 300m de profundidade).</t>
  </si>
  <si>
    <t>2.1.10</t>
  </si>
  <si>
    <t>Fornecimento e aplicação de nata de cimento para cimentação anelar e isolamento de aquíferos e proteção sanitária em conformidade com a NBR 12244.</t>
  </si>
  <si>
    <t>m³</t>
  </si>
  <si>
    <t>2.1.11</t>
  </si>
  <si>
    <t>Fornecimento e instalação de Filtro em Tubo de PVC Geomecânico REF. em DN de 6" com luva e rosca com aberturas de 0,5mm. (Para poços de 150m até no máximo 300m de profundidade).</t>
  </si>
  <si>
    <t>2.1.12</t>
  </si>
  <si>
    <t>Fornecimento e instalação de Pré-filtro preenchido com material quartzoso previamente lavado, peneirado e selecionado com granulometria variável de 2 - 4 mm em conformidade com NBR 12244.</t>
  </si>
  <si>
    <t>2.1.13</t>
  </si>
  <si>
    <t>Realização de limpeza do poço, realizado mediante a utilização de compressor de ar pelo método de fluxo e refluxo, incluindo operação e a instalação de compressor de ar, em conformidade com a NBR 12244.</t>
  </si>
  <si>
    <t>2.1.14</t>
  </si>
  <si>
    <t>Realização de desenvolvimento e estimulação do aquífero de poço realizado mediante a utilização de compressor de ar pelo método de fluxo e refluxo, incluindo operação e a instalação de compressor de ar, em conformidade com a NBR 12244.</t>
  </si>
  <si>
    <t>2.1.15</t>
  </si>
  <si>
    <t>Realização de teste de vazão e de bombeamento do poço, incluindo operação e Instalação motor-bomba submersa e grupo gerador elétrico, em conformidade com a NBR 12244.</t>
  </si>
  <si>
    <t>2.1.16</t>
  </si>
  <si>
    <t>Realização de Perfilagem geofísica do poço em conformidade com a NBR 12244.</t>
  </si>
  <si>
    <t>2.1.17</t>
  </si>
  <si>
    <t>Desinfecção de poço com hipoclorito de cálcio com permanência da solução no interior do poço por período não inferior a 2h, em conformidade com a NBR 12244.</t>
  </si>
  <si>
    <t>2.1.18</t>
  </si>
  <si>
    <t>Realização de Análise Físico-Química e bacteriológica da água em conformidade com a NR 518, incluindo a coleta, taxas e transporte.</t>
  </si>
  <si>
    <t>2.1.19</t>
  </si>
  <si>
    <t>Obtenção junto aos órgãos competente da Outorga de funcionamento e uso de recursos hídricos - CPRH/PE.</t>
  </si>
  <si>
    <t>2.1.20</t>
  </si>
  <si>
    <t>Construção de laje de proteção sanitária em concreto armado para qualquer tipo de estrutura, inclusive forma e ferragens, nas dimensões-1,0m x 1,0m x 0,15m, com declividade de 2% em relação ao centro do poço para as bordas em conformidade com a NBR 12244.</t>
  </si>
  <si>
    <t>Poços Sedimentares - Montagem e Instalação.</t>
  </si>
  <si>
    <t>Elaboração de projeto e execução de rede elétrica de baixa tensão, extensão igual a 250m, segundo padrão CELPE com capacidade de suportar a carga do equipamento instalado. O projeto devera ser aprovado pela CELPE.</t>
  </si>
  <si>
    <t>Fornecimento e assentamento de tubos e conexões em PVC tipo Edutor, azul, Diâmetro Nominal de 50 mm, (interligação do poço a caixa do reservatório).</t>
  </si>
  <si>
    <t>Fornecimento, montagem e instalação de poço tubular com conjunto de motor-bomba submersa, monofásico, 220 volts, 60 Hz, com motor lubrificado e refrigerado a água, acoplado a bombeador multiestágio com válvula de retenção incorporada e reatores em bronze, diâmetro da tubulação até 4", capaz de vencer uma altura manométrica mínima de 200 mca com vazão média de 15 m³/h, incluindo quadro de comando compatível com o modelo de bomba instalada e 250 m de cabo, flexível, trifásico, isolado, tensão de 600V/1000V em conformidade com a NBR 7288 e diâmetro compatível com a bomba.</t>
  </si>
  <si>
    <t>Locação de rede de adutora para interligação de poço a reservatório e deste ao bebedouro.</t>
  </si>
  <si>
    <t>Fornecimento e assentamento de tubos e conexões em PVC soldável, com Diâmetro Nominal de 32mm para interligação do Poço ao Reservatório e deste ao bebedouro.</t>
  </si>
  <si>
    <t>Escavação manual de vala em material de 1 ª categoria, com dimensões de 0,40m x 0,30m, para instalação de rede de adutora, incluindo regularização manual do fundo da vala e espalhamento de material.</t>
  </si>
  <si>
    <t>Aterro manual e/ou mecanizado de valas de adutora até 0,50m de profundidade.</t>
  </si>
  <si>
    <t>Fornecimento e instalação de caixa d'água de fibra de 5m³, sobre base, incluido barrilhete, tubulação de dreno, lavagem e ladrão.</t>
  </si>
  <si>
    <t>Fornecimento e montagem de cerca de proteção construída com mourões de concreto armado  (H=2,5 m), com ponta virada e com 8 fios de arame farpado, incluindo chumbamento e arame de fixação.</t>
  </si>
  <si>
    <t>Fornecimento, montagem e instalação de portão de ferro tubular, tela em aço galvanizado, dobradiças e fechadura para passagem de pedestre, medindo 1,80m x 1,10m, incluindo mourão de sustentação.</t>
  </si>
  <si>
    <t>Escavação manual de vala de fundação em material de 1 ª categoria, com dimensões de 0,40m x 0,30m, incluindo regularização manual do fundo da vala.</t>
  </si>
  <si>
    <t>Aterro manual e/ou mecanizado de valas de adutora com até 0,50m de profundidade.</t>
  </si>
  <si>
    <t>Execução de bebedouro em concreto, incluindo a instalação hidráulica.</t>
  </si>
  <si>
    <t>Execução de base sustentação do reservatório em alvenaria de pedra argamassada, diâmetro de 2,60m e altura de 1,50m, conforme projeto.</t>
  </si>
  <si>
    <t>Execução de abrigo/casa de comando para quadro de comando da moto bomba.</t>
  </si>
  <si>
    <t>Fornecimento e montagem de quadro de medição no padrão CELPE para 3 ou 4 fios, inclusive haste de aterramento, condutores, conectores, eletroduto, disjuntor, caixa para disjuntor, bucha e arruela.</t>
  </si>
  <si>
    <t>Montagem de sistema de aterramento com haste de aterramento tipo Copperwelder, conector e cabo de cobre nu com bitola de 25 mm² para proteção de sistema elétrico em conformidade com a NBR 5410.</t>
  </si>
  <si>
    <t>ADUTORA</t>
  </si>
  <si>
    <t>SERVIÇOS PRELIMINARES</t>
  </si>
  <si>
    <t>73822/002</t>
  </si>
  <si>
    <t>Limpeza de terreno com raspagem mecanizada de camada vegetal.</t>
  </si>
  <si>
    <t>2.2</t>
  </si>
  <si>
    <t>LOCAÇÃO</t>
  </si>
  <si>
    <t>2.2.1</t>
  </si>
  <si>
    <t>73679</t>
  </si>
  <si>
    <t>Locação de adutora, rede de distribuição inclusive levantamento de normais.</t>
  </si>
  <si>
    <t>2.3</t>
  </si>
  <si>
    <t>2.3.1</t>
  </si>
  <si>
    <t>2.3.2</t>
  </si>
  <si>
    <t>2.4</t>
  </si>
  <si>
    <t>ESCAVAÇÃO EM VALAS</t>
  </si>
  <si>
    <t>Escavação mecânica de valas, solo seco, primeira e segunda, profundidade até 1,50.</t>
  </si>
  <si>
    <t>02.02.02</t>
  </si>
  <si>
    <t>Escavação e carga mecânica de valas, rocha branda, à frio.</t>
  </si>
  <si>
    <t>Colchão de areia, inclusive mão-de-obra de espalhamento, transporte com carro de mão e fornecimento comercial do material.</t>
  </si>
  <si>
    <t>74034/001</t>
  </si>
  <si>
    <t>Espalhamento mecanizado de material escavado.</t>
  </si>
  <si>
    <t>2.5</t>
  </si>
  <si>
    <t>ATERRO/REATERRO</t>
  </si>
  <si>
    <t>73964/005</t>
  </si>
  <si>
    <t>Aterro de valas e cavas, com avaliação visual da compactação realizada mediante utilização de compactador manual tipo sapo, incluindo carro pipa e água.</t>
  </si>
  <si>
    <t>05.12</t>
  </si>
  <si>
    <t>Aterro de valas e cavas, com avaliação visual da compactação com material de emprestimo.</t>
  </si>
  <si>
    <t>2.6</t>
  </si>
  <si>
    <t>CAIXAS DE PASSAGEM/BLOCOS DE ANCORAGEM</t>
  </si>
  <si>
    <t>74104/001</t>
  </si>
  <si>
    <t>Caixa de passagem em alvenaria com dimensão 0,60m X 0,60m X 1,00m, inclusive escavação, revestimento e tampa em concreto.</t>
  </si>
  <si>
    <t>2.7</t>
  </si>
  <si>
    <t>ASSENTAMENTO DE TUBOS E CONEXÕES DE PVC JE</t>
  </si>
  <si>
    <t>73888/002</t>
  </si>
  <si>
    <t>Assentamento de tubos e conexões de PVC JE DN 75.</t>
  </si>
  <si>
    <t>3</t>
  </si>
  <si>
    <t>REDE DE DISTRIBUIÇÃO</t>
  </si>
  <si>
    <t>3.1</t>
  </si>
  <si>
    <t>3.1.1</t>
  </si>
  <si>
    <t>3.2</t>
  </si>
  <si>
    <t>3.2.1</t>
  </si>
  <si>
    <t>3.3</t>
  </si>
  <si>
    <t>3.3.1</t>
  </si>
  <si>
    <t>3061</t>
  </si>
  <si>
    <t>3.3.2</t>
  </si>
  <si>
    <t>3.3.3</t>
  </si>
  <si>
    <t>3.3.4</t>
  </si>
  <si>
    <t>3.6</t>
  </si>
  <si>
    <t>3.6.1</t>
  </si>
  <si>
    <t>Aterro de valas e cavas de fundação, com avaliação visual da compactação com material de emprestimo.</t>
  </si>
  <si>
    <t>3.7</t>
  </si>
  <si>
    <t>73888/001</t>
  </si>
  <si>
    <t>Assentamento de tubos e conexões de PVC JE DN 50.</t>
  </si>
  <si>
    <t>Assentamento de tubos e conexões de PVC JE DN 100.</t>
  </si>
  <si>
    <t>3.8</t>
  </si>
  <si>
    <t>LIGAÇÃO DOMICILIAR</t>
  </si>
  <si>
    <t>Construção e montagem de ramal predial de água, sem pavimento - expansão, inclusive escavação, reaterro compactado e assentamento da tubulação e coneções.</t>
  </si>
  <si>
    <t>CONSTRUÇÃO DE BASE PARA SUPORTE DE BOMBA</t>
  </si>
  <si>
    <t>4.9.1A</t>
  </si>
  <si>
    <t>Construção e montagem de base para bomba, inclusive escavação manual, reaterro, elevação em alvenaria de 1/2 vez, grade de ferro  na região frontal e dorsal na dimensão 50cm X 70cm com pintura esmalte, revestimento com argamassa de cimento e areia, caiação e fundação em alnenaria de 1 vez.</t>
  </si>
  <si>
    <t>Fornecimento e instalação de tampa do poço em ferro fundido.</t>
  </si>
  <si>
    <t>unid.</t>
  </si>
  <si>
    <t>Abrigo de proteção para quadro de comando de bomba e medidor de energia padrão CELPE.</t>
  </si>
  <si>
    <t>Execução de casa de máquinas para conjunto motobomba injetora, em alvenaria de bloco de concreto de 8 furos, conforme projeto anexo.</t>
  </si>
  <si>
    <t>RESERVATÓRIO</t>
  </si>
  <si>
    <t>Kit de preparação e dosagem de solução química de Cloro, com tanque com volume útil de 150 litros, misturador elétrico e bomba dosadora. Inclusive instalação incluindo o fornecimento de até 12 m de tubulação, para interligação de cada linha de dosagem ao ponto de aplicação.</t>
  </si>
  <si>
    <t>VALOR: R$</t>
  </si>
  <si>
    <t>PLANILHA  ORÇAMENTÁRIA DE MATERIAL</t>
  </si>
  <si>
    <t>Ítem</t>
  </si>
  <si>
    <t>Cod.</t>
  </si>
  <si>
    <t>Materiais</t>
  </si>
  <si>
    <t>Un</t>
  </si>
  <si>
    <t>Quant.</t>
  </si>
  <si>
    <t>Unitário</t>
  </si>
  <si>
    <t>Total</t>
  </si>
  <si>
    <t>Fornecimento de tubulação, conexões e peças especiais</t>
  </si>
  <si>
    <t>Tubo PVC PBA 12 JE NBR 5647 p/ rede de água DN 75/DE 85 mm</t>
  </si>
  <si>
    <t>Registro gaveta 3/4" bruto latão REF 1502-B.</t>
  </si>
  <si>
    <t>Registro gaveta 3" bruto latão REF 1502-B.</t>
  </si>
  <si>
    <t>Tê  PVC soldável 90G para água fria predial 75mm.</t>
  </si>
  <si>
    <t>Te reducao PVC PBA NBR 10351 p/ rede de água BBB JE DN 75 X 50 /DE 85 X 60MM.</t>
  </si>
  <si>
    <t>01207/ ORSE</t>
  </si>
  <si>
    <t>Joelho 90° pvc rigido roscavel de 75mm.</t>
  </si>
  <si>
    <t>Curva PVC PBA NBR 10351 para rede de água JE PB 22G DN 75 /DE 85.</t>
  </si>
  <si>
    <t>Adaptador PVC soldavel curto com bolsa e rosca 85mm X 3".</t>
  </si>
  <si>
    <t>Bucha redução PVC soldável longa para água fria predial 75mm X 50mm.</t>
  </si>
  <si>
    <t>Bucha redução PVC soldável longa para água fria predial 50mm X 25mm.</t>
  </si>
  <si>
    <t>Adaptador PVC soldável curto com bolsa e rosca para registro 25mm X 3/4".</t>
  </si>
  <si>
    <t>Cotação</t>
  </si>
  <si>
    <t>Fornecimento de acessórios para tubulação</t>
  </si>
  <si>
    <t>Anel borracha para tubo/conexão PVC PBA para rede de água DN 75 mm</t>
  </si>
  <si>
    <t>Tubo PVC PBA 12 JE NBR 5647 para rede de água DN 50/DE 60 mm.</t>
  </si>
  <si>
    <t>Tubo PVC PBA 12 JE NBR 5647 p/ rede de água DN 100/DE 110 mm</t>
  </si>
  <si>
    <t>Tê PVC PBA NBR 10351 para rede de água 90G BBB DN 50 mm.</t>
  </si>
  <si>
    <t>Tê PVC PBA NBR 10351 para rede de água 90G BBB DN 75 mm.</t>
  </si>
  <si>
    <t>Tê PVC PBA NBR 10351 para rede de água 90G BBB DN 100 mm.</t>
  </si>
  <si>
    <t>Redução PVC PBA JE PB p/rede de água DN 100 X 50/ DE 110 X 60 mm.</t>
  </si>
  <si>
    <t>Redução PVC PBA JE PB p/rede de água DN 100 X 75/DE 110 X 85 mm.</t>
  </si>
  <si>
    <t>Redução PVC PBA JE PB p/rede de água DN 75 X 50/DE 85 X 60 mm</t>
  </si>
  <si>
    <t>CURVA PVC PBA NBR 10351 P/ REDE AGUA JE PB 45G DN 50 /DE 60 mm</t>
  </si>
  <si>
    <t>CURVA PVC PBA NBR 10351 P/ REDE AGUA JE PB 45G DN 75 /DE 85mm</t>
  </si>
  <si>
    <t>Anel borracha para tubo/conexão PVC PBA para rede de água DN 50 mm.</t>
  </si>
  <si>
    <t>Anel borracha para tubo/conexão PVC PBA para rede de água DN 100 mm</t>
  </si>
  <si>
    <t>Cap PVC PBA NBR 10351 para rede de água JE DN 50/DE 60 mm.</t>
  </si>
  <si>
    <t>Cap PVC PBA NBR 10351 para rede de água JE DN 100/DE 110 MM</t>
  </si>
  <si>
    <t>Cap PVC PBA NBR 10351 para rede de água JE DN 75/DE 85 MM</t>
  </si>
  <si>
    <t>Valvula retenção horizontal bronze (PN-25) 2" 400PSI tampa com porca de união, extremidades com rosca.</t>
  </si>
  <si>
    <t>Válvula, em ferreo galvanizado, de pé com crivo e 2".</t>
  </si>
  <si>
    <t>União ferro galvanizado com rosca 2".</t>
  </si>
  <si>
    <t>Joelho ferro galvanizado 90G com rosca 2".</t>
  </si>
  <si>
    <t>Adaptador PVC soldável curto com bolsa e rosca para registro 60mm X 2".</t>
  </si>
  <si>
    <t>Tubo aço galvanizado com costura DIN 2440/NBR 5580 classe média DN 2" (50mm) E=3,65mm - 5,10kg/m.</t>
  </si>
  <si>
    <t>Ligações Domiciliares</t>
  </si>
  <si>
    <t>Tubo de Polietileno de Alta Densidade, PEAD, PE-80, NBR-8417, diâmetro ext. 20 mm x 2,3 mm de parede, p/ ligação predial de agua</t>
  </si>
  <si>
    <t>Adaptador PVC soldavel curto com bolsa e rosca para registro 20mm X 1/2".</t>
  </si>
  <si>
    <t>Registro PVC esfera VS roscavel DN 1/2".</t>
  </si>
  <si>
    <t>Colar de PVC 50 X1/2" para ligações prediais.</t>
  </si>
  <si>
    <t>Joelho de PVC rígido soldavel 90G com bucha Ø 20mm X 1/2".</t>
  </si>
  <si>
    <t>Joelho de PVC rígido soldavel 90G para água fria predial 20mm.</t>
  </si>
  <si>
    <t>Torneira de plástico de 1/2".</t>
  </si>
  <si>
    <t>Torneira de bóia real 1/2" com balão plástico.</t>
  </si>
  <si>
    <t>TOTAL GERAL MATERIAIS R$</t>
  </si>
  <si>
    <t>TOTAL GERAL SERVIÇOS R$</t>
  </si>
  <si>
    <t>PARÂMETROS</t>
  </si>
  <si>
    <t>TOTAL GERAL DA OBRA R$</t>
  </si>
  <si>
    <t>N1</t>
  </si>
  <si>
    <t>N2</t>
  </si>
  <si>
    <t>N3</t>
  </si>
  <si>
    <t>N4</t>
  </si>
  <si>
    <t>N5</t>
  </si>
  <si>
    <t>N6</t>
  </si>
  <si>
    <t>CODEVASF</t>
  </si>
  <si>
    <t>COMPOSIÇÃO DE PREÇO UNITÁRIO</t>
  </si>
  <si>
    <t>SERVIÇO: Fornecimento, montagem, manutenção  e instalação de placa de identificação de obra com 2mx3m, conforme modelo apresentado pela fiscalização.</t>
  </si>
  <si>
    <t>UNIDADE:</t>
  </si>
  <si>
    <t>EQUIPAMENTO</t>
  </si>
  <si>
    <t>DISCRIMINAÇÃO</t>
  </si>
  <si>
    <t>UNIDADE</t>
  </si>
  <si>
    <t>PROD</t>
  </si>
  <si>
    <t>IMPROD</t>
  </si>
  <si>
    <t>P.UNIT. PROD</t>
  </si>
  <si>
    <t>P.UNIT. IMPR</t>
  </si>
  <si>
    <t>P.TOTAL</t>
  </si>
  <si>
    <t>SUB-TOTAL</t>
  </si>
  <si>
    <t>MATERIAL</t>
  </si>
  <si>
    <t>verificar as celulas</t>
  </si>
  <si>
    <t>P.UNIT.</t>
  </si>
  <si>
    <t>Placa de identificação da obra, conforme Lay-out normatizado.</t>
  </si>
  <si>
    <t>Peça de madeira de 2ª Q 2,5x 7,5cm.</t>
  </si>
  <si>
    <t>Peça de madeira 3ª/4ª Q 7,5x 7,5cm.</t>
  </si>
  <si>
    <t>Prego 18x30</t>
  </si>
  <si>
    <t>kg</t>
  </si>
  <si>
    <t>SERVIÇOS - COMPOSIÇÕES AUXILIARES</t>
  </si>
  <si>
    <t>MÃO DE OBRA</t>
  </si>
  <si>
    <t>Carpinteiro</t>
  </si>
  <si>
    <t>h</t>
  </si>
  <si>
    <t>Servente</t>
  </si>
  <si>
    <t>Leis Sociais : 91,03 % - adotado</t>
  </si>
  <si>
    <t>PRODUÇÃO DA EQUIPE</t>
  </si>
  <si>
    <t>CUSTO</t>
  </si>
  <si>
    <t>TOTAL - R$</t>
  </si>
  <si>
    <t>BDI</t>
  </si>
  <si>
    <t>%</t>
  </si>
  <si>
    <t>TOTAL DO SERVIÇO - R$</t>
  </si>
  <si>
    <t>SERVIÇO: Mobilização de equipamentos, materiais e pessoal.</t>
  </si>
  <si>
    <t>CAMINHAO BASCULANTE COM CAPACIDADE DE *5* M3 / *11* T, MOTOR DIESEL DE 142 HP (LOCACAO)</t>
  </si>
  <si>
    <t>RETROESCAVADEIRA C/ CARREGADEIRA SOBRE PNEUS 76HP TRANSMISSAO MECANICA (INCLUSIVE MANUTENCAO/OPERACAO E COMBUSTÍVEL )</t>
  </si>
  <si>
    <t>Passagem de ônibus</t>
  </si>
  <si>
    <t>SERVIÇO: Desmobilização de equipamentos, materiais e pessoal.</t>
  </si>
  <si>
    <t>Trocar essa composição no processo e retornar prego 1kg e tinta 7,20L</t>
  </si>
  <si>
    <t>SERVIÇO : Instalação de ponto de apoio à obra, conforme layout apresentado pela contratada e aceito pela fiscalização.</t>
  </si>
  <si>
    <t>Pontalete de madeira</t>
  </si>
  <si>
    <t>Sarrafo</t>
  </si>
  <si>
    <t>Dobradiça metálica</t>
  </si>
  <si>
    <t>Cadeado 25 mm</t>
  </si>
  <si>
    <t>Tanque</t>
  </si>
  <si>
    <t>Torneira</t>
  </si>
  <si>
    <t>Caixa d´água 500 l</t>
  </si>
  <si>
    <t>Chuveiro plástico</t>
  </si>
  <si>
    <t>Tubo para chuveiro</t>
  </si>
  <si>
    <t>Tomada universal</t>
  </si>
  <si>
    <t>Interruptor simples</t>
  </si>
  <si>
    <t>Soquete de plástico para lâmpada</t>
  </si>
  <si>
    <t>Lâmpada incandescente 60W</t>
  </si>
  <si>
    <t>Tinta PVA látex</t>
  </si>
  <si>
    <t>l</t>
  </si>
  <si>
    <t>Registro de pressão ou gaveta 1/2"</t>
  </si>
  <si>
    <t>Oficial</t>
  </si>
  <si>
    <t>SERVIÇO: Administração local e manutenção do canteiro de obras.</t>
  </si>
  <si>
    <t>Veículo comercial leve</t>
  </si>
  <si>
    <t>Kit 1º socorros</t>
  </si>
  <si>
    <t>Material de limpeza</t>
  </si>
  <si>
    <t>EPI</t>
  </si>
  <si>
    <t>Engenheiro Junior</t>
  </si>
  <si>
    <t>Encarregado</t>
  </si>
  <si>
    <t>1.6</t>
  </si>
  <si>
    <t>SERVIÇO: Execução de furo na placa de concreto do canal para a instalação da tubulação e conexões do ponto de captação.</t>
  </si>
  <si>
    <t>Escavação manual em solo profundidade até 1,50m.</t>
  </si>
  <si>
    <t>79517/001</t>
  </si>
  <si>
    <t>Demolição de concreto armado.</t>
  </si>
  <si>
    <t>Reaterro de valas e cavas, com avaliação visual da compactação realizada mediante utilização de compactador manual tipo sapo, inclusive umedecimento.</t>
  </si>
  <si>
    <t>2.1.1A</t>
  </si>
  <si>
    <t>DATA: Junho/2012</t>
  </si>
  <si>
    <t>SERVIÇO AUXILIAR: Escavação manual em solo profundidade até 1,50m.</t>
  </si>
  <si>
    <t>2.1.1B</t>
  </si>
  <si>
    <t>SERVIÇO AUXILIAR: Demolição de concreto armado.</t>
  </si>
  <si>
    <t>Pedreiro</t>
  </si>
  <si>
    <t>2.1.1 C</t>
  </si>
  <si>
    <t>SERVIÇO: Montagem e instalação de tubos e conexões do ponto de captação.</t>
  </si>
  <si>
    <t>2.1.1 D</t>
  </si>
  <si>
    <t>SERVIÇO: Recuperação da placa de concreto armado do canal, por grouteamento, inclusive impermeabilização</t>
  </si>
  <si>
    <t>Gout ou equivalente.</t>
  </si>
  <si>
    <t>Impermeabilizante.</t>
  </si>
  <si>
    <t>Argamassa produzida em cimento e areia no traço 1:4 para revestimento da área recuperada do canal.</t>
  </si>
  <si>
    <t>2.1.3A</t>
  </si>
  <si>
    <t>SERVIÇO AUXILIAR: Argamassa produzida em cimento e areia no traço 1:4, preparo manual.</t>
  </si>
  <si>
    <t>Cimento Portland Comum CP I - 32.</t>
  </si>
  <si>
    <t>Areia média.</t>
  </si>
  <si>
    <t>1.1.1</t>
  </si>
  <si>
    <t>SERVIÇO: Limpeza de terreno com raspagem mecanizada de camada vegetal</t>
  </si>
  <si>
    <t>Óleo Lubrificantes p/ motores e equipamentos</t>
  </si>
  <si>
    <t>Motorista</t>
  </si>
  <si>
    <t>SERVIÇO: Locação de adutora, rede de distribuição inclusive levantamento de normais.</t>
  </si>
  <si>
    <t>Veículo comercial leve 1.6 flex</t>
  </si>
  <si>
    <t>Estação total - TOPCON GTS-212, leitura angular 1 SEG., precisão 6,0 segundos, acompanha 2,0  prismas</t>
  </si>
  <si>
    <t>Nível wild NA-2, precisão mais ou menos 0,70 mm ou similar</t>
  </si>
  <si>
    <t>Nivelador</t>
  </si>
  <si>
    <t>Topografo</t>
  </si>
  <si>
    <t>Topografo auxíliar</t>
  </si>
  <si>
    <t>SERVIÇO: Cadastro e atualiazação de adutora e rede de distribuição.</t>
  </si>
  <si>
    <t>Plotagem de desenhos formato A1.</t>
  </si>
  <si>
    <t>Desenhista detalhista</t>
  </si>
  <si>
    <t>SERVIÇO: Teste de estanqueidade para adutora e rede de distribuição de água, inclusive caminhão pipa, bomba pressurizada e água.</t>
  </si>
  <si>
    <t>CAMINHAO PIPA 10.000L C/ BARRA ESPARGIDORA (INCL MANUT/OPERACAO)</t>
  </si>
  <si>
    <t>Bomba pressurizada elétrica até 2HP</t>
  </si>
  <si>
    <t>Ajudante</t>
  </si>
  <si>
    <t>SERVIÇO: Escavação mecânica de valas, solo seco, primeira e segunda, profundidade até 1,50.</t>
  </si>
  <si>
    <t>Retroescavadeira sobre rodas, tração 4X4, potência mínima 70HP, caçamba capacidade mínima 0,70m³, peso operacional mínimo 6500kg, inclusive manutenção e hora improdutiva.</t>
  </si>
  <si>
    <t>Óleo díesel combustível comum.</t>
  </si>
  <si>
    <t>Óleo lubrificante para motores de equipamentos pesados.</t>
  </si>
  <si>
    <t>Graxa</t>
  </si>
  <si>
    <t>Operador de máquinas</t>
  </si>
  <si>
    <t>ok</t>
  </si>
  <si>
    <t>SERVIÇO : Escavação em rocha à frio.</t>
  </si>
  <si>
    <t>Afiadora de brocas integrais de coroa com pastilha.</t>
  </si>
  <si>
    <t>Compressor de 149 PCM, com motor diesel de 63 HP.</t>
  </si>
  <si>
    <t>Rompedor pneumático manual.</t>
  </si>
  <si>
    <t>Perfuratriz pneumática manual.</t>
  </si>
  <si>
    <t>Mangueira para ar-comprimido, para pressão de até 300,0 PSI, 3/4", 2,0 lonas.</t>
  </si>
  <si>
    <t>Engate rápido em aço forjado, 3/4".</t>
  </si>
  <si>
    <t>Abraçadeira bi-partida em aço forjado, 1".</t>
  </si>
  <si>
    <t>Ponteiro sextavado, em aço especial, para utilização com rompedor pmeumático manual, de 1.1/4" X 6.1/4" X 400 mm.</t>
  </si>
  <si>
    <t>Lubrificador de linha com engates</t>
  </si>
  <si>
    <t>Broca integrais, série 11, 7/8" X (800 X 34) mm.</t>
  </si>
  <si>
    <t>Broca integral série 11, 7/8" X (1600 X 33) mm.</t>
  </si>
  <si>
    <t>2.3.3</t>
  </si>
  <si>
    <t>SERVIÇO: Colchão de areia, inclusive mão-de-obra de espalhamento, transporte com carro de mão e fornecimento comercial do material.</t>
  </si>
  <si>
    <t>Areia grossa</t>
  </si>
  <si>
    <t>2.3.4</t>
  </si>
  <si>
    <t>SERVIÇO: Espalhamento de material escavado com trator de esteira com 153 HP.</t>
  </si>
  <si>
    <t>Retroescavadeira sobre rodas, tração 4X4, potência mínima 70HP, caçamba capacidade mínima 0,70m³, peso operacional mínimo 6500kg.</t>
  </si>
  <si>
    <t>Óleo diesel combustivel comum.</t>
  </si>
  <si>
    <t>SERVIÇO: Aterro de valas e cavas, com avaliação visual da compactação realizada mediante utilização de compactador manual tipo sapo, incluindo carro pipa e água.</t>
  </si>
  <si>
    <t>Compactador manual de solos, motor a gasolina potência mínima de 4 HP - SAPO TIPO F.</t>
  </si>
  <si>
    <t>Caminhão equipado com tanque para 10.000 l, bomba e acessórios.</t>
  </si>
  <si>
    <t>SERVIÇO: Aterro de valas e cavas de fundação, com avaliação visual da compactação com material de emprestimo.</t>
  </si>
  <si>
    <t>Areia para aterro.</t>
  </si>
  <si>
    <t>SERVIÇO: Caixa de inspeção em alvenaria de tijolo maciço 0,60m X 0,60m X 1,00m, revestida internamente com barra lisa (cimento e areia traço 1:4) espessura de 2cm, com tampa pré-moldada de concreto 20Mpa tipo C, escavação e confecção.</t>
  </si>
  <si>
    <t>Tijolo cerâmico meciço 5 X 10 X 20cm.</t>
  </si>
  <si>
    <t>Argamassa produzida em cimento e areia no traço 1:4, preparo mecânico.</t>
  </si>
  <si>
    <t>Argamassa produzida em cimento, cal e areia no traço 1:2:8, preparo mecânico.</t>
  </si>
  <si>
    <t>Concreto estrutural FCK = 20MPA utilizando brita 1 e brita 2, preparo mecânico.</t>
  </si>
  <si>
    <t>Tampa em concreto armado 60 X 60 X 5cm para caixa inspeção.</t>
  </si>
  <si>
    <t>3.4</t>
  </si>
  <si>
    <t>SERVIÇO AUXILIAR: Tampa em concreto armado 60cm X 60cm X 5cm para caixa inspeção.</t>
  </si>
  <si>
    <t>Betoneira capacidade 580 L, motor diesel  7,5 HP, inclusive manutenção e operação.</t>
  </si>
  <si>
    <t>Aço CA - 60 diâmetro de 4,6mm</t>
  </si>
  <si>
    <t>Arame recozido 18 BWG, 1,25mm, 9,6 g/m</t>
  </si>
  <si>
    <t>Areia média</t>
  </si>
  <si>
    <t>Cimento Portland Comum CP I - 32</t>
  </si>
  <si>
    <t>Peça de madeira 3ª/4ª qualidade 2,5 X 5cm, não aparelhada</t>
  </si>
  <si>
    <t>Brita 2</t>
  </si>
  <si>
    <t>Prego de aço 18 X 30</t>
  </si>
  <si>
    <t>3.5</t>
  </si>
  <si>
    <t>SERVIÇO AUXILIAR: Argamassa de cimento, cal e areia produzida no traço 1:2:8, preparo mecânico.</t>
  </si>
  <si>
    <t>Cal hidratada de 1ª qualidade</t>
  </si>
  <si>
    <t>SERVIÇO AUXILIAR: Concreto estrutural FCK=20MPA, virado em betoneira na obra, inclusive lançamento.</t>
  </si>
  <si>
    <t>Brita 1</t>
  </si>
  <si>
    <t>SERVIÇO: Assentamento de tubos e conexões de PVC JE DN 75.</t>
  </si>
  <si>
    <t>SERVIÇO: Assentamento de tubos e conexões de PVC JE DN 50.</t>
  </si>
  <si>
    <t>4.1</t>
  </si>
  <si>
    <t>SERVIÇO AUXULIAR: Assentamento de tubos e conexões de PVC JE DN 20.</t>
  </si>
  <si>
    <t>4.2</t>
  </si>
  <si>
    <t>SERVIÇO: Construção e montagem de ramal predial de água, sem pavimento - expansão.</t>
  </si>
  <si>
    <t>Adesivo para PVC bisnaga com 75 GR.</t>
  </si>
  <si>
    <t>Solução limpadora</t>
  </si>
  <si>
    <t>Lixa para ferro</t>
  </si>
  <si>
    <t>Assentamento de tubos e conexões PVC JS DN 20 mm.</t>
  </si>
  <si>
    <t>SERVIÇO: Construção e montagem de base para a bomba.</t>
  </si>
  <si>
    <t>Reaterro manual de valas e cavas.</t>
  </si>
  <si>
    <t>Aterro com material importado, inclusive compactação.</t>
  </si>
  <si>
    <t>Concreto magro 1:4:8 com preparo manual.</t>
  </si>
  <si>
    <t>Alvenaria em tijolo cerâmico furado 10cm X 20cm X 20cm de 1vez, assentado em argamassa de cimento e areia no traço 1:4</t>
  </si>
  <si>
    <t>73935/002</t>
  </si>
  <si>
    <t>Alvenaria em tijolo cerâmico furado 10cm X 20cm X 20cm de 1/2vez, assentado em argamassa de cimento e areia no traço 1:4.</t>
  </si>
  <si>
    <t>73935/001</t>
  </si>
  <si>
    <t>Chapisco em paredes com argamassa de cimento de areia no traço 1:4 com espessura 0,5cm.</t>
  </si>
  <si>
    <t>Reboco com argamassa de cimento e areia no traço 1:4 espessura 2,00cm, preparo manual.</t>
  </si>
  <si>
    <t>73927/002</t>
  </si>
  <si>
    <t>Pintura latex acrílica ambientes internos / externos, duas demãos.</t>
  </si>
  <si>
    <t>73954/002</t>
  </si>
  <si>
    <t>Laje em concreto armado 100cm X 150cm X 5cm para base de apoio da bomba.</t>
  </si>
  <si>
    <t>Grade de ferro em barra chata 1/2", fornecimento e instalação, inclusive pintura esmalte para esquadria de ferro.</t>
  </si>
  <si>
    <t>SERVIÇO AUXULIAR: Reaterro manual de valas e cavas de fundação.</t>
  </si>
  <si>
    <t>4.9.1B</t>
  </si>
  <si>
    <t>SERVIÇO AUXULIAR: Concreto magro 1:4:8 com preparo manual.</t>
  </si>
  <si>
    <t>Brita 02</t>
  </si>
  <si>
    <t>4.9.1C</t>
  </si>
  <si>
    <t>SERVIÇO AUXULIAR: Alvenaria em tijolo cerâmico furado 10cm X 20cm X 20cm de 1vez, assentado em argamassa de cimento e areia no traço 1:4</t>
  </si>
  <si>
    <t>Tijolo cerâmico furado 8 furos 10cm X 20cm X 20cm.</t>
  </si>
  <si>
    <t>Argamassa produzida em cimento e areia no traço 1:4, preparo manual.</t>
  </si>
  <si>
    <t>4.9.1D</t>
  </si>
  <si>
    <t>SERVIÇO AUXULIAR: Alvenaria em tijolo cerâmico furado 10cm X 20cm X 20cm de 1/2vez, assentado em argamassa de cimento e areia no traço 1:4.</t>
  </si>
  <si>
    <t>4.9.1E</t>
  </si>
  <si>
    <t>SERVIÇO AUXULIAR: Chapisco em paredes com argamassa de cimento de areia no traço 1:4 com espessura 0,5cm.</t>
  </si>
  <si>
    <t>4.9.1F</t>
  </si>
  <si>
    <t>SERVIÇO AUXULIAR: Reboco com argamassa de cimento e areia no traço 1:4 espessura 2,00cm, preparo manual.</t>
  </si>
  <si>
    <t>4.9.1G</t>
  </si>
  <si>
    <t>SERVIÇO AUXILIAR: laje em concreto armado 100cm X 150cm X 5cm para base de apoio da bomba.</t>
  </si>
  <si>
    <t>Aço CA - 60 diâmetro de 4,2mm</t>
  </si>
  <si>
    <t>60 X 60 X 5cm</t>
  </si>
  <si>
    <t>4.9.1H</t>
  </si>
  <si>
    <t>SERVIÇO AUXULIAR: Pintura a cal duas demãos com fixador.</t>
  </si>
  <si>
    <t>Cal hidratada para pintura.</t>
  </si>
  <si>
    <t>Fixador de cal tipo globofix ou equivalente.</t>
  </si>
  <si>
    <t>Pintor</t>
  </si>
  <si>
    <t>4.9.1I</t>
  </si>
  <si>
    <t>SERVIÇO AUXULIAR: Grade de ferro em barra chata 1/2", fornecimento e instalação, inclusive pintura.</t>
  </si>
  <si>
    <t>Barra de ferro retangular chata qualquer bitola X E = 1/2".</t>
  </si>
  <si>
    <t>Cantoneira ferro galvanizado 3/4" X 1/8".</t>
  </si>
  <si>
    <t>Solvente diluente a base de aguarras</t>
  </si>
  <si>
    <t>Tinta esmalte sintético alto brilho</t>
  </si>
  <si>
    <t>gl</t>
  </si>
  <si>
    <t>Fundo anticorrosivo tipo zarcão ou equivalente.</t>
  </si>
  <si>
    <t>Serralheiro</t>
  </si>
  <si>
    <t>4.10.1</t>
  </si>
  <si>
    <t>SERVIÇO: Kit de preparação e dosagem de solução química de Cloro, com tanque com volume útil de 150 litros, misturador elétrico e bomba dosadora. Inclusive instalação incluindo o fornecimento de até 12 m de tubulação, para interligação de cada linha de dosagem ao ponto de aplicação.</t>
  </si>
  <si>
    <t xml:space="preserve">UNIDADE: </t>
  </si>
  <si>
    <t>Kit de preparação e dosagem de solução química de Cloro, com tanque com volume útil de 150 litros, misturador elétrico e bomba dosadora.</t>
  </si>
  <si>
    <t>Instalação incluindo o fornecimento de até 12 m de tubulação, para interligação de cada linha de dosagem ao ponto de aplicação.</t>
  </si>
  <si>
    <t xml:space="preserve">CUSTO </t>
  </si>
  <si>
    <t xml:space="preserve">BDI                </t>
  </si>
  <si>
    <t>4.10.2</t>
  </si>
  <si>
    <t xml:space="preserve"> COMPOSIÇÃO DE PREÇO UNITÁRIO</t>
  </si>
  <si>
    <t>SERVIÇO: Fornecimento e instalação de caixa d'água de fibra de 20m³, sobre base de alvenaria pedra argamassada, incluido barrilhete, tubulação de dreno, lavagem e ladrão.</t>
  </si>
  <si>
    <t>Caixa de água de 20m³.</t>
  </si>
  <si>
    <t>TUBO PVC ROSCAVEL EB-892 P/ AGUA FRIA PREDIAL 4" (100mm) com conexções.</t>
  </si>
  <si>
    <t>Pedra - de - mão ou pedra rachão.</t>
  </si>
  <si>
    <t>Brita 01</t>
  </si>
  <si>
    <t>Argamassa cimento e areia preparada no traço 1:3 - preparo mecânico.</t>
  </si>
  <si>
    <t>Escavação manual.</t>
  </si>
  <si>
    <t>Encanador</t>
  </si>
  <si>
    <t>pedreiro</t>
  </si>
  <si>
    <t xml:space="preserve">BDI          </t>
  </si>
  <si>
    <t>OBRA: Perfuração e Instalação de Poços Tubulares.</t>
  </si>
  <si>
    <t>SERVIÇO: Mobilização de equipamentos e Pessoal.</t>
  </si>
  <si>
    <t>UNID</t>
  </si>
  <si>
    <t>Caminhão truck p/ 13 toneladas</t>
  </si>
  <si>
    <t>Pick-up leve, gasolina / 700 Kg</t>
  </si>
  <si>
    <t>Passagem de Pessoal</t>
  </si>
  <si>
    <t>SERVIÇO : Desmobilização de equipamentos e Pessoal.</t>
  </si>
  <si>
    <t>SERVIÇO: Placa de identificação do serviço - Fornecimento, instalação e manutenção.</t>
  </si>
  <si>
    <t>Estrutura de madeira mista medindo 7,5 cm x 7,5 cm.</t>
  </si>
  <si>
    <t>Prego 18x30.</t>
  </si>
  <si>
    <t>Sarrafo de madeira mista para intertravamento medindo 4 cm x 5 cm.</t>
  </si>
  <si>
    <t>Placa de identificação da obra, conforme lay-aut normatizado</t>
  </si>
  <si>
    <t>SERVIÇO : Administração local</t>
  </si>
  <si>
    <t>Pick-up leve, à gasol. / 700 Kg</t>
  </si>
  <si>
    <t>EPI's - Capacete</t>
  </si>
  <si>
    <t>EPI's - Botas</t>
  </si>
  <si>
    <t>EPI's - Luva de vaqueta</t>
  </si>
  <si>
    <t>EPI's - Protetor auricular</t>
  </si>
  <si>
    <t>Geólogo</t>
  </si>
  <si>
    <t>Técnico</t>
  </si>
  <si>
    <t>SERVIÇO : Locação e acompanhamento da perfuração, teste de vazão e instalação de poço.</t>
  </si>
  <si>
    <t>Locação de equipamento para perfuração (Método Geofísico).</t>
  </si>
  <si>
    <t>Gasolina</t>
  </si>
  <si>
    <t>SERVIÇO : Destocamento e Limpeza do terreno - limpeza e raspagem manual</t>
  </si>
  <si>
    <t>SERVIÇO : Montagem, instalação e desinstalação de sonda.</t>
  </si>
  <si>
    <t>Perfuratriz</t>
  </si>
  <si>
    <t>Lubrificante</t>
  </si>
  <si>
    <t>Óleo diesel</t>
  </si>
  <si>
    <t>SERVIÇO : Perfuração em 8" (decomposto).</t>
  </si>
  <si>
    <t>Compressor</t>
  </si>
  <si>
    <t>Óleo Lubrificante</t>
  </si>
  <si>
    <t>Graxa grafitada</t>
  </si>
  <si>
    <t>Operador de perfuratriz</t>
  </si>
  <si>
    <t>SERVIÇO : Perfuração em 6" (Cristalino).</t>
  </si>
  <si>
    <t>SERVIÇO : Fornecimento e instalação de Revestimento do Poço em Tubo PVC Geomecânico STD em DN de 6" com luvas e rosca (Para poços de até no máximo 150m de profundidade).</t>
  </si>
  <si>
    <t>Tubo PVC Geomecânico STD em DN de 6"</t>
  </si>
  <si>
    <t>Óleo lubrificante</t>
  </si>
  <si>
    <t>SERVIÇO : Argamassa de cimento e areia 1:3, preparo mecanico.</t>
  </si>
  <si>
    <t>Betoneira com capacidade de 400l. Motor Diesel de 7 HP.</t>
  </si>
  <si>
    <t>Cimento Portland CP I - 32.</t>
  </si>
  <si>
    <t>Areira Lavavel.</t>
  </si>
  <si>
    <t>Sinapi - 75492</t>
  </si>
  <si>
    <t>2.8</t>
  </si>
  <si>
    <t>SERVIÇO: Realização de limpeza do poço e estimulação do aquifero, realizado mediante a utilização de compressor de ar pelo método de fluxo e refluxo, inlcuindo operação e a instalação de compresor de ar, em conformidade com a NBR 12244.</t>
  </si>
  <si>
    <t>Óleo Lubrificante.</t>
  </si>
  <si>
    <t>Operador de Compressor.</t>
  </si>
  <si>
    <t>2.9</t>
  </si>
  <si>
    <t>SERVIÇO: Realização de desenvolvimento de poço realizado mediante a utilização de compressor de ar pelo método de fluxo e refluxo, inlcuindo operação e a instalação de compresor de ar, em conformidade com a NBR 12244.</t>
  </si>
  <si>
    <t>2.10</t>
  </si>
  <si>
    <t>SERVIÇO: Fornecimento e instalação de Cap fêmea de ponta de tubo de 6", para impedir contaminação do poco, inclusive anel de vedação e borracha.</t>
  </si>
  <si>
    <t>CAP fêmea de 6".</t>
  </si>
  <si>
    <t>Cap. Foi utilizado o item 26048 do Sinapi pois não encontramos de ferro fundido.</t>
  </si>
  <si>
    <t>Lubrificante.</t>
  </si>
  <si>
    <t>Anel de Borracha de 6".</t>
  </si>
  <si>
    <t>2.11</t>
  </si>
  <si>
    <t>SERVIÇO: Realização de desinfecção do poço.</t>
  </si>
  <si>
    <t>Sabão neutro</t>
  </si>
  <si>
    <t>2.12</t>
  </si>
  <si>
    <t>SERVIÇO: Coleta e análise físico-química e bacteriológica da água (NR 518).</t>
  </si>
  <si>
    <t>Veículo popular.</t>
  </si>
  <si>
    <t>Análise físico-químico e bacteriológica da água.</t>
  </si>
  <si>
    <t>2.13</t>
  </si>
  <si>
    <t>SERVIÇO: Realização de teste de vazão e de bombeamento do poço, incluindo operação e Instalação motor-bomba submersa e grupo gerador eletrico, em conformidade com a NBR 12244.</t>
  </si>
  <si>
    <t>2.14</t>
  </si>
  <si>
    <t>SERVIÇO : Outorga de poço junto ao CPRH-PE.</t>
  </si>
  <si>
    <t>Outorga de uso de recursos hídricos obtido no CPRH-PE.</t>
  </si>
  <si>
    <t>2.15</t>
  </si>
  <si>
    <t>SERVIÇO : Construção de laje de proteção sanitária em concreto armado aparente pronto Fck 15 Mpa, virado em Betoneira, na obra, incluindo aplicação e adensamento, inclusive forma, escoramento e ferragem.</t>
  </si>
  <si>
    <t>Cimento Portland comum CP i - 32.</t>
  </si>
  <si>
    <t>Areia Lavada</t>
  </si>
  <si>
    <t>Armação de aço CA 50, fornecimento e instalação.</t>
  </si>
  <si>
    <t>Forma plana em tábua em madeira de mista.</t>
  </si>
  <si>
    <t>Prego de aço 18 x 30</t>
  </si>
  <si>
    <t>Desmoldante para forma de madeira</t>
  </si>
  <si>
    <t>SERVIÇO : Fornecimento e Assentamento de tubo e conexções de PVC JE DN 50mm.</t>
  </si>
  <si>
    <t>Pasta lubrificante</t>
  </si>
  <si>
    <t>Tubo de PVC azul, diâmetro de 50mm.</t>
  </si>
  <si>
    <t>Este código foi o senhor que adotou.</t>
  </si>
  <si>
    <t>Transporte de Tubo PVC DN 50mm. (73595 SINAPI)</t>
  </si>
  <si>
    <t>SERVIÇO: Fornecimento, montagem e instalação de poço tubular com conjunto de motor-bomba submersa e peças, diâmetro da tubulação até 2", profundidade da bomba entre 40m e 56m - Inclusive rede elétrica do padrão à bomba.</t>
  </si>
  <si>
    <t>Registro pvc esfera soldável 2"</t>
  </si>
  <si>
    <t>Curva galvanizada  2".</t>
  </si>
  <si>
    <t>Adaptador pvc soldável com bolsa e rosca para registro 2''.</t>
  </si>
  <si>
    <t>Joelho pvc com rosca  2"</t>
  </si>
  <si>
    <t>Luva ferro galv. 2"</t>
  </si>
  <si>
    <t>Fita isolante alto-fusão</t>
  </si>
  <si>
    <t>Fita veda rosca</t>
  </si>
  <si>
    <t>Luva pvc com para eletroduto</t>
  </si>
  <si>
    <t>eletroduto de PVC rigido de 3/4".</t>
  </si>
  <si>
    <t>Talha manual para 1,5 ton.</t>
  </si>
  <si>
    <t>Curva de PVC de 90" de 3/4".</t>
  </si>
  <si>
    <t>Curva pvc de 180º</t>
  </si>
  <si>
    <t>Bomba Submersa para Poço Profundo Elétrica Potencia de 1,5CV.</t>
  </si>
  <si>
    <t>Valvula de retenção vertical de 2" em broze com rosca.</t>
  </si>
  <si>
    <t>Quadro de comando com chave de partida direta para moteres 1,5CV com fusivel DZ de 20A e acessorios.</t>
  </si>
  <si>
    <t>Tubo de PVC EDUTOR AZUL de 2" roscavel conexões e acessorios.</t>
  </si>
  <si>
    <t>Hidrômetro 7,0 m³</t>
  </si>
  <si>
    <t>Haste de Aterramento com conector</t>
  </si>
  <si>
    <t>Cabo cobre isolante 4mm anti-chama.</t>
  </si>
  <si>
    <t>Eletricista</t>
  </si>
  <si>
    <t>4.3</t>
  </si>
  <si>
    <t>SERVIÇO : Escavação manual de solo de 1ª e 2ª categoria com profundidade de até 1,50m.</t>
  </si>
  <si>
    <t>73965/015 sinapi</t>
  </si>
  <si>
    <t>4.4</t>
  </si>
  <si>
    <t>SERVIÇO : Aterro de vala e cavas de fundação com avaliação visual da compactação.</t>
  </si>
  <si>
    <t>Compactador de solo com placa vibratória.</t>
  </si>
  <si>
    <t>4.5</t>
  </si>
  <si>
    <t>SERVIÇO : Assentamento de tubo e conexções de PVC JS DN 32mm.</t>
  </si>
  <si>
    <t>Pasta de limpeza.</t>
  </si>
  <si>
    <t>Tubo de PVC soldavel marom, diâmetro de 32mm.</t>
  </si>
  <si>
    <t>Cola de PVC</t>
  </si>
  <si>
    <t>Transporte de Tubo PVC DN 32mm. (73596 SINAPI)</t>
  </si>
  <si>
    <t>4.6</t>
  </si>
  <si>
    <t>SERVIÇO: Fornecimento e instalação de caixa d'água de fibra de 5m³, sobre base de alvenaria pedra argamassada, incluido barrilhete, tubulação de dreno, lavagem e ladrão.</t>
  </si>
  <si>
    <t>Caixa de água de 5m³.</t>
  </si>
  <si>
    <t>Tubo de PVC soldavel de 32mm com conexões.</t>
  </si>
  <si>
    <t>Adaptador PVC roscável c/flanges e anes de vedação p/ caixa d'água 2"</t>
  </si>
  <si>
    <t>Adaptador PVC roscável c/flanges e anes de vedação p/ caixa d'água 1"</t>
  </si>
  <si>
    <t>Torneira plástica de 1/2".</t>
  </si>
  <si>
    <t>4.7</t>
  </si>
  <si>
    <t>SERVIÇO: Cerca em mourões de concreto com fechamento em arame farpado de onze fiadas.</t>
  </si>
  <si>
    <t>Mourão de concreto para escora 10 x 10 cm, fipo esticador, fabricado em concreto armado e vibrado, L = 2,80 +/- 0,06m.</t>
  </si>
  <si>
    <t>Mourão de concreto tipo intermediário, ponta virada em 45º, seção T, com 51 furo, fabricado em concreto armado vibrado, L = 2,80 +/- 0,06m.</t>
  </si>
  <si>
    <t>Arame farpado galvanizado, classe 250 - 16 BWG - 2,10mm.</t>
  </si>
  <si>
    <t>Arame galvanizado fio 16 BWG - 1,65m (0,01666 kg/m).</t>
  </si>
  <si>
    <t>Areia</t>
  </si>
  <si>
    <t>Cimento.</t>
  </si>
  <si>
    <t>Kg</t>
  </si>
  <si>
    <t>Brita 1.</t>
  </si>
  <si>
    <t>4.8</t>
  </si>
  <si>
    <t>OBRA:</t>
  </si>
  <si>
    <t>SERVIÇO: Fornecimento, montagem e instalação de portão de ferro tubular, tela em aço galvanizado, dobradiças e fechadura para passagem de pedestre, medindo 1,80m x 1,10m, incluindo mourão de sustentação.</t>
  </si>
  <si>
    <t>Barra ferro retangular chata qualquer bitola com espessura de 3/16".</t>
  </si>
  <si>
    <t>Barra ferro retangular chata 1.1/2" X 1/2" - (3,79kg/m).</t>
  </si>
  <si>
    <t>Cadeado aço grafitado oxidado envernizado 45mm.</t>
  </si>
  <si>
    <t>Tela arame galvanizado fio 8 BWG (4,19mm) malha 2" (5X5cm) quadrada ou losango com altura igual a 1,80m.</t>
  </si>
  <si>
    <t>Concreto armado aparente pronto Fck 15 Mpa, virado em Betoneira, na obra, incluindo aplicação e adensamento, inclusive forma, escoramento e ferragem.</t>
  </si>
  <si>
    <t>Pintura de superfície com latex.</t>
  </si>
  <si>
    <t>Pintura de superfície com tinta grafite.</t>
  </si>
  <si>
    <t>2.12.A</t>
  </si>
  <si>
    <t>SERVIÇO AUXILIAR: Pintura de superfície com latex.</t>
  </si>
  <si>
    <t>Lixa para parede ou madeira.</t>
  </si>
  <si>
    <t>Tinta latex PVA.</t>
  </si>
  <si>
    <t>2.12.B</t>
  </si>
  <si>
    <t>SERVIÇO AUXILIAR: Pintura de superfície com tinta grafite.</t>
  </si>
  <si>
    <t>Tinta grafite esmalte protetora de superficie metálica.</t>
  </si>
  <si>
    <t>4.12</t>
  </si>
  <si>
    <t>SERVIÇO: Execução de bebedouro em alvenaria de tijolo cerâmico incluindo a instalação hidráulica.</t>
  </si>
  <si>
    <t>Pontalete de 8 x 8 cm - em madeira mista.</t>
  </si>
  <si>
    <t>Tabua de madeira mista de 30 x 2,5cm</t>
  </si>
  <si>
    <t>Arame recozido.</t>
  </si>
  <si>
    <t>Cal Hidratada</t>
  </si>
  <si>
    <t>Bloco de tijolo cerâmico furado.</t>
  </si>
  <si>
    <t>Torneira de boia real 1/2" c/ balão plástico</t>
  </si>
  <si>
    <t>Desmoldante</t>
  </si>
  <si>
    <t>Prego 18 x 30</t>
  </si>
  <si>
    <t>Concreto FCK=15MPA (1:2,5:3) ,incluído preparo mecânico, lançamantro e adensamento</t>
  </si>
  <si>
    <t>falta composição auxiliar 73406 SINAPI</t>
  </si>
  <si>
    <t>4.13</t>
  </si>
  <si>
    <t>OBRA: Perfuração e Instalação de Poços Tubulares e Sedimentares.</t>
  </si>
  <si>
    <t>SERVIÇO: Execução de base sustentação do Reservatorio em alvenaria de pedra argamassada, diâmetro de 2,65m e altura de 1,50m, conforme projeto.</t>
  </si>
  <si>
    <t>brita 1</t>
  </si>
  <si>
    <t>Argamassa cimento e areia preparada no traço 1:4 para revestimento da alvenaria de pedra - preparo mecânico.</t>
  </si>
  <si>
    <t>Tampa em concreto armado FCK 15MPA, diâmetro de 2,60m e espessura de 5cm, inclusive forma e ferragens.</t>
  </si>
  <si>
    <t>2.14.A</t>
  </si>
  <si>
    <t>SERVIÇO AUXILIAR: Argamassa cimento e areia preparada no traço 1:4 - preparo mecânico.</t>
  </si>
  <si>
    <t>Betoneira com capacidade de 400l. Motor Diesel de 7 HP</t>
  </si>
  <si>
    <t>4.14</t>
  </si>
  <si>
    <t>SERVIÇO : Elaboração de projeto e execução de rede elétrica de baixa tensão, extensão media de 200m, com cabo de aluminio de 25mm² (3+1).</t>
  </si>
  <si>
    <t>Caminhão truck para 13 toneladas</t>
  </si>
  <si>
    <t>Cabo de alumínio de 4 AWG com alma de aço.</t>
  </si>
  <si>
    <t>Poste de concreto Duplo T, Tipo B, 500kg, h=9,0m.</t>
  </si>
  <si>
    <t>Isolador de pino de porcelana.</t>
  </si>
  <si>
    <t>Armação secundaria, 1 estribo, com haste de diametro de 16mm por 150 mm de comprimento.</t>
  </si>
  <si>
    <t>Parafuso sextavado 5/8 x 10" completo.</t>
  </si>
  <si>
    <t>Alça pré-formada de distribuição.</t>
  </si>
  <si>
    <t>Alça pré-formada de linha .</t>
  </si>
  <si>
    <t>Engenheiro elétricista júnior (encargos mensalista)</t>
  </si>
  <si>
    <t>Cadista (encargos mensalista)</t>
  </si>
  <si>
    <t>Topografo.</t>
  </si>
  <si>
    <t>Auxiliar de topografia.</t>
  </si>
  <si>
    <t>Eletricista montador.</t>
  </si>
  <si>
    <t>Auxiliar prático</t>
  </si>
  <si>
    <t>Servente.</t>
  </si>
  <si>
    <t>4.15</t>
  </si>
  <si>
    <t>SERVIÇO: Fornecimento e montagem de quadro de medição no padrão CELPE para 3 ou 4 fios, inclusive haste de aterramento, condutores, conectores, eletroduto, caixa para disjuntor, bucha, arruela e tubo.</t>
  </si>
  <si>
    <t>Caixa para medição de energia completo monofásico, inclusive haste de aterramento, condutores, conectores, eletroduto, caixa para disjuntor, bucha, arruela e tubo, padrão CELPE.</t>
  </si>
  <si>
    <t>Argamassa preparada com cimento e areia na proporção de 1:3.</t>
  </si>
  <si>
    <t>Eletricista ou Oficial Eletricista</t>
  </si>
  <si>
    <t>4.16</t>
  </si>
  <si>
    <t>SERVIÇO : Abrigo de proteção para quadro de comando de bomba.</t>
  </si>
  <si>
    <t>Sarrafo de madeira mista de 10 x 2,5cm.</t>
  </si>
  <si>
    <t>Aço CA-50 A ou B</t>
  </si>
  <si>
    <t>Arame recozido</t>
  </si>
  <si>
    <t>Pedra rachão.</t>
  </si>
  <si>
    <t>Tinta Látex</t>
  </si>
  <si>
    <t>Laje Pré-moldada para cobertura, inclusive montagem e concreto armado, espessura de 20,0 cm (capeamento de 4cm).</t>
  </si>
  <si>
    <t>Lixa.</t>
  </si>
  <si>
    <t>Verificar este item foi adotado o item 3743</t>
  </si>
  <si>
    <t>5.1</t>
  </si>
  <si>
    <t>SERVIÇO : Desobstrução de poço.</t>
  </si>
  <si>
    <t>5.2</t>
  </si>
  <si>
    <t>SERVIÇO : Fornecimento, montagem e instalação de poço tubular com catavento de base triangular, diametro da tubulação de 2", profundidade da injetora entre 40m e 56m - Inclusive  fixação da torre sobre base de concreto no traço 1:2:3.</t>
  </si>
  <si>
    <t>Tubulação de ferro galvanizado de 1 1/4" com conexões e acessórios</t>
  </si>
  <si>
    <t>Catavento com torre triangular com 10m de altura, maquina, banhad a óleo com 4 engrenagens, 2 condutores e 2 conduzidos, bomba de 3 com 50cm de altura, valvula de esfera emborrachada e junção de poliuretano injetado, incluindo freio manual e automatico.</t>
  </si>
  <si>
    <t>Cotação.</t>
  </si>
  <si>
    <t>Auxiliar Prático</t>
  </si>
  <si>
    <t>5.3</t>
  </si>
  <si>
    <t>SERVIÇO : Perfuração de Poço em sedimentar com diâmetro de 16".</t>
  </si>
  <si>
    <t>5.4</t>
  </si>
  <si>
    <t>SERVIÇO : Perfuração de Poço em sedimentar com diâmetro 12 1/4".</t>
  </si>
  <si>
    <t>5.5</t>
  </si>
  <si>
    <t>SERVIÇO: Fornecimento e instalação de Cap PVC geomecânico REF. Em DN 6" para vedação do fundo do filtro, inclusive anel de vedação e borracha.</t>
  </si>
  <si>
    <t>CAP PVC geomecânico REF. DN 6".</t>
  </si>
  <si>
    <t>5.6</t>
  </si>
  <si>
    <t>SERVIÇO : Fornecimento e instalação de Revestimento do Poço em Tubo PVC Geomecanico REF. em DN de 6" com luvas e rosca (Para poços de 150m a 300m de profundidade).</t>
  </si>
  <si>
    <t>Tubo de 6" de PVC geo-mecânico reforçado.</t>
  </si>
  <si>
    <t>5.7</t>
  </si>
  <si>
    <t>SERVIÇO: Fornecimento e instalação de Filtro em Tubo de PVC Geomecanico REF. em DN de 6" com luva e rosca com aberturas de 0,5mm. (Para poços de 150m até no maximo 300m de profundidade).</t>
  </si>
  <si>
    <t>Filtro em Tubo de PVC Geomecanico REF. em DN de 6".</t>
  </si>
  <si>
    <t>5.8</t>
  </si>
  <si>
    <t>SERVIÇO: Fornecimento e instalação de Pré-filtro preenchido com material quartzoso previamente lavado, peneirado e selecionado com granulometria variável de 2 - 4 mm em conformidade com NBR 12244.</t>
  </si>
  <si>
    <t>Areia para leito filtrante, granulometria de 1,68mm a 0,42mm.</t>
  </si>
  <si>
    <t>5.9</t>
  </si>
  <si>
    <t>5.10</t>
  </si>
  <si>
    <t>SERVIÇO: Realização de Perfilagem geofísica do poço em conformidade com a NBR 12244.</t>
  </si>
  <si>
    <t>Sensor sonoro</t>
  </si>
  <si>
    <t>SERVIÇO : Elaboração de projeto e execução de rede elétrica de baixa tensão, extensão = 250m, segundo padrão CELPE com capacidade de suportar a carga do equipamento instalado. O projeto devera ser aprovado pela CELPE.</t>
  </si>
  <si>
    <t>Armação secundaria, 1 estribo, com haste de diâmetro de 16mm por 150 mm de comprimento</t>
  </si>
  <si>
    <t>Alça pré-formada de distribuição</t>
  </si>
  <si>
    <t>Alça pré-formada de linha</t>
  </si>
  <si>
    <t>Auxiliar de topografia</t>
  </si>
  <si>
    <t>Eletricista montador</t>
  </si>
  <si>
    <t>5.13</t>
  </si>
  <si>
    <t>SERVIÇO: Fornecimento, montagem e instalação de poço tubular com conjunto de motor-bomba submersa, monofásico, 220 volts, 60 Hz, com motor lubrificado e refrigerado a água, acoplado a bombeador multiestágio com válvula de retenção incorporada e retores em bronze, diâmetro da tubulação até 2", capaz de vencer uma altura manométrica mínima de 200 mca com vazão média de 15 m³/h, incluindo quadro de comando compativel com o modelo de bomba instalada e 250 m de cabo, flexivel, trifásico, isolado, tensão de 600V/1000V em conformidade com a NBR 7288 e diâmetro compatível com a bomba.</t>
  </si>
  <si>
    <t>Adaptador</t>
  </si>
  <si>
    <t>Joelho pvc com rosca 2"</t>
  </si>
  <si>
    <t>Luva ferro galvanizado 2"</t>
  </si>
  <si>
    <t>Luva pvc com rosca para eletroduto</t>
  </si>
  <si>
    <t>Eletroduto de PVC rigido de 3/4".</t>
  </si>
  <si>
    <t>Talha manual para 1,5 tonelada</t>
  </si>
  <si>
    <t>Curva PVC de 180º</t>
  </si>
  <si>
    <t>Bomba Submersa para Poço Profundo Elétrica Potencia de 3CV.</t>
  </si>
  <si>
    <t>Válvula de retenção vertical de 2" em broze com rosca.</t>
  </si>
  <si>
    <t>Quadro de comando com chave de partida direta para moteres 3CV com fusivel DZ de 20A e acessorios.</t>
  </si>
  <si>
    <t>Tubo de PVC EDUTOR AZUL de 2" roscavel conexções e acessorios.</t>
  </si>
  <si>
    <t>SERVIÇO : Locação de rede de adutora para interligação de poço a reservatorio e deste ao bebedouro.</t>
  </si>
  <si>
    <t>Nível wild NA-2, precisão mais ou menos 0,70 mm ou similar.</t>
  </si>
  <si>
    <t>Topografo auxiliar</t>
  </si>
  <si>
    <t>5.18</t>
  </si>
  <si>
    <t>SERVIÇO: Fornecimento e instalação de caixa d'água de fibra de 5m³, sobre base, incluido barrilhete, tubulação de dreno, lavagem e ladrão.</t>
  </si>
  <si>
    <t>ADAPTADOR PVC ROSCAVEL C/ FLANGES E ANEL DE VEDACAO P/ CAIXA D' AGUA 1"</t>
  </si>
  <si>
    <t>ADAPTADOR PVC ROSCAVEL C/ FLANGES E ANEL DE VEDACAO P/ CAIXA D' AGUA 3/4"</t>
  </si>
  <si>
    <t>ADAPTADOR PVC SOLDAVEL C/ FLANGES E ANEL DE VEDACAO P/ CAIXA D' AGUA 50MM X 11/2"</t>
  </si>
  <si>
    <t>REGISTRO PVC ESFERA BORB C/ROSCA REF 3/4"</t>
  </si>
  <si>
    <t>TE PVC C/ROSCA 90G P/ AGUA FRIA PREDIAL 1"</t>
  </si>
  <si>
    <t>TE PVC SOLD 90G C/ BUCHA LATAO NA BOLSA CENTRAL 32MM X 3/4"</t>
  </si>
  <si>
    <t>Torneira plastica de 1/2".</t>
  </si>
  <si>
    <t>Tubo de PVC soldavel de 32mm</t>
  </si>
  <si>
    <t>SERVIÇO: Execução de bebedouro em concreto, incluindo a instalação hidráulica.</t>
  </si>
  <si>
    <t>Caminhão truck p/ 15 toneladas (muck)</t>
  </si>
  <si>
    <t>ACO CA-50 1/2" (12,70 MM)</t>
  </si>
  <si>
    <t>ACO CA-60 - 4,2MM</t>
  </si>
  <si>
    <t>ACO CA-50 1/4" (6,35 MM)</t>
  </si>
  <si>
    <t>Concreto armado aparente pronto Fck 25 Mpa, virado em Betoneira, incluindo aplicação e adensamento, inclusive forma e escoramento.</t>
  </si>
  <si>
    <t>m3</t>
  </si>
  <si>
    <t>Leis Sociais: 127,96 %</t>
  </si>
  <si>
    <t>5.20</t>
  </si>
  <si>
    <t>5.21</t>
  </si>
  <si>
    <t>DATA: Maio/2013</t>
  </si>
  <si>
    <t>SERVIÇO: Montagem de sistema de aterramento com haste de aterrameto tipo Copperwelder, conetor e cabo de cobre nú combitola de 25 mm² para proteção de sistema eletrico em conformidade com a NBR 5410.</t>
  </si>
  <si>
    <t>Haste de aterramento com 3,0m DN= 5/8, em aço revestida com baixa camada de cobre.</t>
  </si>
  <si>
    <t>Cabo cobre nu, bitola 25 mm².</t>
  </si>
  <si>
    <t>Cartucho de solda exotérmica nº 90.</t>
  </si>
  <si>
    <t>INSUMOS - COM DESONERAÇÃO</t>
  </si>
  <si>
    <t>Fonte</t>
  </si>
  <si>
    <t>SINAPI</t>
  </si>
  <si>
    <t>DESCRIÇÃO</t>
  </si>
  <si>
    <t xml:space="preserve"> VR.UNIT. </t>
  </si>
  <si>
    <t>FORNECEDOR</t>
  </si>
  <si>
    <t>(engenheiro pleno)</t>
  </si>
  <si>
    <t>Armador</t>
  </si>
  <si>
    <t>Geólogo(engenheiro junior)</t>
  </si>
  <si>
    <t>Motorista - veículo pesado</t>
  </si>
  <si>
    <t>Servente / Ajudante</t>
  </si>
  <si>
    <t>Tecnico de Campo</t>
  </si>
  <si>
    <t>Encarregado geral</t>
  </si>
  <si>
    <t>Pedreiro / Carpinteiro/Montador/Oficial</t>
  </si>
  <si>
    <t>CARPINTEIRO DE FORMAS</t>
  </si>
  <si>
    <t>Vidraceiro</t>
  </si>
  <si>
    <t>AJUDANTE DE CARPINTEIRO</t>
  </si>
  <si>
    <t>Operador de máquinas e equipamentos</t>
  </si>
  <si>
    <t>Calceteiro</t>
  </si>
  <si>
    <t>Telhadista</t>
  </si>
  <si>
    <t>Marmorista / graniteiro</t>
  </si>
  <si>
    <t>Óleo diesel comum</t>
  </si>
  <si>
    <t>L</t>
  </si>
  <si>
    <t>GRAXA LUBRIFICANTE</t>
  </si>
  <si>
    <t>GASOLINA COMUM</t>
  </si>
  <si>
    <t>Prego 18x27</t>
  </si>
  <si>
    <t>SEIXO ROLADO PARA APLICAÇÃO EM CONCRETO - POSTO PEDREIRA / FORNECEDOR (SEM FRETE)</t>
  </si>
  <si>
    <t>CINTA FG DE 150MM P/ FIXACAO DE CAIXA MEDICAO.</t>
  </si>
  <si>
    <t>und</t>
  </si>
  <si>
    <t>CAIXA DE PROTECAO P/ MEDIDOR MONOFASICO E DISJUNTOR EM CHAPA DE FERRO GALV</t>
  </si>
  <si>
    <t>Prego 12x12</t>
  </si>
  <si>
    <t>Prego 15x15</t>
  </si>
  <si>
    <t>PECA DE MADEIRA DE LEI *7,5 X 15* CM ( 3" X 6" ), NÃO APARELHADA, (P/TELHADO, ESTRUTURAS PERMANENTES)</t>
  </si>
  <si>
    <t>PECA DE MADEIRA DE LEI *2,5 X 7,5* CM (1" X 3"), NÃO APARELHADA, (P/TELHADO)</t>
  </si>
  <si>
    <t>PECA DE MADEIRA DE LEI *7,5 X 7,5* CM, NÃO APARELHADA, (P/TELHADO, ESTRUTURAS PERMANENTES)</t>
  </si>
  <si>
    <t>Peça de madeira 3ª / 4ª qualidade 2,5 X 5cm, não aparelhada.</t>
  </si>
  <si>
    <t>CANTONEIRA ACO ABAS IGUAIS (QUALQUER BITOLA) E = 1/8"</t>
  </si>
  <si>
    <t>Tubo PVC soldável p/ água 25mm</t>
  </si>
  <si>
    <t xml:space="preserve">m </t>
  </si>
  <si>
    <t>Tubo de PVC Soldável agua 20mm</t>
  </si>
  <si>
    <t>Tubo de PVC Soldável agua 50mm</t>
  </si>
  <si>
    <t>Tubo PVC soldável p/ água 32mm</t>
  </si>
  <si>
    <t>TUBO PVC ROSCAVEL EB-892 P/ AGUA FRIA PREDIAL 4" (100mm)</t>
  </si>
  <si>
    <t>Adesivo p tubo PVC pote de 850g</t>
  </si>
  <si>
    <t>MADEIRA LEI NATIVA/REGIONAL SERRADA APARELHADA</t>
  </si>
  <si>
    <t>Tubo PVC PBA  DN 50mm e conexões.</t>
  </si>
  <si>
    <t>SOLUCAO LIMPADORA FRASCO PLASTICO C/ 1000CM3</t>
  </si>
  <si>
    <t>Cimento Portland CPI-32</t>
  </si>
  <si>
    <t>Cimento Portland CPI-32    50Kg</t>
  </si>
  <si>
    <t>Pedra britada  nº 1</t>
  </si>
  <si>
    <t>Pedra britada nº2</t>
  </si>
  <si>
    <t>Areia  Fina</t>
  </si>
  <si>
    <t>Areia  Média</t>
  </si>
  <si>
    <t>Areia Grossa</t>
  </si>
  <si>
    <t>Areia para aterro</t>
  </si>
  <si>
    <t>Cal virgem</t>
  </si>
  <si>
    <t>PIGMENTO TP PO XADREZ</t>
  </si>
  <si>
    <t>ADESIVO P/ ARGAMASSAS E CHAPISCO - TP BIANCO OTTO BAUMGART OU MARCA EQUIVALENTE</t>
  </si>
  <si>
    <t>PEDRA ESMERIL 6 X 3/4"</t>
  </si>
  <si>
    <t>SAIBRO PARA ARGAMASSA ( COLETADO NO COMÉRCIO )</t>
  </si>
  <si>
    <t>OLEO DE LINHACA</t>
  </si>
  <si>
    <t>Fita isolante Adesiva anti-chama uso até 750V em rolo de 19mm x 20m.</t>
  </si>
  <si>
    <t>Fita isolante Adesiva anti-chama uso até 750V em rolo de 19mm x 5m.</t>
  </si>
  <si>
    <t>Fita isolante Auto-Fusão 3M</t>
  </si>
  <si>
    <t>Fita veda rosca Rolos 18mm x 25m</t>
  </si>
  <si>
    <t>Fita veda rosca Rolos 18mm x 10m</t>
  </si>
  <si>
    <t>Tubo PVC roscável EB-892 p/ agua fria 2"</t>
  </si>
  <si>
    <t>Tomada embutir 2P universal redonda 10A/250V com placa, tipo silentoque.</t>
  </si>
  <si>
    <t>Betoneira com capacidade de 320l. Motor Diesel de 7 HP.</t>
  </si>
  <si>
    <t>BETONEIRA 320 LITROS, SEM CARREGADOR, MOTOR A DIESEL DE 5,5 HP</t>
  </si>
  <si>
    <t>Chapa de ferro fundido com furação.</t>
  </si>
  <si>
    <t>chapa de madeira compensada plastificada 2,20x1,10mm pra forma</t>
  </si>
  <si>
    <t>chapa de madeira compensada resinada 2,20x1,10mm pra forma</t>
  </si>
  <si>
    <t>Madeira de pinho serrada 3 qualidade não aparelhada</t>
  </si>
  <si>
    <t>IMUNIZANTE P/MADEIRA TIPO PENTOX SUPER INCOLOR DA MONTANA OU MARCA EQUIVALENTE</t>
  </si>
  <si>
    <t>Tampa em concreto armado 60 x 60 x 5cm</t>
  </si>
  <si>
    <t>Bloco cerâmico(tijolo) furado 9x19x19</t>
  </si>
  <si>
    <t>Tijolo cerâmico maçiço 5 x 10 x 20cm</t>
  </si>
  <si>
    <t>TIJOLO CERAMICO FURADO 6 FUROS 10 X 10 X 20CM UN 0,37</t>
  </si>
  <si>
    <t>Telha cerâmica tipo colonial comp.= 46 a 50cm</t>
  </si>
  <si>
    <t>ARAME GALVANIZADO 14 BWG, D = 2,11 MM (0,026 KG/M)</t>
  </si>
  <si>
    <t>Arame galvanizado fio 18 bwg - 1,25mmm   (9.6g/m).</t>
  </si>
  <si>
    <t>Arame galvanizado fio 16 bwg - 1,65m (0,01666 kg/m).</t>
  </si>
  <si>
    <t>Arame farpado galvanizado, classe 250 - 14 bwg - 2,10mm.</t>
  </si>
  <si>
    <t>Arame recozindo.</t>
  </si>
  <si>
    <t>ARAME DE ACO OVALADO 15 X 17 (ROLO 1000M- 45KG-700KGF)</t>
  </si>
  <si>
    <t>Aço CA - 60 4.2mm</t>
  </si>
  <si>
    <t>Aço CA-50  5/16" ( 7,94mm )</t>
  </si>
  <si>
    <t>Aço CA-50  3/8" ( 9,52mm )</t>
  </si>
  <si>
    <t>Aço CA-50  1/2" (12,7mm )</t>
  </si>
  <si>
    <t>Aço CA - 60 5.0mm</t>
  </si>
  <si>
    <t>Aço CA - 60 6.3mm</t>
  </si>
  <si>
    <t>REVESTIMENTO IMPERMEABILIZANTE SEMI FLEXIVEL PARA SUPERFICIE SIKA TOP 107 OU EQUIVALENTE</t>
  </si>
  <si>
    <t>DESMOLDANTE PARA FORMA DE MADEIRA</t>
  </si>
  <si>
    <t>tinta latex pva</t>
  </si>
  <si>
    <t>Tinta grafite esmate protetora de superficie metalica.</t>
  </si>
  <si>
    <t>LIXA P/ PAREDE OU MADEIRA</t>
  </si>
  <si>
    <t>lixa p/ ferro</t>
  </si>
  <si>
    <t>VEICULO COMERCIAL LEVE - CAPACIDADE DE CARGA ATE 700 KG COM MOTOR A GASOLINA TIPO VW-SAVEIRO OUSIMILAR</t>
  </si>
  <si>
    <t>CAL HIDRATADA P/ PINTURA</t>
  </si>
  <si>
    <t>PECA DE MADEIRA NATIVA / REGIONAL 7,5 X 7,5CM (3X3) NAO APARELHADA (P/FORMA)</t>
  </si>
  <si>
    <t>Caminhão trucado c/ carroceria de madeira fixa Cap. 10 a 12T (INCL MANUT/OPERACAO)</t>
  </si>
  <si>
    <t>RETROESCAVADEIRA SOBRE RODAS, TRACAO 4 X 4, POTENCIA MINIMA DE 70 HP, CAPACIDADE MINIMA DE 0,7 M3, PESO OPERACIONAL MINIMO DE 6500 KG, PROFUNDIDADE DE ESCAVACAO SUPERIOR A 4,00 M</t>
  </si>
  <si>
    <t>COTAÇÃO</t>
  </si>
  <si>
    <t>Caixa de água de 5000l</t>
  </si>
  <si>
    <t>Caixa de água de 20000l</t>
  </si>
  <si>
    <t>CAIXA D'AGUA DE FIBRA DE VIDRO, PARA 500 LITROS, COM TAMPA</t>
  </si>
  <si>
    <t>CHUVEIRO PLASTICO BRANCO SIMPLES 5'' - AGUA FRIA - PARA ACOPLAR EM HASTE ½'</t>
  </si>
  <si>
    <t>Bomba pressurizada elétrica até 2HP, 1 1/2".</t>
  </si>
  <si>
    <t>EPI's Capacete</t>
  </si>
  <si>
    <t>EPI's e Bota</t>
  </si>
  <si>
    <t>EPI's Luva de vaqueta</t>
  </si>
  <si>
    <t>COPASA</t>
  </si>
  <si>
    <t>Afiadora de brocas integrais de coroa com pastilha - hora produtiva.</t>
  </si>
  <si>
    <t>Afiadora de brocas integrais de coroa com pastilha - hora improdutiva.</t>
  </si>
  <si>
    <t>COMPRESSOR DE AR DIESEL REBOCAVEL 125 A 134PCM</t>
  </si>
  <si>
    <t>MARTELETE OU ROMPEDOR PNEUMATICO DE * 27 KG * (LOCACAO)</t>
  </si>
  <si>
    <t>Mangueira para ar comprimido, para pressão de até 300 PSI, 3/4", 2 lonas.</t>
  </si>
  <si>
    <t>Engate rápido em aço forjado, 3/4"</t>
  </si>
  <si>
    <t>Ponteiro sextavado em aço especial, para utilização com rompedor pneumático manual de 1.1/4" X 6.1/4" X 400mm.</t>
  </si>
  <si>
    <t>Lubrificador de linha com engate</t>
  </si>
  <si>
    <t>Brocas integrais, série 11, 7/8" X (800X34)mm.</t>
  </si>
  <si>
    <t>Brocas integrais, série 11, 7/8" X (1600X33)mm.</t>
  </si>
  <si>
    <t xml:space="preserve">Compactador manual de solos, motor a gasolina potência mínima de 4 HP - SAPO TIPO F.
</t>
  </si>
  <si>
    <t>PERFURATRIZ PNEUMATICA P/ ROCHA TIPO ATLAS COPCO RH-658 - 24,0KG OU EQUIVALENTE</t>
  </si>
  <si>
    <t>I7377</t>
  </si>
  <si>
    <t>SEINFRA/CE</t>
  </si>
  <si>
    <t>ELETRODUTO PVC ROSCA S/LUVA 20MM - 3/4"</t>
  </si>
  <si>
    <t>Torneira boia de 1/2"</t>
  </si>
  <si>
    <t>TORNEIRA PLASTICO 1/2" P/ PIA</t>
  </si>
  <si>
    <t>Placa de identificação de obras, conforme Lay-out normatizado Chapa 22</t>
  </si>
  <si>
    <t xml:space="preserve">Mourão Concreto T h=2,78 inc. 45º </t>
  </si>
  <si>
    <t>Isolador roldana de porcelana vidrada pibt72x72</t>
  </si>
  <si>
    <t>Parafuso sextavado zincado rosca inteira 5/8" x 3" c/ porca e arr</t>
  </si>
  <si>
    <t>Laje pre-moldada de piso convencional sobrecarga 200kg/m² vão de até 3,50m.</t>
  </si>
  <si>
    <t>Tanque simples pré-moldado de concreto.</t>
  </si>
  <si>
    <t>DOBRADICA FERRO CROMADO 3 X 2 1/2" SEM ANEIS</t>
  </si>
  <si>
    <t>CADEADO ACO GRAFITADO OXIDADO ENVERNIZADO 45MM</t>
  </si>
  <si>
    <t>BARRA FERRO RETANGULAR CHATA QUALQUER BITOLA X E = 3/16"</t>
  </si>
  <si>
    <t>BARRA FERRO RETANGULAR CHATA 1 1/2 X 1/2" - (3,79 KG/M)</t>
  </si>
  <si>
    <t>TELA ARAME GALV FIO 8 BWG (4,19MM) MALHA 2" (5X5CM) QUADRADA OU LOSANGO H=2,0M</t>
  </si>
  <si>
    <t>Data Base : ABR/2014</t>
  </si>
  <si>
    <t>BDI =</t>
  </si>
  <si>
    <t>COMPONENTE GERAL</t>
  </si>
  <si>
    <t>VR.UNIT.</t>
  </si>
  <si>
    <t>Geólogo (engenheiro pleno)</t>
  </si>
  <si>
    <t>Geólogo (engenheiro junior)</t>
  </si>
  <si>
    <t>Operador de Compressor</t>
  </si>
  <si>
    <t>Engenheiro elétrico júnior</t>
  </si>
  <si>
    <t>Cadista.</t>
  </si>
  <si>
    <t>Óleo Lubrificantes para motores e equipamentos</t>
  </si>
  <si>
    <t>Tubo PVC soldável para agua 32mm</t>
  </si>
  <si>
    <t>Tubo PVC roscável  EB - 892 p/ agua fria predial 1".</t>
  </si>
  <si>
    <t>Pedra britada  nº1</t>
  </si>
  <si>
    <t>Talha manual para 1,5ton</t>
  </si>
  <si>
    <t>Catavento com torre triangular com 10m de altura, máquina, banhada a óleo com 4 engrenagens, 2 condutores e 2 conduzidos, bomba de 3 com 50cm de altura, valvula de esfera emborrachada e junção de poliuretano injetado, incluindo freio manual e automatico.</t>
  </si>
  <si>
    <t>Bomba submersa 4" para poço profundo Elétrica Monofásica 1,5CV, saída de 1/ 1/2 marca dancor.</t>
  </si>
  <si>
    <t>Mourão Concreto T h=2,78 inc. 45º</t>
  </si>
  <si>
    <t>Mourão de concreto para escora, tipo esticador, fabricado em concreto armado e vibrado, L = 2,80 +/- 0,06m.</t>
  </si>
  <si>
    <t>Arame galvanizado fio 16 bwg - 4 x 4 23,50 kg Rolo 500m.</t>
  </si>
  <si>
    <t>Aço CA-50  3/8" ( 9,52mm ).</t>
  </si>
  <si>
    <t>tinta látex</t>
  </si>
  <si>
    <t>Pontalete de madeira mista 8 x 8cm</t>
  </si>
  <si>
    <t>Laje Pre-moldada, inclusive escoramento em concreto armado, espessura de 4,0 cm.</t>
  </si>
  <si>
    <t>Pasta Lubrificante 500g</t>
  </si>
  <si>
    <t>Veículo comercial leve Cap. Carga até 700kg, Gasolina</t>
  </si>
  <si>
    <t>Peça de madeira mista 7,5 x 7,5 cm</t>
  </si>
  <si>
    <t>Tabua de madeira mista de 30 x 2,5cm.</t>
  </si>
  <si>
    <t>Anel de Borracha para tubo 6"</t>
  </si>
  <si>
    <t>Tubo de 6" de PVC geo-mecânico (STD).</t>
  </si>
  <si>
    <t>Caminhão trucado c/ carroceria de madeira fixa Cap. 10 a 12T, inclusive manutenção e operação.</t>
  </si>
  <si>
    <t>Perfuratriz Pneumática</t>
  </si>
  <si>
    <t>Perfuração de poço com perfuratriz</t>
  </si>
  <si>
    <t>Compressor de ar rebocavél carga livre efetiva 180pcm</t>
  </si>
  <si>
    <t>ORSE</t>
  </si>
  <si>
    <t>Eletroduto PVC com rosca 3/4"</t>
  </si>
  <si>
    <t>par</t>
  </si>
  <si>
    <t>EPI's Protetor auricular</t>
  </si>
  <si>
    <t>Haste de Aterramento</t>
  </si>
  <si>
    <t>Cabo cobre isolante anti-chama 4mm</t>
  </si>
  <si>
    <t>Caixa para medição de energia completo monofásico, inclusive haste de aterramento, condutores, conectores, caixa para disjuntor, bucha, arruela e tubo, padrão CELPE.</t>
  </si>
  <si>
    <t>05021</t>
  </si>
  <si>
    <t>Análise bacteriológica de água</t>
  </si>
  <si>
    <t>05022</t>
  </si>
  <si>
    <t>Análise físico-química de água</t>
  </si>
  <si>
    <t>Curva pvc eletroduto de 180º</t>
  </si>
  <si>
    <t>CPRH</t>
  </si>
  <si>
    <t>Luva pvc com rosca para agua fria predial 2".</t>
  </si>
  <si>
    <t>Curva galvanizada macho 2"</t>
  </si>
  <si>
    <t>Adaptador pvc soldável com bolsa e rosca para registro 2''</t>
  </si>
  <si>
    <t>Gasolina Comum</t>
  </si>
  <si>
    <t>Transporte de tubos de PVC 50mm</t>
  </si>
  <si>
    <t>Transporte de tubos de PVC 25mm</t>
  </si>
  <si>
    <t>Quadro de comando com chave de partida direta para moteres 1,5CV com fusivel DZ de 20A e acessorios, inclusive voltimetro, amperimetro, sensores de nível, rele falta de fase.</t>
  </si>
  <si>
    <t>Quadro de comando com chave de partida direta para moteres 3CV com fusivel DZ de 20A e acessorios, inclusive voltimetro, amperimetro, sensores de nível, rele falta de fase.</t>
  </si>
  <si>
    <t>Armação secundária, 1 estribo, com haste de diâmetro de 16mm por 150 mm de comprimento</t>
  </si>
  <si>
    <t>Compactador de solo com placa vibratória</t>
  </si>
  <si>
    <t>ADAPTADOR PVC ROSCAVEL C/ FLANGES E ANEL DE VEDACAO P/ CAIXA D' AGUA 2"</t>
  </si>
  <si>
    <t>ADAPTADOR PVC ROSCAVEL C/ FLANGES E ANEL DE VEDACAO P/ CAIXA D' AGUA 50mm x 1 1/2"</t>
  </si>
  <si>
    <t>Estação total - TOPCON GTS-212, leitura angular 1 SEG., precisão 6,0 segundos, acompanha 2,0  prismas – hora produtiva.</t>
  </si>
  <si>
    <t>Estação total - TOPCON GTS-212, leitura angular 1 SEG., precisão 6,0 segundos, acompanha 2,0  prismas - hora improdutiva.</t>
  </si>
  <si>
    <t>A</t>
  </si>
  <si>
    <t>Depreciação mensal do equipamento</t>
  </si>
  <si>
    <t>A1</t>
  </si>
  <si>
    <t>Preço de Aquisição</t>
  </si>
  <si>
    <t>A2</t>
  </si>
  <si>
    <t>Tempo previsto de vida útil (meses)</t>
  </si>
  <si>
    <t>A3</t>
  </si>
  <si>
    <t>Previsão de recup. Na venda do bem usado</t>
  </si>
  <si>
    <t>A4</t>
  </si>
  <si>
    <t>Custo mensal [A1-(A3xA1)]/A2</t>
  </si>
  <si>
    <t>B</t>
  </si>
  <si>
    <t>Juros pelo Capital empregado</t>
  </si>
  <si>
    <t>B1</t>
  </si>
  <si>
    <t>Taxa mensal de Juros</t>
  </si>
  <si>
    <t>B2</t>
  </si>
  <si>
    <t>Juros s/depreciação/aluguel (B1xA4)</t>
  </si>
  <si>
    <t>C</t>
  </si>
  <si>
    <t>Conservação e manutenção</t>
  </si>
  <si>
    <t>C1</t>
  </si>
  <si>
    <t>Taxa de gastos s/a deprec. Inc. seguros (%)</t>
  </si>
  <si>
    <t>C2</t>
  </si>
  <si>
    <t>Incidência mensal (C1xA4)</t>
  </si>
  <si>
    <t>D</t>
  </si>
  <si>
    <t>Combustível</t>
  </si>
  <si>
    <t>D1</t>
  </si>
  <si>
    <t>Média mensal de quilômetro por veículo</t>
  </si>
  <si>
    <t>D2</t>
  </si>
  <si>
    <t>Preço do litro de combustível</t>
  </si>
  <si>
    <t>D3</t>
  </si>
  <si>
    <t>Quilômetros rodados com um litro combustivel</t>
  </si>
  <si>
    <t>D4</t>
  </si>
  <si>
    <t>Combustivel    (D1/D3)*D2</t>
  </si>
  <si>
    <t>E</t>
  </si>
  <si>
    <t>Lubrificantes</t>
  </si>
  <si>
    <t>E1</t>
  </si>
  <si>
    <t>Quilometragem do Contrato</t>
  </si>
  <si>
    <t>E2</t>
  </si>
  <si>
    <t>Franquia por troca de óleo (km)</t>
  </si>
  <si>
    <t>E3</t>
  </si>
  <si>
    <t>Preço do litro de óleo</t>
  </si>
  <si>
    <t>E4</t>
  </si>
  <si>
    <t>Quantidade de litros de óleo por troca</t>
  </si>
  <si>
    <t>E5</t>
  </si>
  <si>
    <t>Quantidade de dias do Contrato</t>
  </si>
  <si>
    <t>E6</t>
  </si>
  <si>
    <t>Lubrificantes  E = (E1*E3*E4*30)/E2*E5</t>
  </si>
  <si>
    <t>F</t>
  </si>
  <si>
    <t>Pneus</t>
  </si>
  <si>
    <t>F1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</si>
  <si>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</si>
  <si>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</si>
  <si>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</si>
  <si>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</si>
  <si>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</si>
  <si>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</si>
  <si>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</si>
  <si>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>Quantidade de dias do contrato</t>
  </si>
  <si>
    <t>F6</t>
  </si>
  <si>
    <t>Pneus = (F1*F3*F4*30)/(F2*F5)</t>
  </si>
  <si>
    <t>G</t>
  </si>
  <si>
    <t>G1</t>
  </si>
  <si>
    <t>Salário com encargos sociais</t>
  </si>
  <si>
    <t>H</t>
  </si>
  <si>
    <t>Custo Mensal</t>
  </si>
  <si>
    <t>Sem Motorista</t>
  </si>
  <si>
    <t>Com Motorista</t>
  </si>
  <si>
    <t>I</t>
  </si>
  <si>
    <t>Custo Direto p/ km Rodado</t>
  </si>
  <si>
    <t>J</t>
  </si>
  <si>
    <t>Preço cobrado pela empresa</t>
  </si>
  <si>
    <t>J1</t>
  </si>
  <si>
    <t>J2</t>
  </si>
  <si>
    <t>DATA</t>
  </si>
  <si>
    <t>Perfuração e Instalação Poços Tubulares, no Estado de Pernambuco.</t>
  </si>
  <si>
    <t>Caminhonete utilitária cabine dupla - CD SR 3.0 diesel 4x4 163 CV</t>
  </si>
  <si>
    <t>INSTALAÇÃO DE SISTEMAS BÁSICO DE ABASTECIMENTO DE ÁGUA SIMPLIFICADO DO SERRA GRANDE NA ZONA RURAL DO MUNICÍPIO DE TACARATU - PE.</t>
  </si>
  <si>
    <t>OBRA: INSTALAÇÃO DE SISTEMAS BÁSICO DE ABASTECIMENTO DE ÁGUA SIMPLIFICADO DO SERRA GRANDE NA ZONA RURAL DO MUNICÍPIO DE TACARATU - PE.</t>
  </si>
  <si>
    <t>Fornecimento e instalação de Reservatório em fibra de vidro c/ capacidade de 20 m3, 10 m de base de concreto pré moldado</t>
  </si>
  <si>
    <t>Agosto – 2014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</si>
  <si>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</si>
  <si>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</si>
  <si>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</si>
  <si>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</si>
  <si>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</si>
  <si>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</si>
  <si>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</si>
  <si>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</si>
  <si>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</si>
  <si>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</si>
  <si>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</si>
  <si>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</si>
  <si>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</si>
  <si>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</si>
  <si>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</si>
  <si>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</si>
  <si>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2.3.5</t>
  </si>
  <si>
    <t>2.3.6</t>
  </si>
  <si>
    <t>2.3.7</t>
  </si>
  <si>
    <t>2.3.8</t>
  </si>
  <si>
    <t>4.4.1</t>
  </si>
  <si>
    <t>3.4.2</t>
  </si>
  <si>
    <t>3.4.1</t>
  </si>
  <si>
    <t>3.5.1</t>
  </si>
  <si>
    <t>4</t>
  </si>
  <si>
    <t>4.1.1</t>
  </si>
  <si>
    <t>4.2.1</t>
  </si>
  <si>
    <t>4.2.2</t>
  </si>
  <si>
    <t>4.3.1</t>
  </si>
  <si>
    <t>4.3.2</t>
  </si>
  <si>
    <t>4.5.1</t>
  </si>
  <si>
    <t>4.4.2</t>
  </si>
  <si>
    <t>4.6.1</t>
  </si>
  <si>
    <t>4.7.1</t>
  </si>
  <si>
    <t>4.7.2</t>
  </si>
  <si>
    <t>4.2.3</t>
  </si>
  <si>
    <t>4.2.4</t>
  </si>
  <si>
    <t>4.4.3</t>
  </si>
  <si>
    <t>4.6.2</t>
  </si>
  <si>
    <t>4.6.3</t>
  </si>
  <si>
    <t>4.6.4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</si>
  <si>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</si>
  <si>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</si>
  <si>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</si>
  <si>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</si>
  <si>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</si>
  <si>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</si>
  <si>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</si>
  <si>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</si>
  <si>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</si>
  <si>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</si>
  <si>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</si>
  <si>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</si>
  <si>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1.2.1</t>
  </si>
  <si>
    <t>DIFERENÇA</t>
  </si>
  <si>
    <t>VALOR PREVISTO</t>
  </si>
  <si>
    <t>DETALHAMENTO DO BDI - SERVIÇOS</t>
  </si>
  <si>
    <t>EXECUÇÃO DAS OBRAS E SERVIÇOS RELATIVOS À CONSTRUÇÃO DO SISTEMA SIMPLIFICADO DE ABASTECIMENTO D'ÁGUA DAS LOCALIDADES MURICY AMADOR, SÍTIO NOVO, SÍTIO RIACHO, SÍTIO PAI E FILHO E SÍTIO FAVELA, PERTENCENTES À ZONA RURAL DO MUNICÍPIO PERNAMBUCANO DE PETROLINA, EM ÁREA DE ATUAÇÃO DA CODEVASF/3ªSR.</t>
  </si>
  <si>
    <t xml:space="preserve"> </t>
  </si>
  <si>
    <t>CD:</t>
  </si>
  <si>
    <t>Item</t>
  </si>
  <si>
    <t>Descrição dos Serviços</t>
  </si>
  <si>
    <t>Valor</t>
  </si>
  <si>
    <t>PV</t>
  </si>
  <si>
    <t>CD</t>
  </si>
  <si>
    <t>(R$)</t>
  </si>
  <si>
    <t>ADMINISTRAÇÃO CENTRAL.</t>
  </si>
  <si>
    <t>IMPOSTOS E TAXAS.</t>
  </si>
  <si>
    <t>ISS</t>
  </si>
  <si>
    <t>PIS</t>
  </si>
  <si>
    <t>CPRB</t>
  </si>
  <si>
    <t>Cofins</t>
  </si>
  <si>
    <t>TAXA DE RISCO.</t>
  </si>
  <si>
    <t>Seguros</t>
  </si>
  <si>
    <t>Riscos</t>
  </si>
  <si>
    <t>Garantias</t>
  </si>
  <si>
    <t>DESPESAS FINANCEIRAS.</t>
  </si>
  <si>
    <t>LUCRO.</t>
  </si>
  <si>
    <t xml:space="preserve">PV = </t>
  </si>
  <si>
    <t>calculado</t>
  </si>
  <si>
    <t>adotado</t>
  </si>
  <si>
    <t>a =</t>
  </si>
  <si>
    <t>Administração Central</t>
  </si>
  <si>
    <t>i =</t>
  </si>
  <si>
    <t>Impostos</t>
  </si>
  <si>
    <t>r =</t>
  </si>
  <si>
    <t>Taxa de Risco</t>
  </si>
  <si>
    <t>f  =</t>
  </si>
  <si>
    <t>Despesas financeiras</t>
  </si>
  <si>
    <t>l =</t>
  </si>
  <si>
    <t>Lucro</t>
  </si>
  <si>
    <t>BDI = ((1+AC+S+R+G)(1+DF)(1+L)/(1-I))-1</t>
  </si>
  <si>
    <t>Acórdão nº 2369/2011</t>
  </si>
  <si>
    <t>DETALHAMENTO DO BDI - MATERIAIS</t>
  </si>
  <si>
    <t>ADMINISTRAÇÃO CENTRAL ( a )</t>
  </si>
  <si>
    <t>IMPOSTOS E TAXAS ( i )</t>
  </si>
  <si>
    <t>COFINS</t>
  </si>
  <si>
    <t>TAXA DE RISCO ( r )</t>
  </si>
  <si>
    <t>DESPESAS FINANCEIRAS ( f )</t>
  </si>
  <si>
    <t>LUCRO ( l )</t>
  </si>
  <si>
    <t>BDI CALCULADO</t>
  </si>
  <si>
    <t>INSTALAÇÃO DE SISTEMAS BÁSICO DE ABASTECIMENTO DE ÁGUA SIMPLIFICADO DO SERRA GRANDE NA ZONA RURAL DO MUNICÍPIO DE TACARATU - PE, AREA DE ATUAÇÃO DA 3a SR.</t>
  </si>
  <si>
    <t>Aluguel de casa no município de Tacaratu</t>
  </si>
  <si>
    <t>PREÇOS DE INSUMOS</t>
  </si>
  <si>
    <t>Página:</t>
  </si>
  <si>
    <t>/</t>
  </si>
  <si>
    <t>Mês de Coleta:</t>
  </si>
  <si>
    <t>08/2014</t>
  </si>
  <si>
    <t>Pesquisa:</t>
  </si>
  <si>
    <t>IBGE</t>
  </si>
  <si>
    <t>RECIFE</t>
  </si>
  <si>
    <t>Localidade:</t>
  </si>
  <si>
    <t>Encargos Sociais Desonerados(%)</t>
  </si>
  <si>
    <t>Horista:</t>
  </si>
  <si>
    <t>Mensalista:</t>
  </si>
  <si>
    <t>Código</t>
  </si>
  <si>
    <t>Descriçao do Insumo</t>
  </si>
  <si>
    <t>Unid</t>
  </si>
  <si>
    <t>Preço</t>
  </si>
  <si>
    <t>Mediano (R$)</t>
  </si>
  <si>
    <t>|EM PROCESSO DE DESATIVAÇÃO| AGREGADO ALTA RESISTENCIA P/ PISO INDUSTRIAL    COR BRANCA</t>
  </si>
  <si>
    <t>KG</t>
  </si>
  <si>
    <t>|EM PROCESSO DE DESATIVAÇÃO| AGREGADO ALTA RESISTENCIA P/ PISO INDUSTRIAL    COR CINZA</t>
  </si>
  <si>
    <t>|EM PROCESSO DE DESATIVAÇÃO| AGREGADO DE ALTA RESISTENCIA P/ PISO INDUSTRIAL</t>
  </si>
  <si>
    <t>|EM PROCESSO DE DESATIVAÇÃO| DISJUNTOR TRIPOLAR PEQUENO VOLUME DE OLEO, PARA INSTALACAO</t>
  </si>
  <si>
    <t>UN</t>
  </si>
  <si>
    <t>ABRIGADA, TN = 17,5 KV, CN = 630 A, POTENCIA DE INTERRUPCAO DE 350 MVA, ACIONAMENTO MANUAL</t>
  </si>
  <si>
    <t>|EM PROCESSO DE DESATIVAÇÃO| JANELA ALUMINIO CORRER SERIE 25 FOLHAS  PARA  VIDRO COM  BANDEIRA</t>
  </si>
  <si>
    <t>M2</t>
  </si>
  <si>
    <t>,160 X 110CM ( INCLUSO GUARNIÇÃO E VIDRO LISO INCOLOR)</t>
  </si>
  <si>
    <t>|EM PROCESSO DE DESATIVAÇÃO| JANELA ALUMINIO CORRER SERIE 25 VENEZIANA S/ BANDEIRA 160 X 110CM</t>
  </si>
  <si>
    <t>|EM PROCESSO DE DESATIVAÇÃO| MADEIRA IPE SERRADA 1A QUALIDADE NAO APARELHADA</t>
  </si>
  <si>
    <t>M3</t>
  </si>
  <si>
    <t>|EM PROCESSO DE DESATIVAÇÃO| MADEIRA LEI 3A QUALIDADE SERRADA APARELHADA</t>
  </si>
  <si>
    <t>|EM PROCESSO DE DESATIVAÇÃO| MADEIRA PEROBA SERRADA 1A QUALIDADE NAO APARELHADA</t>
  </si>
  <si>
    <t>|EM PROCESSO DE DESATIVAÇÃO| MADEIRA PINUS SERRADA 1A QUALIDADE NAO APARELHADA</t>
  </si>
  <si>
    <t>|EM PROCESSO DE DESATIVAÇÃO| OFICIAL DE AGUA OU DE ESGOTO</t>
  </si>
  <si>
    <t>|EM PROCESSO DE DESATIVAÇÃO| OFICIAL INSTALADOR HIDRAULICO</t>
  </si>
  <si>
    <t>|EM PROCESSO DE DESATIVAÇÃO| PECA DE MADEIRA (PINHO) 1A QUALIDADE 3 X 15CM NAO APARELHADA</t>
  </si>
  <si>
    <t>M</t>
  </si>
  <si>
    <t>|EM PROCESSO DE DESATIVAÇÃO| PECA DE MADEIRA DE LEI NATIVA/REGIONAL 7,0 X 12,5 CM NAO APARELHADA</t>
  </si>
  <si>
    <t>|EM PROCESSO DE DESATIVAÇÃO| PECA DE MADEIRA DE LEI NATIVA/REGIONAL3 X 4. 1/2 (7,5 X 11,5CM) NAO</t>
  </si>
  <si>
    <t>APARELHADA</t>
  </si>
  <si>
    <t>|EM PROCESSO DE DESATIVAÇÃO| PECA DE MADEIRA DE LEI 1A QUALIDADE 2,5 X 30CM NAO APARELHADA</t>
  </si>
  <si>
    <t>|EM PROCESSO DE DESATIVAÇÃO| PECA DE MADEIRA DE LEI 1A QUALIDADE 6 X 16CM NAO APARELHADA</t>
  </si>
  <si>
    <t>|EM PROCESSO DE DESATIVAÇÃO| PECA DE MADEIRA ROLICA (EUCALIPTO) D = 12CM</t>
  </si>
  <si>
    <t>|EM PROCESSO DE DESATIVAÇÃO| PECA DE MADEIRA ROLICA D = 15CM - H = 3,0M</t>
  </si>
  <si>
    <t>|EM PROCESSO DE DESATIVAÇÃO| PECA DE MADEIRA ROLICA D = 20CM P/ ESTACAS ACIMA 5,0M</t>
  </si>
  <si>
    <t>|EM PROCESSO DE DESATIVAÇÃO| PECA DE MADEIRA ROLICA D = 8CM</t>
  </si>
  <si>
    <t>|EM PROCESSO DE DESATIVAÇÃO| PECA DE MADEIRA 2A QUALIDADE 7,5 X 7,5CM NAO APARELHADA</t>
  </si>
  <si>
    <t>|EM PROCESSO DE DESATIVAÇÃO| TABUA MADEIRA 1A QUALIDADE 2,5 X 30,0CM (1 X 12) NAO APARELHADA</t>
  </si>
  <si>
    <t>|EM PROCESSO DE DESATIVAÇÃO| TABUA MADEIRA 3A QUALIDADE 2,5 X 15,0CM (1 X 6) NAO APARELHADA</t>
  </si>
  <si>
    <t>|EM PROCESSO DE DESATIVAÇÃO| TIJOLO CERAMICO FURADO 8 FUROS 10 X 18 X 18CM</t>
  </si>
  <si>
    <t>|EM PROCESSO DE DESATIVACAO| SALÁRIO MÍNIMO NACIONAL</t>
  </si>
  <si>
    <t>MES</t>
  </si>
  <si>
    <t>|EM PROCESSO DE DESATIVACAO| SALÁRIO MÍNIMO REGIONAL MENSAL (SEM ENCARGOS - NÃO SE REFERE AO</t>
  </si>
  <si>
    <t>PISO  SALARIAL DA CONSTRUÇÃO CIVIL)</t>
  </si>
  <si>
    <t>|EM PROCESSO DE DESATIVACAO| SALARIO MINIMO  NACIONAL  MENSAL (SEM ENCARGOS SOCIAIS)</t>
  </si>
  <si>
    <t>|EM PROCESSO DE DESATIVACAO| SALARIO MINIMO  NACIONAL HORA (SEM ENCARGOS SOCIAS)</t>
  </si>
  <si>
    <t>!EM PROCESSO DE DESATIVAÇÃO! MADEIRA ANGELIM SERRADA 1A QUALIDADE NAO APARELHADA</t>
  </si>
  <si>
    <t>!EM PROCESSO DE DESATIVACAO! AJUDANTE</t>
  </si>
  <si>
    <t>!EM PROCESSO DE DESATIVACAO! AJUDANTE DE ENCANADOR</t>
  </si>
  <si>
    <t>!EM PROCESSO DE DESATIVACAO! AJUDANTE ESPECIALIZADO EM SONDAGEM</t>
  </si>
  <si>
    <t>!EM PROCESSO DE DESATIVACAO! AJUDANTE GERAL</t>
  </si>
  <si>
    <t>!EM PROCESSO DE DESATIVACAO! AJUDANTE INSTALADOR HIDRAULICO</t>
  </si>
  <si>
    <t>!EM PROCESSO DE DESATIVACAO! ANEL BORRACHA P/ TUBO/CONEXAO PVC PBA P/ REDE AGUA DN 65MM</t>
  </si>
  <si>
    <t>!EM PROCESSO DE DESATIVACAO! APARELHO MISTURADOR CROMADO P/ CHUVEIRO 3/4" REF 2116</t>
  </si>
  <si>
    <t>!EM PROCESSO DE DESATIVACAO! ASFALTADOR</t>
  </si>
  <si>
    <t>!EM PROCESSO DE DESATIVACAO! AZULEJO COR BRILHANTE 15 X 15 CM COMERCIAL</t>
  </si>
  <si>
    <t>!EM PROCESSO DE DESATIVACAO! AZULEJO COR BRILHANTE 15 X 15 CM EXTRA</t>
  </si>
  <si>
    <t>!EM PROCESSO DE DESATIVACAO! BARRA FERRO RETANGULAR CHATA 3/4 X 1/8" - (0,47 KG/M)</t>
  </si>
  <si>
    <t>!EM PROCESSO DE DESATIVACAO! BASCULANTE ACO 100 X 150 X 8 - 4 BASCULAS</t>
  </si>
  <si>
    <t>!EM PROCESSO DE DESATIVACAO! BASCULANTE EM CANTONEIRA DE FERRO 5/8" X 1/8" - LINHA POPULAR</t>
  </si>
  <si>
    <t>- 60 X</t>
  </si>
  <si>
    <t>100CM</t>
  </si>
  <si>
    <t>!EM PROCESSO DE DESATIVACAO! BETONEIRA 320 LITROS, COM CARREGADOR, MOTOR ELETRICO TRIFASICA DE</t>
  </si>
  <si>
    <t>3 HP</t>
  </si>
  <si>
    <t>!EM PROCESSO DE DESATIVACAO! BETONEIRA 580 LITROS, COM CARREGADOR, MOTOR A DIESEL DE 7,5 HP</t>
  </si>
  <si>
    <t>!EM PROCESSO DE DESATIVACAO! BETONEIRA 580 LITROS, SEM CARREGADOR, MOTOR A DIESEL DE 7,5 HP (EM</t>
  </si>
  <si>
    <t>13/11/2013)</t>
  </si>
  <si>
    <t>!EM PROCESSO DE DESATIVACAO! BETONEIRA 580 LITROS, SEM CARREGADOR, MOTOR ELETRICO TRIFASICO DE</t>
  </si>
  <si>
    <t>7,5 HP</t>
  </si>
  <si>
    <t>!EM PROCESSO DE DESATIVACAO! BLOCO SEXTAVADO EM CONCRETO P/ PAVIMENTACAO DE 35 MPA, (TIPO</t>
  </si>
  <si>
    <t>BLOKRET) E = 6,5CM DE 30 X 30CM, DE ACORDO COM NBR  9781</t>
  </si>
  <si>
    <t>!EM PROCESSO DE DESATIVACAO! BLOCO SEXTAVADO EM CONCRETO P/ PAVIMENTACAO DE 35MPA, DE  20 X 20</t>
  </si>
  <si>
    <t>X 8C M, DE ACORDO COM NBR 9781:2013</t>
  </si>
  <si>
    <t>!EM PROCESSO DE DESATIVACAO! BLOCO SEXTAVADO EM CONCRETO P/ PAVIMENTACAO DE 35MPA, DE 20 X 20 X</t>
  </si>
  <si>
    <t>10C M DE ACORDO COM NBR 9780 / 9781</t>
  </si>
  <si>
    <t>!EM PROCESSO DE DESATIVACAO! BLOCO SEXTAVADO EM CONCRETO P/ PAVIMENTACAO DE 35MPA, DE 30 X 30 X</t>
  </si>
  <si>
    <t>10 CM, DE ACORDO COM NBR 9780 / 9781</t>
  </si>
  <si>
    <t>!EM PROCESSO DE DESATIVACAO! BLOCO SEXTAVADO P/ PAVIMENTACAO EM CONCRETO DE 35 MPA, DE 20 X 20</t>
  </si>
  <si>
    <t>X 6 CM, DE ACORDO COM NBR 9780 / 9781</t>
  </si>
  <si>
    <t>!EM PROCESSO DE DESATIVACAO! BLOCO SEXTAVADO P/ PAVIMENTACAO, EM CONCRETO DE 35 MPA (TIPO</t>
  </si>
  <si>
    <t>BLOKRET) E = 5,0CM 19 X 19CM DE ACORDO COM NBR 9780 / 9781</t>
  </si>
  <si>
    <t>BLOKRET) E = 9,0CM, DE 30 X 30CM, DE ACORDO COM NBR  9781:2013)</t>
  </si>
  <si>
    <t>!EM PROCESSO DE DESATIVACAO! BLOCO SEXTAVADO P/ PAVIMENTACAO, EM CONCRETO DE 35 MPA, DE 30 X 30</t>
  </si>
  <si>
    <t>X 8 CM, DE ACORDO COM NBR 9780 / 9781</t>
  </si>
  <si>
    <t>!EM PROCESSO DE DESATIVACAO! BLOCO SEXTAVADO P/PAVIMENTACAO EM CONCRETO DE 35 MPA (TIPO</t>
  </si>
  <si>
    <t>BLOKRET) E = 8,0CM 30 X 30CM, DE ACORDO COM NBR 9780 / 9781</t>
  </si>
  <si>
    <t>!EM PROCESSO DE DESATIVACAO! BLOCO SEXTAVADO P/PAVIMENTACAO, EM CONCRETO COM 35 MPA (TIPO</t>
  </si>
  <si>
    <t>BLOKRET), DE 30 X 30 CM, E = 8,0 CM (NBR 9781:2013)</t>
  </si>
  <si>
    <t>!EM PROCESSO DE DESATIVACAO! BLOCO SEXTAVADO P/PAVIMENTACAO, EM CONCRETO DE 35 MPA (TIPO</t>
  </si>
  <si>
    <t>BLOKRET) E = 10,0CM, DE 30 X 30 CM DE ACORDO COM NBR 9780 / 9781</t>
  </si>
  <si>
    <t>!EM PROCESSO DE DESATIVACAO! BOMBA CENTRIFUGA C/ MOTOR ELETRICO 3/4CV SCHNEIDER BC-91 **CAIXA**</t>
  </si>
  <si>
    <t>!EM PROCESSO DE DESATIVACAO! BOMBA SUBMERSIVEL P/ DRENAGEM ELETRICA TRIFASICA 3CV SAIDA 2"    C/</t>
  </si>
  <si>
    <t>5M CABO ELETRICO **CAIXA**</t>
  </si>
  <si>
    <t>!EM PROCESSO DE DESATIVACAO! BOMBA SUBMERSIVEL P/ DRENAGEM MT ELETRICA TRIFASICA 8,2 C V SAIDA 4",</t>
  </si>
  <si>
    <t>PRESSAO NORMAL, HM/Q = 0M/165 M3/H A 22M/30M3/H C/5M CABO ELETRICO**CAIXA**"</t>
  </si>
  <si>
    <t>!EM PROCESSO DE DESATIVACAO! BOMBA SUBMERSIVEL P/ DRENAGEM, 1CV  TRIFASICA, SAIDA 2", C/ 1,5M DE</t>
  </si>
  <si>
    <t>CABO ELETR., AMT=8MCA Q=21,6M©ø/H  A AMT=14MCA Q=7M©ø/H</t>
  </si>
  <si>
    <t>!EM PROCESSO DE DESATIVACAO! BRACADEIRA ACO INOX 1/4 X 3/4" X 600MM</t>
  </si>
  <si>
    <t>!EM PROCESSO DE DESATIVACAO! BRACADEIRA C/ PARAFUSO D = 1 1/2"</t>
  </si>
  <si>
    <t>!EM PROCESSO DE DESATIVACAO! BRACADEIRA C/ PARAFUSO D = 1 1/4"</t>
  </si>
  <si>
    <t>!EM PROCESSO DE DESATIVACAO! BRACADEIRA C/ PARAFUSO D = 1/2"</t>
  </si>
  <si>
    <t>!EM PROCESSO DE DESATIVACAO! BRACADEIRA C/ PARAFUSO D = 1"</t>
  </si>
  <si>
    <t>!EM PROCESSO DE DESATIVACAO! BRACADEIRA C/ PARAFUSO D = 2 1/2"</t>
  </si>
  <si>
    <t>!EM PROCESSO DE DESATIVACAO! BRACADEIRA C/ PARAFUSO D = 2"</t>
  </si>
  <si>
    <t>!EM PROCESSO DE DESATIVACAO! BRACADEIRA C/ PARAFUSO D = 3 1/2"</t>
  </si>
  <si>
    <t>!EM PROCESSO DE DESATIVACAO! BRACADEIRA C/ PARAFUSO D = 3/4"</t>
  </si>
  <si>
    <t>!EM PROCESSO DE DESATIVACAO! BRACADEIRA C/ PARAFUSO D = 3"</t>
  </si>
  <si>
    <t>!EM PROCESSO DE DESATIVACAO! BRACADEIRA C/ PARAFUSO D = 4"</t>
  </si>
  <si>
    <t>!EM PROCESSO DE DESATIVACAO! BRACADEIRA 3/4" X 1/4"</t>
  </si>
  <si>
    <t>!EM PROCESSO DE DESATIVACAO! CAIXILHO FIXO EM CANTONEIRA DE FERRO 5/8" X 1/8" - 100 X 100     CM</t>
  </si>
  <si>
    <t>!EM PROCESSO DE DESATIVACAO! CALDEIRA AQUECEDORA DE ASFALTO, CAPACIDADE 600 L, COM BOMBA PARA</t>
  </si>
  <si>
    <t>ESPARGIMENTO SOB PRESSAO DE 3,4 HP, REBOCAVEL</t>
  </si>
  <si>
    <t>!EM PROCESSO DE DESATIVACAO! CALDEIRA AQUECEDORA DE ASFALTO, CAPACIDADE 600 L, COM ESPARGIDOR</t>
  </si>
  <si>
    <t>POR GRAVIDADE,  REBOCAVEL</t>
  </si>
  <si>
    <t>!EM PROCESSO DE DESATIVACAO! CALDEIRA DE ASFALTO,  COM TANQUE ISOLADO DE 2500 L, COM 2</t>
  </si>
  <si>
    <t>MACARICOS, COM BOMBA PARA ESPARGIMENTO, BARRA ESPARGIDORA LARGURA 2 M E HASTE MANUAL,</t>
  </si>
  <si>
    <t>REBOCAVEL</t>
  </si>
  <si>
    <t>!EM PROCESSO DE DESATIVACAO! CAMINHAO BASCULANTE 10,0M3 TRUCADO 2423 K - POTENCIA 231 CV - PBT</t>
  </si>
  <si>
    <t>=26500KG - CARGA UTIL MAX C/ EQUIP =16300KG - DIST ENTRE EIXO S 3600+1350MM - INCL CACAMBA</t>
  </si>
  <si>
    <t>!EM PROCESSO DE DESATIVACAO! CAMINHAO BASCULANTE 4,0M3 TOCO MOTOR CUMMINS 162CV PBT=11800KG -</t>
  </si>
  <si>
    <t>CARGA UTIL MAX C/ EQUIP=7640KG - DIST ENTRE EIXOS 4470 MM - INCL CACAMBA</t>
  </si>
  <si>
    <t>!EM PROCESSO DE DESATIVACAO! CAMINHAO BASCULANTE 4,0M3 TOCO 13.150T - POTENCIA 145 CV - PBT =12900</t>
  </si>
  <si>
    <t>KG -    CARGA UTIL MAX C/ EQUIP =9010KG - DIST  ENTRE EIXOS 3560MM - INCL  CACAMBA</t>
  </si>
  <si>
    <t>!EM PROCESSO DE DESATIVACAO! CAMINHAO BASCULANTE 5,0M3 TOCO POTENCIA 170CV - PBT 16500KG - CARGA</t>
  </si>
  <si>
    <t>UTIL MAX C/ EQUIP =11240KG - DIST ENTRE EIXOS 360 0MM - INCL CACAMBA</t>
  </si>
  <si>
    <t>!EM PROCESSO DE DESATIVACAO! CAMINHAO BASCULANTE 6,0M3 TOCO 208CV PBT=14100KG - DIST ENTRE</t>
  </si>
  <si>
    <t>EIXOS 4928MM - CARGA UTIL MAX C/EQUIP=9326K G - INCL CACAMBA</t>
  </si>
  <si>
    <t>!EM PROCESSO DE DESATIVACAO! CAMINHAO BASCULANTE 8,0M3 TRUCADO (C/ TERCEIRO EIXO) POTENCIA</t>
  </si>
  <si>
    <t>204CV - PBT = 22000KG - DIST    ENTRE EIXOS 4200MM - IN CL CACAMBA</t>
  </si>
  <si>
    <t>!EM PROCESSO DE DESATIVACAO! CAMINHAO COM CARROCERIA PIPA, TANQUE DE ACO DE 4 M3, PARA</t>
  </si>
  <si>
    <t>TRANSPORTE DE AGUA PARA OBRA (POTENCIA = 177 CV; PESO BRUTO TOTAL = 9,0 T; DISTANCIA ENTRE EIXOS =</t>
  </si>
  <si>
    <t>3,7 M)</t>
  </si>
  <si>
    <t>!EM PROCESSO DE DESATIVACAO! CAMINHAO DE LIMPEZA COMBINADO (VACUO/ALTA PRESSAO) POTENCIA</t>
  </si>
  <si>
    <t>170CV - PBT = 14500KG - CARGA UTIL MAX C/ EQUIP = 9670KG - DIST ENTRE EIXOS 5170MM - EQUIPADO C/TANQUE</t>
  </si>
  <si>
    <t>E EQUIP. DE VACUO</t>
  </si>
  <si>
    <t>!EM PROCESSO DE DESATIVACAO! CAMINHAO DE LIMPEZA DE ALTA PRESSAO POTENCIA 15 2CV -    PBT = 12,9T -</t>
  </si>
  <si>
    <t>CARGA UTIL C/ EQUIP = 8,55T - EQUIPADO C/TANQUE E EQUIP. DE ALTA PRESSAO OU SIMILAR</t>
  </si>
  <si>
    <t>!EM PROCESSO DE DESATIVACAO! CAMINHAO PIPA TRUCADO 14.000L (C/ TERCEIRO EIXO)  214CV - PBT = 23000KG</t>
  </si>
  <si>
    <t>- DIST    ENTRE EIXOS 4800MM - INCL TANQUE DE ACO P/ TRANSP  DE AGUA - CAPACIDADE 14,0M3</t>
  </si>
  <si>
    <t>!EM PROCESSO DE DESATIVACAO! CAMINHAO PIPA 10.000L TRUCADO (C/ TERCEIRO EIXO) POTENCIA 170CV - PBT</t>
  </si>
  <si>
    <t>=19000 KG - DIST ENTRE EIXOS 5170MM - INCL TA NQUE DE ACO P/ TRANSP    DE AGUA - CAPACIDADE 10,0M3</t>
  </si>
  <si>
    <t>!EM PROCESSO DE DESATIVACAO! CAMINHAO TOCO, POTENCIA 120 CV, PBT = 6800 KG, CARGA UTIL +</t>
  </si>
  <si>
    <t>CARROCERIA = 3980 KG, DIST ENTRE EIXOS 4181 MM - INCL CARROCERIA FIXA ABERTA DE MADEIRA P/ TRANSP</t>
  </si>
  <si>
    <t>GERAL DE CARGA SECA - D</t>
  </si>
  <si>
    <t>!EM PROCESSO DE DESATIVACAO! CAMINHAO TOCO, 180 CV, PBT=13000 KG - CARGA UTIL + CARROCERIA = 8315</t>
  </si>
  <si>
    <t>KG, DIST. ENTRE EIXOS 5207 MM - INCLUI CARROCERIA FIXA ABERTA DE MADEIRA P/ TRANSP. GERAL DE CARGA</t>
  </si>
  <si>
    <t>SECA - DIMENS</t>
  </si>
  <si>
    <t>!EM PROCESSO DE DESATIVACAO! CAMINHAO, POTENCIA 177 CV , PBT = 13990 KG, DIST. ENTRE EIXOS 4760 MM -</t>
  </si>
  <si>
    <t>INCLUI CARROCERIA FIXA ABERTA DE MADEIRA P/ TRANSP. GERAL DE CARGA SECA , DIMENSOES APROX. 2,50 X</t>
  </si>
  <si>
    <t>6,50 X 0,50</t>
  </si>
  <si>
    <t>!EM PROCESSO DE DESATIVACAO! CANTONEIRA P/ FILTRO EM GRANILITE, MARMORITE OU GRANITINA - 30 X 30 X</t>
  </si>
  <si>
    <t>3CM</t>
  </si>
  <si>
    <t>!EM PROCESSO DE DESATIVACAO! CARRETA SOBRE ESTEIRA PARA PERFURACAO, A AR COMPRIMIDO (DIAMETRO</t>
  </si>
  <si>
    <t>DO FURO = 3 1/2"; PESO OPERACIONAL = 5,5 T)</t>
  </si>
  <si>
    <t>!EM PROCESSO DE DESATIVACAO! CASQUILHO CERAMICO, TIJOLETE OU LITOCERAMICA (TP TIJOLO CERAMICO</t>
  </si>
  <si>
    <t>MACICO APARENTE) P/ REVESTIMENTO DE PAREDE</t>
  </si>
  <si>
    <t>!EM PROCESSO DE DESATIVACAO! CERAMICA ESMALTADA COMERCIAL OU 2A QUALID P/ PAREDE 20 X 20CM PEI-3</t>
  </si>
  <si>
    <t>!EM PROCESSO DE DESATIVACAO! CERAMICA ESMALTADA COMERCIAL OU 2A QUALID P/ PISO PEI-4</t>
  </si>
  <si>
    <t>!EM PROCESSO DE DESATIVACAO! CERAMICA ESMALTADA COMERCIAL OU 2A QUALID P/ PISO PEI-5</t>
  </si>
  <si>
    <t>!EM PROCESSO DE DESATIVACAO! CERAMICA ESMALTADA EXTRA OU 1A QUALID P/ PAREDE 20 X 20CM  PEI-4 -</t>
  </si>
  <si>
    <t>LINHA POPULAR</t>
  </si>
  <si>
    <t>!EM PROCESSO DE DESATIVACAO! CERAMICA ESMALTADA EXTRA OU 1A QUALID P/ PAREDE 20 X 20CM PEI-3 -</t>
  </si>
  <si>
    <t>LINHA PADRAO MEDIO</t>
  </si>
  <si>
    <t>!EM PROCESSO DE DESATIVACAO! CERAMICA ESMALTADA EXTRA OU 1A QUALID P/ PAREDE 20 X 20CM PEI-4 -</t>
  </si>
  <si>
    <t>!EM PROCESSO DE DESATIVACAO! CERAMICA ESMALTADA EXTRA OU 1A QUALIDADE    P/ PISO  PEI-5  -  LINHA</t>
  </si>
  <si>
    <t>PADRAO ALTO</t>
  </si>
  <si>
    <t>!EM PROCESSO DE DESATIVACAO! CERAMICA ESMALTADA EXTRA OU 1A QUALIDADE P/ PISO PEI-4 - LINHA</t>
  </si>
  <si>
    <t>POPULAR</t>
  </si>
  <si>
    <t>!EM PROCESSO DE DESATIVACAO! CERAMICA ESMALTADA EXTRA OU 1A QUALIDADE P/ PISO PEI-5 - LINHA</t>
  </si>
  <si>
    <t>!EM PROCESSO DE DESATIVACAO! CERAMICA ESMALTADA EXTRA OU 1A QUALIDADE P/ PISO TRAFEGO/CARGA</t>
  </si>
  <si>
    <t>PESADA  PEI-5</t>
  </si>
  <si>
    <t>!EM PROCESSO DE DESATIVACAO! CERAMICA TP GRES COMERCIAL OU 2A QUALIDADE P/ PISO PEI-3</t>
  </si>
  <si>
    <t>!EM PROCESSO DE DESATIVACAO! CERAMICA TP GRES EXTRA OU 1A QUALIDADE P/ PISO PEI-4</t>
  </si>
  <si>
    <t>!EM PROCESSO DE DESATIVACAO! CERAMICA TP GRES EXTRA OU 1A QUALIDADE 20 X 20CM P/ PAREDE PEI-4</t>
  </si>
  <si>
    <t>!EM PROCESSO DE DESATIVACAO! CINTA GALVANIZADA DE 7 1/2"</t>
  </si>
  <si>
    <t>!EM PROCESSO DE DESATIVACAO! COMPRESSOR DE AR - ESTACIONARIO - ATLAS COPCO XA-90 - DESCARGA</t>
  </si>
  <si>
    <t>LIVRE EFETIVA 565 PCM PRESSAO DE TRABALHO 100 PSI - MOTOR ELETRICO 125 HP**CAIXA**</t>
  </si>
  <si>
    <t>!EM PROCESSO DE DESATIVACAO! COMPRESSOR DE AR - REBOCAVEL - ATLAS COPCO XA-175 MWD - DESCARGA</t>
  </si>
  <si>
    <t>LIVRE EFETIVA 350 PCM - PRESSAO DE TRABALHO 102 PSI - MOTOR A DIESEL 135 CV**CAIXA**</t>
  </si>
  <si>
    <t>!EM PROCESSO DE DESATIVACAO! COMPRESSOR DE AR - REBOCAVEL - ATLAS COPCO XA-360 SB - DESCARGA</t>
  </si>
  <si>
    <t>LIVRE EFETIVA 760 PCM - MOTOR A DIESEL 180 CV**CAIXA**</t>
  </si>
  <si>
    <t>!EM PROCESSO DE DESATIVACAO! COMPRESSOR DE AR PORTATIL HOLMAN CR-275 - 97HP**CAIXA**</t>
  </si>
  <si>
    <t>!EM PROCESSO DE DESATIVACAO! COMPRESSOR DE AR REBOCAVEL DE 200 PCM, 102 PSI E MOTOR DIESEL DE 79</t>
  </si>
  <si>
    <t>CV</t>
  </si>
  <si>
    <t>!EM PROCESSO DE DESATIVACAO! CONE DE SINALIZACAO MEDIO DE BORRACHA</t>
  </si>
  <si>
    <t>!EM PROCESSO DE DESATIVACAO! CONE DE SINALIZACAO PVC C/ PINTURA REFLETIVA H = 0,70M</t>
  </si>
  <si>
    <t>!EM PROCESSO DE DESATIVACAO! DESEMPENADEIRA ELETRICA 2CV P/ PISO CONCRETO</t>
  </si>
  <si>
    <t>!EM PROCESSO DE DESATIVACAO! DISTRIBUIDOR DE ASFALTO A SER MONTADO SOBRE CAMINHAO, COM</t>
  </si>
  <si>
    <t>TANQUE ISOLADO 6 M3, AQUECIDO C/ 2 MACARICOS, C/ BARRA ESPARGIDO RA 3,66 M</t>
  </si>
  <si>
    <t>!EM PROCESSO DE DESATIVACAO! DISTRIBUIDOR DE ASFALTO, COM TANQUE 6000 L, MOTOR DIESEL 9,2 HP,  A</t>
  </si>
  <si>
    <t>SER MONTADO SOBRE CHASSIS DE CAMINHAO</t>
  </si>
  <si>
    <t>!EM PROCESSO DE DESATIVACAO! DISTRIBUIDOR DE BETUME, CAPACIDADE 6000 L, ESPARGIMENTO SOB</t>
  </si>
  <si>
    <t>PRESSAO, A SER MONTADO SOBRE CHASSIS DE CAMINHAO</t>
  </si>
  <si>
    <t>!EM PROCESSO DE DESATIVACAO! DIVISORIA (N2) PAINEL/VIDRO - PAINEL VERMICULITA E=35MM -</t>
  </si>
  <si>
    <t>MONTANTE/RODAPE DUPLO  ACO GALV PINTADO - COLOCADA</t>
  </si>
  <si>
    <t>!EM PROCESSO DE DESATIVACAO! DIVISORIA (N3) PAINEL/VIDRO/PAINEL MSO/COMEIA E=50MM - MONTANTE</t>
  </si>
  <si>
    <t>SIMPLIFICADO E DEMAIS PERFIS ACO GALV PINTADO - COLOCADA</t>
  </si>
  <si>
    <t>!EM PROCESSO DE DESATIVACAO! DIVISORIA CEGA (N1) - PAINEL MSO/COMEIA E=35MM - MONTANTE/RODAPE</t>
  </si>
  <si>
    <t>DUPLO ALUMINIO ANOD COR - COLOCADA</t>
  </si>
  <si>
    <t>!EM PROCESSO DE DESATIVACAO! DIVISORIA COLMEIA CEGA COM MONTANTE E RODAPE DE ALUMINIO</t>
  </si>
  <si>
    <t>ANODIZADO SIMPLES (SEM COLOCACAO)</t>
  </si>
  <si>
    <t>!EM PROCESSO DE DESATIVACAO! DUMPER PARTIDA ELETRICA E BASCULANTE HIDRAULICO 18HP DIESEL 1000L</t>
  </si>
  <si>
    <t>!EM PROCESSO DE DESATIVACAO! ELEVADOR DE OBRA COM TORRE DE *2,00 X 2,00* M, ALTURA DE 15 M, CARGA</t>
  </si>
  <si>
    <t>M AXIMA IGUAL A 1500 KG, CABINE SEMI-FECHADA PARA MATERIAL, COM GUINCHO DE CORRENTE E</t>
  </si>
  <si>
    <t>ENGRENAGEM E MOTOR ELETRIC</t>
  </si>
  <si>
    <t>!EM PROCESSO DE DESATIVACAO! ELEVADOR DE OBRA COM TORRE 2,0 X 2,0 M,  H = 15,0 M,  CARGA MAXIMA 1500</t>
  </si>
  <si>
    <t>KG, CABINE ABERTA PARA TRANSPORTE DE PASSAGEIROS - GUINCHO DE EMBREAGEM COM ENGRENAGEM,</t>
  </si>
  <si>
    <t>ELETRICO, TRIFASICO,</t>
  </si>
  <si>
    <t>!EM PROCESSO DE DESATIVACAO! EQUIPAMENTO PARA LAMA ASFALTICA, COM SILO DE AGREGADO 6 M3,</t>
  </si>
  <si>
    <t>DOSADOR CIMENTO, 2 TANQUES 2 M3 CADA, PARA EMULSAO / AGUA, MISTURADOR HELICOIDAL E CAIXA, A SER</t>
  </si>
  <si>
    <t>MONTADO SOBRE CAMINHAO</t>
  </si>
  <si>
    <t>!EM PROCESSO DE DESATIVACAO! ESCAVADEIRA HIDRAULICA SOBRE ESTEIRA (IMPORTADA),POT. BRUTA=</t>
  </si>
  <si>
    <t>153HP, PESO OPERACIONAL= 20,37 T, CACAMBA= 0,78M3 A 1,50M3.</t>
  </si>
  <si>
    <t>!EM PROCESSO DE DESATIVACAO! ESCAVADEIRA HIDRAULICA SOBRE ESTEIRA C/ CACAMBA CLAMSHELL, CAP.</t>
  </si>
  <si>
    <t>0,96M3, PESO OPERACIONAL 19,65T</t>
  </si>
  <si>
    <t>!EM PROCESSO DE DESATIVACAO! ESCAVADEIRA HIDRAULICA SOBRE ESTEIRA IMPORTADA CACAMBA= 0,78M3 A</t>
  </si>
  <si>
    <t>1,50M3, PESO OPERACIONAL= 20,5T A 21,6T, POT.LIQ.NO VOLANTE= 152HP= 113KV</t>
  </si>
  <si>
    <t>!EM PROCESSO DE DESATIVACAO! ESCAVADEIRA HIDRAULICA SOBRE ESTEIRAS CATERPILLAR 312B, 84KW</t>
  </si>
  <si>
    <t>(110HP) C AP. 0,42 A 0,82M3    PESO OPERACIONAL 26,64T  INCL LANCA/CACAMBA</t>
  </si>
  <si>
    <t>!EM PROCESSO DE DESATIVACAO! ESCAVADEIRA HIDRAULICA SOBRE ESTEIRAS, CACAMBA 0,59 M3, POT.= 80 HP,</t>
  </si>
  <si>
    <t>PESO OPERACIONAL= 13,00 T</t>
  </si>
  <si>
    <t>!EM PROCESSO DE DESATIVACAO! ESCORA OU MOURAO DE CONCRETO 10X10CM H = 2,45M</t>
  </si>
  <si>
    <t>!EM PROCESSO DE DESATIVACAO! ESPARGIDOR DE ASFALTO PRESSURIZADO, COM TANQUE DE2 500 L,</t>
  </si>
  <si>
    <t>REBOCAVEL, PNEUMATICO C/ MOTOR A GASOLINA 3,4 HP</t>
  </si>
  <si>
    <t>!EM PROCESSO DE DESATIVACAO! FLANGE PVC AVULSO SEM FUROS P/ TUBOS DE 110MM / DN 100MM</t>
  </si>
  <si>
    <t>!EM PROCESSO DE DESATIVACAO! GERADOR PORTATIL DE 5 KVA, MONOFASICO, COM MOTOR A GASOLINA DE 8</t>
  </si>
  <si>
    <t>HP</t>
  </si>
  <si>
    <t>!EM PROCESSO DE DESATIVACAO! GRADE DE DISCO  MARCA MARCHESAN (TATU) MOD. GA - 20X24" C/ 20</t>
  </si>
  <si>
    <t>DISCOS, DIAM. 24"</t>
  </si>
  <si>
    <t>!EM PROCESSO DE DESATIVACAO! GRADE DE DISCO MECANICA MARCA MARCHESAN (TATU), MOD.GAM 24X24",</t>
  </si>
  <si>
    <t>REBOCAVELL, C/ 24 DISCOS DIAM 24", A OLEO C/ PNEUS P/TRANSPORTE</t>
  </si>
  <si>
    <t>!EM PROCESSO DE DESATIVACAO! GRADE DE PROTECAO FERRO CHATO (20 KG/M2)</t>
  </si>
  <si>
    <t>!EM PROCESSO DE DESATIVACAO! GRADE DE PROTECAO FERRO REDONDO (22 KG/M2)</t>
  </si>
  <si>
    <t>!EM PROCESSO DE DESATIVACAO! GRADE FERRO CHATO 1/4" X 1" L=25 CM (21 KG/M)</t>
  </si>
  <si>
    <t>!EM PROCESSO DE DESATIVACAO! GRANILHA DE MARMORE BRANCO</t>
  </si>
  <si>
    <t>!EM PROCESSO DE DESATIVACAO! GRUPO GERADOR C/ MOTOR DIESEL * 85 CV *, REBOCAVEL * 60 A 66 KVA</t>
  </si>
  <si>
    <t>!EM PROCESSO DE DESATIVACAO! GRUPO GERADOR, 125/145 KVA, MOTOR A DIESEL 165 CV, 1800 RPM,</t>
  </si>
  <si>
    <t>ESTACIONARIO</t>
  </si>
  <si>
    <t>!EM PROCESSO DE DESATIVACAO! GUINCHO DE ARRASTE MANUAL TIRFOR TUL-30, CAP. 3T, C/ 20M DE CABO DE</t>
  </si>
  <si>
    <t>AC O**CAIXA**</t>
  </si>
  <si>
    <t>!EM PROCESSO DE DESATIVACAO! GUINCHO ELETRICO DE COLUNA * 2,5 HP * C/ EMBREAGEM, TRIFASICO * CAP .</t>
  </si>
  <si>
    <t>300KG *, **CAIXA**</t>
  </si>
  <si>
    <t>!EM PROCESSO DE DESATIVACAO! GUINDASTE DE TORRE OU GRUA ASCENCIONAL CAP. 2,2 T A 30 M, 55,5</t>
  </si>
  <si>
    <t>HP**CAIXA**</t>
  </si>
  <si>
    <t>!EM PROCESSO DE DESATIVACAO! GUINDASTE DE TORRE OU GRUA MOVEL, SOBRE TRILHOS H = 30M CAP. 1T A</t>
  </si>
  <si>
    <t>30M, LIEBHERR MOD 30.3HC, 40HP**CAIXA**</t>
  </si>
  <si>
    <t>!EM PROCESSO DE DESATIVACAO! GUINDASTE HIDRAULICO TIPO TRUCK CRANE, C/LANCA TELESCOPICA DE</t>
  </si>
  <si>
    <t>1.582.510,54</t>
  </si>
  <si>
    <t>ACIONAMENTO HIDRAULICO, CAPACIDADE DE CARGA 30.000 KG, COM PBT A PARTIR DE 30. 000 KG, MONTADO</t>
  </si>
  <si>
    <t>SOBRE CAMINHAO 6 X 4</t>
  </si>
  <si>
    <t>!EM PROCESSO DE DESATIVACAO! GUINDASTE HIDRAULICO VEICULAR, C/LANCA TELESCOPICA DE</t>
  </si>
  <si>
    <t>ACIONAMENTO HIDRAULICO E LANCAS MANUAIS, MOMENTO MAXIMO DE ELEVACAO 23.000 KG, COM PBT A</t>
  </si>
  <si>
    <t>PARTIR DE 18.000 KG, MONTADO SOBRE CAM</t>
  </si>
  <si>
    <t>ACIONAMENTO HIDRAULICO E LANCAS MANUAIS, MOMENTO MAXIMO DE ELEVACAO 43.600 KG, COM PBT A</t>
  </si>
  <si>
    <t>PARTIR DE 24.000 KG, MONTADO SOBRE CAM</t>
  </si>
  <si>
    <t>!EM PROCESSO DE DESATIVACAO! GUINDASTE TIPO TORRE OU GRUA, ESTACIONARIO SOBRE SAPATAS,</t>
  </si>
  <si>
    <t>CAPACIDADE DE 1,0 T (A 40 M) E ALTURA LIVRE MOVEL DE 39 M</t>
  </si>
  <si>
    <t>!EM PROCESSO DE DESATIVACAO! GUINDAUTO HIDRAULICO, CARGA MAX 7,7 TON.  (A 5,52M), AL TURA MAX =</t>
  </si>
  <si>
    <t>8,64M, P/ MONTAGEM SOBRE CHASSIS DE CAMINHAO**CAIXA**</t>
  </si>
  <si>
    <t>!EM PROCESSO DE DESATIVACAO! JANELA CANTONEIRA DE FERRO 5/8" X 1/8" CORRER 2 FLS P/ VIDR O 120 X</t>
  </si>
  <si>
    <t>120CM</t>
  </si>
  <si>
    <t>!EM PROCESSO DE DESATIVACAO! JANELA FERRO CORRER 2 FLS TP VENEZIANA LINHA POPULAR 120 X 120CM</t>
  </si>
  <si>
    <t>!EM PROCESSO DE DESATIVACAO! LADRILHO CERAMICO ANTI-DERRAPANTE 11 X 24CM</t>
  </si>
  <si>
    <t>!EM PROCESSO DE DESATIVACAO! LIMPADORA A VACUO P/ LIMPEZA SANITARIA/INDUSTRIAL C/ E XAUSTOR-</t>
  </si>
  <si>
    <t>COMPRESSOR, TANQUE C/LINDRICO C/PORTA DE ABERTURA TOTAL, C/SIS TEMA DE SEPARACAO LIQUIDOS,</t>
  </si>
  <si>
    <t>MONTADA SOBRE CAMINHAO**C</t>
  </si>
  <si>
    <t>!EM PROCESSO DE DESATIVACAO! LIMPADORA DE SUCCAO C/ ASPIRADORA MECANICA, CAP 8, 6 M3, P/ LIMPEZA</t>
  </si>
  <si>
    <t>GALERIAS/ESGS **CAIXA**</t>
  </si>
  <si>
    <t>!EM PROCESSO DE DESATIVACAO! MADEIRA DE 1A. QUALIDADE, SERRADA E NAO APARELHADA, PARA</t>
  </si>
  <si>
    <t>ESTRUTURA DE TELHADO</t>
  </si>
  <si>
    <t>!EM PROCESSO DE DESATIVACAO! MAQUINA FRESADORA DE PAVIMENTACAO ASFALTICA, POTENCIA 173 HP</t>
  </si>
  <si>
    <t>1.028.907,58</t>
  </si>
  <si>
    <t>(IMPORTADA)</t>
  </si>
  <si>
    <t>!EM PROCESSO DE DESATIVACAO! MEIO FIO RETO DE CONCRETO ( PADRAO DNER ) 1M</t>
  </si>
  <si>
    <t>!EM PROCESSO DE DESATIVACAO! MEIO FIO RETO DE CONCRETO 100 X</t>
  </si>
  <si>
    <t>27 X 12CM</t>
  </si>
  <si>
    <t>!EM PROCESSO DE DESATIVACAO! MEIO-FIO OU GUIA GRANITICO OU BASALTICO</t>
  </si>
  <si>
    <t>!EM PROCESSO DE DESATIVACAO! MICRO-TRATOR KUBOTA MF-14OF 13HP**CAIXA**</t>
  </si>
  <si>
    <t>!EM PROCESSO DE DESATIVACAO! MICRO-TRATOR TOBATA MB.15 NS (CORTADOR GRAMA)**CAIXA**</t>
  </si>
  <si>
    <t>!EM PROCESSO DE DESATIVACAO! MOSAICO PORTUGUES</t>
  </si>
  <si>
    <t>!EM PROCESSO DE DESATIVACAO! MOTOBOMBA AUTOESCORVANTE ROTOR ABERTO C/ MOTOR A GASOLINA OU</t>
  </si>
  <si>
    <t>DI ESEL * 10,5CV * BOCAIS 3" X 4" * HM/Q = 40 M/3,2M3/H A 90M/7,3M3/H*"</t>
  </si>
  <si>
    <t>!EM PROCESSO DE DESATIVACAO! MOTOBOMBA CENTRIFUGA BOCAIS 1 1/2" X 1" A GASOLINA 3,5CV MARC A</t>
  </si>
  <si>
    <t>BRANCO MOD. 715 HM/Q = 6M/16,8M3/H A 38M/6,6M 3/H**CAIXA**"</t>
  </si>
  <si>
    <t>!EM PROCESSO DE DESATIVACAO! MOTOBOMBA CENTRIFUGA P/ AGUA SUJA BOCAIS 3" X 2 1/2" C/ MOTORDIESEL</t>
  </si>
  <si>
    <t>OU GASOLINA * 6HP HM/Q = 10M/18M3/H A 65M/3M3/H*"</t>
  </si>
  <si>
    <t>!EM PROCESSO DE DESATIVACAO! PA CARREGADEIRA SOBRE RODAS FIAT-ALLIS FR-180 - POTENCIA 190 HP-190</t>
  </si>
  <si>
    <t>HP - CAPACIDADE DA CACAMBA 2,1A 3,06M3-PESO OPERACIONAL 16,2T**CAIXA**</t>
  </si>
  <si>
    <t>!EM PROCESSO DE DESATIVACAO! PA CARREGADEIRA SOBRE RODAS KOMATSU WA-180 - POTENCIA 110HP -</t>
  </si>
  <si>
    <t>CAPACIDADE DA CACMBA 1,8 M3 - PESO OPERACIONAL 8,9 T**CAIXA**</t>
  </si>
  <si>
    <t>!EM PROCESSO DE DESATIVACAO! PARAFUSO ROSCA SOBERBA ACO ZINC CABECA CHATA FENDA SIMPLES 7 X 65</t>
  </si>
  <si>
    <t>MM</t>
  </si>
  <si>
    <t>!EM PROCESSO DE DESATIVACAO! PARAFUSO ROSCA SOBERBA ACO ZINC CABECA CHATA FENDA SIMPLES 8 X</t>
  </si>
  <si>
    <t>100 MM</t>
  </si>
  <si>
    <t>!EM PROCESSO DE DESATIVACAO! PARALELEPIPEDO GRANITICO - 33 PECAS/M2</t>
  </si>
  <si>
    <t>!EM PROCESSO DE DESATIVACAO! PEDRA  ITACOLOMI DO NORTE NATURAL.</t>
  </si>
  <si>
    <t>!EM PROCESSO DE DESATIVACAO! PEDRA  ITACOLOMI DO NORTE SERRADA.</t>
  </si>
  <si>
    <t>!EM PROCESSO DE DESATIVACAO! PEDRA BASALTO CINZA IRREGULAR</t>
  </si>
  <si>
    <t>!EM PROCESSO DE DESATIVACAO! PEDRA CARIRI 20 X 30CM</t>
  </si>
  <si>
    <t>!EM PROCESSO DE DESATIVACAO! PEDRA GRANITICA OU BASALTICA FACETADA 20 X 20 X 20CM</t>
  </si>
  <si>
    <t>!EM PROCESSO DE DESATIVACAO! PEDRA GRANITICA RACHINHA ESP=2 A 3CM IRREGULAR P/ REVESTIMENTO</t>
  </si>
  <si>
    <t>!EM PROCESSO DE DESATIVACAO! PEDRA LAGOA SANTA (SERRADA) 20 X 40CM</t>
  </si>
  <si>
    <t>!EM PROCESSO DE DESATIVACAO! PEDRA LAGOA SANTA IRREGULAR</t>
  </si>
  <si>
    <t>!EM PROCESSO DE DESATIVACAO! PEDRA PIRENOPOLIS C/ CORTE MANUAL - RETALHO COR AVERMELHADA.</t>
  </si>
  <si>
    <t>!EM PROCESSO DE DESATIVACAO! PEDRA QUIXADA</t>
  </si>
  <si>
    <t>!EM PROCESSO DE DESATIVACAO! PEDRA RACHAO P/ REVESTIMENTO</t>
  </si>
  <si>
    <t>!EM PROCESSO DE DESATIVACAO! PEDRA RIO VERDE (SERRADA) 20 X 40CM</t>
  </si>
  <si>
    <t>!EM PROCESSO DE DESATIVACAO! PEDRA SABAO</t>
  </si>
  <si>
    <t>!EM PROCESSO DE DESATIVACAO! PISO EM LAJOTAO COLONIAL</t>
  </si>
  <si>
    <t>!EM PROCESSO DE DESATIVACAO! PLACA DE NUMERACAO DE CHAPA GALVANIZADA NUM 18 12 X 18CM</t>
  </si>
  <si>
    <t>!EM PROCESSO DE DESATIVACAO! PLACA DE OBRA (IDENTIFICACAO) PARA CONSTRUCAO CIVIL EM CHAPA</t>
  </si>
  <si>
    <t>GALVANIZADA NUM 26 (NAO INCLUI COLOCACAO)</t>
  </si>
  <si>
    <t>!EM PROCESSO DE DESATIVACAO! PORCA SEXTAVADA ESF H = 70MM CHAVE 55MM</t>
  </si>
  <si>
    <t>!EM PROCESSO DE DESATIVACAO! PORCA SEXTAVADA H = 50MM</t>
  </si>
  <si>
    <t>!EM PROCESSO DE DESATIVACAO! PORTA MAD COMPENSADA REVESTIDA C/ FORMICA 2 FACES</t>
  </si>
  <si>
    <t>!EM PROCESSO DE DESATIVACAO! PORTA MADEIRA MACICA REGIONAL MEXICANA 80 X 210 X 3CM</t>
  </si>
  <si>
    <t>!EM PROCESSO DE DESATIVACAO! PORTA MADEIRA MACICA REGIONAL 1A MEXICANA E = 3 CM</t>
  </si>
  <si>
    <t>!EM PROCESSO DE DESATIVACAO! PORTA MADEIRA MACICA REGIONAL 2A MEXICANA 80 X 210 X 3,5CM</t>
  </si>
  <si>
    <t>!EM PROCESSO DE DESATIVACAO! PORTA MADEIRA REGIONAL 1A VENEZIANA 70 X 210 X 3,5CM</t>
  </si>
  <si>
    <t>!EM PROCESSO DE DESATIVACAO! PORTA MADEIRA REGIONAL 1A VENEZIANA 70 X 210 X 3CM</t>
  </si>
  <si>
    <t>!EM PROCESSO DE DESATIVACAO! PORTA MADEIRA REGIONAL 2A VENEZIANA E = 3CM /POSTIGO/ PREVISAO P/</t>
  </si>
  <si>
    <t>VIDRO</t>
  </si>
  <si>
    <t>!EM PROCESSO DE DESATIVACAO! PORTA MADEIRA REGIONAL 2A VENEZIANA 60 X 210 X 3CM</t>
  </si>
  <si>
    <t>!EM PROCESSO DE DESATIVACAO! PORTA MADEIRA REGIONAL 2A VENEZIANA 70 X 210 X 3CM</t>
  </si>
  <si>
    <t>!EM PROCESSO DE DESATIVACAO! PORTA MADEIRA SEMI-OCA ALMOFADADA REGIONAL 1A 70 X 210 X 3,5 CM</t>
  </si>
  <si>
    <t>!EM PROCESSO DE DESATIVACAO! PORTA MADEIRA SEMI-OCA ALMOFADADA REGIONAL 1A 80 X 210 X 3CM</t>
  </si>
  <si>
    <t>!EM PROCESSO DE DESATIVACAO! PORTA MADEIRA SEMI-OCA ALMOFADADA REGIONAL 2A 80 X 210 X 3CM</t>
  </si>
  <si>
    <t>!EM PROCESSO DE DESATIVACAO! PORTA MADEIRA SEMI-OCA ALMOFADADA/REGIONAL 2A / 80 X 210 X 3CM</t>
  </si>
  <si>
    <t>!EM PROCESSO DE DESATIVACAO! PORTA MADEIRA SEMI-OCA ALMOFADADA/REGIONAL 2A/ 70 X 210 X 3CM</t>
  </si>
  <si>
    <t>!EM PROCESSO DE DESATIVACAO! PROLONGAMENTO PVC EB-608 P/ CX SIFONADA 150MMX10CM</t>
  </si>
  <si>
    <t>!EM PROCESSO DE DESATIVACAO! RETROESCAVADEIRA C/ CARREGADEIRA SOBRE RODAS MAXION MOD 750-</t>
  </si>
  <si>
    <t>4WD, TRACAO 4 X 4, 86CV, CAP. 0,23/0,79M3**CAIXA**</t>
  </si>
  <si>
    <t>!EM PROCESSO DE DESATIVACAO! RETROESCAVADEIRA C/ CARREGADEIRA SOBRE RODAS MAXION MOD. 750 -</t>
  </si>
  <si>
    <t>2WD, 79HP, CAP. 0,21/0,76M3**CAIXA**</t>
  </si>
  <si>
    <t>!EM PROCESSO DE DESATIVACAO! ROLO COMPACTADOR DE PNEUS ESTATICO, PRESSAO VARIAVEL, MULLER,</t>
  </si>
  <si>
    <t>MODELO AP-26, POTENCIA 111HP - PESO SEM/COM LASTRO 11/26T</t>
  </si>
  <si>
    <t>!EM PROCESSO DE DESATIVACAO! ROLO COMPACTADOR ESTATICO TANDEM CILINDROS LISO DE ACO, DYNAPAC,</t>
  </si>
  <si>
    <t>MODELO CA-150STD, POTENCIA 80HP - PESO OPERACIONAL 7,2T - IMPACTO DINAMICO  11,1/11,6</t>
  </si>
  <si>
    <t>!EM PROCESSO DE DESATIVACAO! ROLO COMPACTADOR VIBRATORIO DE UM CILINDRO LISO DE ACO PARA</t>
  </si>
  <si>
    <t>SOLOS, DYNAPAC, MODELO CA-150A, POTENCIA 80HP - PESO MAXIMO OPERACIONAL 8,1T</t>
  </si>
  <si>
    <t>!EM PROCESSO DE DESATIVACAO! SERVENTE C/ INSALUBRIDADE</t>
  </si>
  <si>
    <t>!EM PROCESSO DE DESATIVACAO! SOLEIRA PREMOLDADA DE GRANILITE, MARMORITE OU GRANITINA - LARG = 25</t>
  </si>
  <si>
    <t>CM</t>
  </si>
  <si>
    <t>!EM PROCESSO DE DESATIVACAO! SONDA PERCUSSAO EQUIP P/ENSAIOS (D=3 A 10")</t>
  </si>
  <si>
    <t>!EM PROCESSO DE DESATIVACAO! SONDADOR</t>
  </si>
  <si>
    <t>!EM PROCESSO DE DESATIVACAO! TELHA CERAMICA TIPO CANAL, DE 1A. QUALIDADE, COM 50 CM (COBERTURA</t>
  </si>
  <si>
    <t>DE *26* TELHAS POR M2) - MILHEIRO</t>
  </si>
  <si>
    <t>!EM PROCESSO DE DESATIVACAO! TELHA CERAMICA TIPO COLONIAL DE 2A. QUALIDADE COMP = 46 A 50,0CM - 25</t>
  </si>
  <si>
    <t>A 27UN/M2</t>
  </si>
  <si>
    <t>!EM PROCESSO DE DESATIVACAO! TELHA CERAMICA TIPO PAULISTINHA (TRAPEZOIDAL) - 26UN/M2</t>
  </si>
  <si>
    <t>!EM PROCESSO DE DESATIVACAO! TORNEIRA CROMADA LONGA 1/2" OU 3/4" REF 1158 P/ PIA COZ - PADRAO</t>
  </si>
  <si>
    <t>MEDIO</t>
  </si>
  <si>
    <t>!EM PROCESSO DE DESATIVACAO! TORNEIRA CROMADA MEDIA 1/2" OU 3/4" REF 1143 P/ TANQUE - PADRAO MEDIO</t>
  </si>
  <si>
    <t>!EM PROCESSO DE DESATIVACAO! TORNEIRA LONGA METAL AMARELO 1/2" OU 3/4" REF 1126</t>
  </si>
  <si>
    <t>!EM PROCESSO DE DESATIVACAO! TORNEIRA OU REGISTRO CROMADO 1/2" OU 3/4" REF 1147 P/ FILTRO - PADRAO</t>
  </si>
  <si>
    <t>!EM PROCESSO DE DESATIVACAO! TRATOR DE ESTEIRAS CATERPILLAR D6M, 140HP, PESO OPERACIONAL 15,5T,</t>
  </si>
  <si>
    <t>**CAIXA**</t>
  </si>
  <si>
    <t>!EM PROCESSO DE DESATIVACAO! TRATOR DE ESTEIRAS KOMATSU D41 E6, 105HP, NACIONAL PESO</t>
  </si>
  <si>
    <t>OPERACIONAL 10,2T**CAIXA**</t>
  </si>
  <si>
    <t>!EM PROCESSO DE DESATIVACAO! TRATOR DE PNEUS CBT MOD. 2105 POT. * 110 A 126 HP ***CAIXA**</t>
  </si>
  <si>
    <t>!EM PROCESSO DE DESATIVACAO! TRATOR DE PNEUS VALMET 1180 T 108 CV**CAIXA**</t>
  </si>
  <si>
    <t>!EM PROCESSO DE DESATIVACAO! VASSOURA MECANICA REBOCAVEL C/ ESCOVA CILINDRICA LARGURA</t>
  </si>
  <si>
    <t>VARRIMENTO = 2,44M CONSMAQ VU ULIANA**CAIXA**</t>
  </si>
  <si>
    <t>AÇO CA 50 -  20 MM (CORTADO E DOBRADO)</t>
  </si>
  <si>
    <t>AÇO CA 50 -  6,3 MM (CORTADO E DOBRADO)</t>
  </si>
  <si>
    <t>AÇO CA 50 - 10 MM (CORTADO E DOBRADO)</t>
  </si>
  <si>
    <t>AÇO CA 50 - 12,5 MM (CORTADO E DOBRADO)</t>
  </si>
  <si>
    <t>AÇO CA 50 - 16 MM (CORTADO E DOBRADO)</t>
  </si>
  <si>
    <t>AÇO CA 60 -  5,0 MM (CORTADO E DOBRADO)</t>
  </si>
  <si>
    <t>AÇO CA 60 -  6,0 MM (CORTADO E DOBRADO)</t>
  </si>
  <si>
    <t>AÇO CA 60 -  7,0 MM (CORTADO E DOBRADO)</t>
  </si>
  <si>
    <t>AÇO CA 60 - 4,2 MM (CORTADO E DOBRADO)</t>
  </si>
  <si>
    <t>ABRACADEIRA DE NYLON PARA AMARRACAO DE CABOS, COMPRIM= 100MM</t>
  </si>
  <si>
    <t>ABRACADEIRA DE NYLON PARA AMARRACAO DE CABOS, COMPRIM= 158MM</t>
  </si>
  <si>
    <t>ABRACADEIRA DE NYLON PARA AMARRACAO DE CABOS, COMPRIM= 205MM</t>
  </si>
  <si>
    <t>ABRACADEIRA DE NYLON PARA AMARRACAO DE CABOS, COMPRIM= 232MM</t>
  </si>
  <si>
    <t>ABRACADEIRA DE NYLON PARA AMARRACAO DE CABOS, COMPRIM= 390MM</t>
  </si>
  <si>
    <t>ABRACADEIRA DE NYLON PARA AMARRACAO DE CABOS, COMPRIMENTO DE *200,0 X 4,5* MM</t>
  </si>
  <si>
    <t>ABRACADEIRA FERRO GALV MODULAR  E = 1/2 D = 4</t>
  </si>
  <si>
    <t>ABRACADEIRA METALICA PARA AMARRACAO DE ELETRODUTOS, TIPO D, COM 1" E PARAFUSO DE FIXACAO</t>
  </si>
  <si>
    <t>ABRACADEIRA TIPO D 1 1/2" C/PARAFUSO"</t>
  </si>
  <si>
    <t>ABRACADEIRA TIPO D 1 1/4" C/ PARAFUSO"</t>
  </si>
  <si>
    <t>ABRACADEIRA TIPO D 1/2" C/ PARAFUSO"</t>
  </si>
  <si>
    <t>ABRACADEIRA TIPO D 2 1/2" C/ PARAFUSO"</t>
  </si>
  <si>
    <t>ABRACADEIRA TIPO D 2" C/ PARAFUSO"</t>
  </si>
  <si>
    <t>ABRACADEIRA TIPO D 3/4" C/ PARAFUSO"</t>
  </si>
  <si>
    <t>ABRACADEIRA TIPO D 3" C/ PARAFUSO"</t>
  </si>
  <si>
    <t>ABRACADEIRA TIPO D 4" C/ PARAFUSO"</t>
  </si>
  <si>
    <t>ACETILENO (CILINDRO DE 5 A 9 KG)</t>
  </si>
  <si>
    <t>ACIDO CLORIDRICO (SOLUCAO ACIDA)</t>
  </si>
  <si>
    <t>ACIDO MURIATICO (CONCENTRADO)</t>
  </si>
  <si>
    <t>ACIDO MURIATICO (SOLUCAO ACIDA)</t>
  </si>
  <si>
    <t>ACO CA-25, VERGALHAO, 32,0 MM</t>
  </si>
  <si>
    <t>ACO CA-25, 10,0 MM, VERGALHAO</t>
  </si>
  <si>
    <t>ACO CA-25, 12,5 MM, VERGALHAO</t>
  </si>
  <si>
    <t>ACO CA-25, 16,0 MM, VERGALHAO</t>
  </si>
  <si>
    <t>ACO CA-25, 20,0 MM, VERGALHAO</t>
  </si>
  <si>
    <t>ACO CA-25, 25,0 MM, VERGALHAO</t>
  </si>
  <si>
    <t>ACO CA-25, 6,3 MM, VERGALHAO</t>
  </si>
  <si>
    <t>ACO CA-25, 8,0 MM, VERGALHAO</t>
  </si>
  <si>
    <t>ACO CA-50, 10,0 MM, VERGALHAO</t>
  </si>
  <si>
    <t>ACO CA-50, 12,5 MM, VERGALHAO</t>
  </si>
  <si>
    <t>ACO CA-50, 16,0 MM, VERGALHAO</t>
  </si>
  <si>
    <t>ACO CA-50, 20,0 MM, VERGALHAO</t>
  </si>
  <si>
    <t>ACO CA-50, 25,0 MM, VERGALHAO</t>
  </si>
  <si>
    <t>ACO CA-50, 6,3 MM, VERGALHAO</t>
  </si>
  <si>
    <t>ACO CA-50, 8,0 MM, VERGALHAO</t>
  </si>
  <si>
    <t>ACO CA-60, VERGALHAO, 9,5 MM</t>
  </si>
  <si>
    <t>ACO CA-60, 4,2 MM, VERGALHAO</t>
  </si>
  <si>
    <t>ACO CA-60, 5,0 MM, VERGALHAO</t>
  </si>
  <si>
    <t>ACO CA-60, 6,0 MM, VERGALHAO</t>
  </si>
  <si>
    <t>ACO CA-60, 7,0 MM, VERGALHAO</t>
  </si>
  <si>
    <t>ACO CA-60, 8,0 MM, VERGALHAO</t>
  </si>
  <si>
    <t>ACO-FIO PARA PROTENSAO, CP-150 RB L, 8 MM</t>
  </si>
  <si>
    <t>ACOPLAMENTO PVC AQUAPLUV D = 88MM</t>
  </si>
  <si>
    <t>ADAPTADOR EM LATAO P/ INSTALACAO PREDIAL DE COMBATE A INCENDIO ENGATE RAPIDO 1 1/2" X ROSCA</t>
  </si>
  <si>
    <t>INTERNA 5 FIOS 2 1/2"</t>
  </si>
  <si>
    <t>ADAPTADOR EM LATAO P/ INSTALACAO PREDIAL DE COMBATE A INCENDIO ENGATE RAPIDO 2 1/2" X ROSCA</t>
  </si>
  <si>
    <t>ADAPTADOR PVC C/ REG P/ POLIETILENO PE-5 20 MM X 3/4"</t>
  </si>
  <si>
    <t>ADAPTADOR PVC P/ POLIETILENO PE-5 20 MM X 1/2"</t>
  </si>
  <si>
    <t>ADAPTADOR PVC P/ POLIETILENO PE-5 20 MM X 3/4"</t>
  </si>
  <si>
    <t>ADAPTADOR PVC P/ POLIETILENO PE-5 32 MM X 1"</t>
  </si>
  <si>
    <t>ADAPTADOR PVC P/ SIFAO METALICO C/ANEL BORRACHA 40MM X 1 1/2"</t>
  </si>
  <si>
    <t>ADAPTADOR PVC P/ SIFAO 40MM X 1 1/4"</t>
  </si>
  <si>
    <t>ADAPTADOR PVC P/ VALVULA PIA OU LAVATORIO 40MM X 1"</t>
  </si>
  <si>
    <t>ADAPTADOR PVC PBA A BOLSA DE FOFO JE DN 100 / DE 110MM</t>
  </si>
  <si>
    <t>ADAPTADOR PVC PBA A BOLSA DE FOFO JE DN 50 / DE 60MM</t>
  </si>
  <si>
    <t>ADAPTADOR PVC PBA A BOLSA DE FOFO JE DN 75 / DE  85MM</t>
  </si>
  <si>
    <t>ADAPTADOR PVC PBA A LUVA DE FIBROCIMENTO DN 100 / DE 110MM</t>
  </si>
  <si>
    <t>ADAPTADOR PVC PBA A LUVA DE FIBROCIMENTO DN 50 / DE 60MM</t>
  </si>
  <si>
    <t>ADAPTADOR PVC PBA A LUVA DE FIBROCIMENTO DN 75 / DE 85MM</t>
  </si>
  <si>
    <t>ADAPTADOR PVC PBA JE BOLSA / ROSCA DN 100 / DE 110MM</t>
  </si>
  <si>
    <t>ADAPTADOR PVC PBA JE BOLSA / ROSCA DN 50 / DE  60MM</t>
  </si>
  <si>
    <t>ADAPTADOR PVC PBA JE BOLSA / ROSCA DN 75 / DE  85MM</t>
  </si>
  <si>
    <t>ADAPTADOR PVC PBA PONTA/ROSCA JE DN 50 / DE  60MM</t>
  </si>
  <si>
    <t>ADAPTADOR PVC PBA PONTA/ROSCA JE DN 75 / DE  85MM</t>
  </si>
  <si>
    <t>ADAPTADOR PVC ROSCAVEL C/ FLANGES E ANEL DE VEDACAO P/ CAIXA D' AGUA</t>
  </si>
  <si>
    <t>1/2"</t>
  </si>
  <si>
    <t>1"</t>
  </si>
  <si>
    <t>3/4"</t>
  </si>
  <si>
    <t>ADAPTADOR PVC ROSCAVEL C/ FLANGES E ANEL DE VEDACAO P/ CAIXA D' AGUA 1 1/4"</t>
  </si>
  <si>
    <t>ADAPTADOR PVC ROSCAVEL C/ FLANGES E ANEL DE VEDACAO P/CAIXA D'A GUA 1 1/2"</t>
  </si>
  <si>
    <t>ADAPTADOR PVC SOLDAVEL C/ FLANGES E ANEL DE VEDACAO P/ CAIXA D' AGUA 20MM X 1/2"</t>
  </si>
  <si>
    <t>ADAPTADOR PVC SOLDAVEL C/ FLANGES E ANEL DE VEDACAO P/ CAIXA D' AGUA 25MM X 3/4"</t>
  </si>
  <si>
    <t>ADAPTADOR PVC SOLDAVEL C/ FLANGES E ANEL DE VEDACAO P/ CAIXA D' AGUA 32MM X 1"</t>
  </si>
  <si>
    <t>ADAPTADOR PVC SOLDAVEL C/ FLANGES E ANEL DE VEDACAO P/ CAIXA D' AGUA 40MM 11/4"</t>
  </si>
  <si>
    <t>ADAPTADOR PVC SOLDAVEL C/ FLANGES E ANEL DE VEDACAO P/ CAIXA D' AGUA 60MM X 2"</t>
  </si>
  <si>
    <t>ADAPTADOR PVC SOLDAVEL CURTO C/ BOLSA E ROSCA P/ REGISTRO 110MM  X 4"</t>
  </si>
  <si>
    <t>ADAPTADOR PVC SOLDAVEL CURTO C/ BOLSA E ROSCA P/ REGISTRO 20MM  X 1/2"</t>
  </si>
  <si>
    <t>ADAPTADOR PVC SOLDAVEL CURTO C/ BOLSA E ROSCA P/ REGISTRO 25MM  X 3/4"</t>
  </si>
  <si>
    <t>ADAPTADOR PVC SOLDAVEL CURTO C/ BOLSA E ROSCA P/ REGISTRO 32MM  X 1"</t>
  </si>
  <si>
    <t>ADAPTADOR PVC SOLDAVEL CURTO C/ BOLSA E ROSCA P/ REGISTRO 40MM  X 1 1/2"</t>
  </si>
  <si>
    <t>ADAPTADOR PVC SOLDAVEL CURTO C/ BOLSA E ROSCA P/ REGISTRO 40MM  X 1 1/4"</t>
  </si>
  <si>
    <t>ADAPTADOR PVC SOLDAVEL CURTO C/ BOLSA E ROSCA P/ REGISTRO 50MM  X 1</t>
  </si>
  <si>
    <t>ADAPTADOR PVC SOLDAVEL CURTO C/ BOLSA E ROSCA P/ REGISTRO 50MM  X 1 1/4"</t>
  </si>
  <si>
    <t>ADAPTADOR PVC SOLDAVEL CURTO C/ BOLSA E ROSCA P/ REGISTRO 60MM  X 2"</t>
  </si>
  <si>
    <t>ADAPTADOR PVC SOLDAVEL CURTO C/ BOLSA E ROSCA P/ REGISTRO 75MM  X 2 1/2"</t>
  </si>
  <si>
    <t>ADAPTADOR PVC SOLDAVEL CURTO C/ BOLSA E ROSCA P/ REGISTRO 85MM  X 3"</t>
  </si>
  <si>
    <t>ADAPTADOR PVC SOLDAVEL FLANGES LIVRES P/ CAIXA D' AGUA 110MM X  4"</t>
  </si>
  <si>
    <t>ADAPTADOR PVC SOLDAVEL FLANGES LIVRES P/ CAIXA D' AGUA 25MM X 3/4'</t>
  </si>
  <si>
    <t>ADAPTADOR PVC SOLDAVEL FLANGES LIVRES P/ CAIXA D' AGUA 32MM X 1 "</t>
  </si>
  <si>
    <t>ADAPTADOR PVC SOLDAVEL FLANGES LIVRES P/ CAIXA D' AGUA 40MM X 1  1/4"</t>
  </si>
  <si>
    <t>ADAPTADOR PVC SOLDAVEL FLANGES LIVRES P/ CAIXA D' AGUA 50MM X 1  1/2"</t>
  </si>
  <si>
    <t>ADAPTADOR PVC SOLDAVEL FLANGES LIVRES P/ CAIXA D' AGUA 60MM X 2 "</t>
  </si>
  <si>
    <t>ADAPTADOR PVC SOLDAVEL FLANGES LIVRES P/ CAIXA D' AGUA 75MM X 2 1/2'</t>
  </si>
  <si>
    <t>ADAPTADOR PVC SOLDAVEL FLANGES LIVRES P/ CAIXA D' AGUA 85 MM  X 3"</t>
  </si>
  <si>
    <t>ADAPTADOR PVC SOLDAVEL LONGO C/ FLANGE LIVRE P/ CAIXA D' AGUA 1 10MM X 4"</t>
  </si>
  <si>
    <t>ADAPTADOR PVC SOLDAVEL LONGO C/ FLANGE LIVRE P/ CAIXA D' AGUA 2 5MM X 3/4"</t>
  </si>
  <si>
    <t>ADAPTADOR PVC SOLDAVEL LONGO C/ FLANGE LIVRE P/ CAIXA D' AGUA 32MM X 1</t>
  </si>
  <si>
    <t>ADAPTADOR PVC SOLDAVEL LONGO C/ FLANGE LIVRE P/ CAIXA D' AGUA 4 0MM X 1 1/4"</t>
  </si>
  <si>
    <t>ADAPTADOR PVC SOLDAVEL LONGO C/ FLANGE LIVRE P/ CAIXA D' AGUA 5 0MM X 1 1/2"</t>
  </si>
  <si>
    <t>ADAPTADOR PVC SOLDAVEL LONGO C/ FLANGE LIVRE P/ CAIXA D' AGUA 6 0MM X 2"</t>
  </si>
  <si>
    <t>ADAPTADOR PVC SOLDAVEL LONGO C/ FLANGE LIVRE P/ CAIXA D' AGUA 7 5MM X 2 1/2"</t>
  </si>
  <si>
    <t>ADAPTADOR PVC SOLDAVEL LONGO C/ FLANGE LIVRE P/ CAIXA D' AGUA 8 5MM X 3"</t>
  </si>
  <si>
    <t>ADAPTADOR PVC</t>
  </si>
  <si>
    <t>101,6MM X CERAMICO 100,0MM BOLSA/PONTA EB-644 P/ REDE COLET ESG</t>
  </si>
  <si>
    <t>110,0MM X CERAMICO 100,0MM BOLSA/PONTA EB-644 P/ REDE COLET ESG</t>
  </si>
  <si>
    <t>ADESIVO A BASE DE RESINA ACRÍLICA</t>
  </si>
  <si>
    <t>ADESIVO EPOXI DE BAIXA VISCOSIDADE PARA INJEÇÃO EM TRINCAS E FISSURAS ESTRUTURAIS, SIKADUR 52 OU</t>
  </si>
  <si>
    <t>EQUIVALENTE</t>
  </si>
  <si>
    <t>ADESIVO ESTRUTURAL À BASE DE RESINA EPOXI SIKADUR 32 OU EQUIVALENTE</t>
  </si>
  <si>
    <t>ADESIVO ESTRUTURAL A BASE DE RESINA EPOXI TIPO SIKADUR 31 OU EQUIVALENTE</t>
  </si>
  <si>
    <t>ADESIVO ESTRUTURAL BASE EPOXI</t>
  </si>
  <si>
    <t>ADESIVO P/ PVC BISNAGA C/ 17G</t>
  </si>
  <si>
    <t>ADESIVO P/ PVC FRASCO C/ 175G</t>
  </si>
  <si>
    <t>ADESIVO P/ TUBOS CPVC (AQUATHERM) - 65G</t>
  </si>
  <si>
    <t>ADESIVO PARA ARGAMASSAS E CHAPISCOS</t>
  </si>
  <si>
    <t>ADESIVO PARA ISOPOR</t>
  </si>
  <si>
    <t>ADESIVO PARA PVC BISNAGA COM 75 GR</t>
  </si>
  <si>
    <t>ADESIVO PARA TRINCAS E FISSURAS ESTRUTURAIS</t>
  </si>
  <si>
    <t>ADESIVO PVC FRASCO C/ 850G</t>
  </si>
  <si>
    <t>ADITIVO À BASE DE EMULSÃO DE POLÍMERO SINTÉTICO PARA ARGAMASSA E CHAPISCO SIKAFIX SUPER OU</t>
  </si>
  <si>
    <t>ADITIVO ACELERADOR DE PEGA E ENDURECIMENTO PARA ARGAMASSA E CONCRETOS NÃO ARMADO SIKA 3 OU</t>
  </si>
  <si>
    <t>ADITIVO IMPERMEABILIZANTE DE PEGA ULTRA-RAPIDA PARA  UTILIZAÇÃO EM PASTA DE CIMENTO SIKA 2 OU</t>
  </si>
  <si>
    <t>ADITIVO IMPERMEABILIZANTE PARA CONCRETO E ARGAMASSA</t>
  </si>
  <si>
    <t>ADITIVO INCORPORADOR DE AR PARA CONCRETO</t>
  </si>
  <si>
    <t>ADITIVO PLASTIFICANTE E RETARDADOR DE PEGA PARA CONCRETO  PLASTIMENT VZ SIKA OU EQUIVALENTE</t>
  </si>
  <si>
    <t>ADITIVO PLASTIFICANTE PARA ARGAMASSA *COLETADO CAIXA*</t>
  </si>
  <si>
    <t>ADUBO BOVINO</t>
  </si>
  <si>
    <t>ADUELA (GUARNICAO, BATENTE OU CAIXAO) DE PORTA, EM MADEIRA DE 1A. QUALIDADE, SEM ALIZARES, DE *13 X</t>
  </si>
  <si>
    <t>JG</t>
  </si>
  <si>
    <t>3* CM</t>
  </si>
  <si>
    <t>ADUELA/BATENTE DUPLO/CAIXAO/GRADE CAIXA 13 X 3,5CM P/ PORTA 0,60 A 1,20 X 2,10M MADEIRA</t>
  </si>
  <si>
    <t>IPE/MOGNO/CEREJEIRA OU SIMILAR</t>
  </si>
  <si>
    <t>ADUELA/BATENTE DUPLO/CAIXAO/GRADE CAIXA 13 X 3CM P/ PORTA 0,60 A 1,20 X 2,10M MADEIRA</t>
  </si>
  <si>
    <t>CEDRINHO/PINHO/CANELA OU SIMILAR</t>
  </si>
  <si>
    <t>CEDRO/IMBUIA/JEQUITIBA OU SIMILAR.</t>
  </si>
  <si>
    <t>ADUELA/BATENTE DUPLO/CAIXAO/GRADE CAIXA 15 X 3,5CM P/ PORTA 0,60 A 1,20 X 2,10M MADEIRA</t>
  </si>
  <si>
    <t>ADUELA/BATENTE DUPLO/CAIXAO/GRADE CAIXA 15 X 3CM P/ PORTA 0,60 A 1,20 X 2,10M MADEIRA</t>
  </si>
  <si>
    <t>CEDRO/IMBUIA/JEQUITIBA OU SIMILAR</t>
  </si>
  <si>
    <t>AFASTADOR P/ TELHA FIBROCIMENTO CANALETE 90 OU KALHETAO</t>
  </si>
  <si>
    <t>AGENTE DE DESFORMA PARA CONCRETO</t>
  </si>
  <si>
    <t>AGREGADO LEVE PARA PROTECAO TERMICA (PEROLAS DE ISOPOR)</t>
  </si>
  <si>
    <t>AJUDANTE DE ARMADOR</t>
  </si>
  <si>
    <t>AJUDANTE DE ESTRUTURA METALICA</t>
  </si>
  <si>
    <t>AJUDANTE DE OPERACAO EM GERAL</t>
  </si>
  <si>
    <t>AJUDANTE DE PEDREIRO</t>
  </si>
  <si>
    <t>AJUDANTE DE PINTOR</t>
  </si>
  <si>
    <t>AJUDANTE ESPECIALIZADO</t>
  </si>
  <si>
    <t>ALCA PRE-FORMADA DE CONTRA POSTE (GPH) EM ACO P/ CABO 3/16" ,    COMPRIM= 870MM</t>
  </si>
  <si>
    <t>ALCA PRE-FORMADA DE DISTRIBUICAO DG-4542 PLP</t>
  </si>
  <si>
    <t>ALCA PRE-FORMADA DE DISTRIBUICAO P/ CONDUTORES DE ALUMINIO # 1/0; 6/1 CAA"</t>
  </si>
  <si>
    <t>ALCA PRE-FORMADA DE DISTRIBUICAO PLP P/ CABO ALUMINIO 25MM2</t>
  </si>
  <si>
    <t>ALCA PRE-FORMADA DE LINHA, EM ALUMINIO P/ CABO DE ALUMINIO DIAM 16MM2</t>
  </si>
  <si>
    <t>ALCA PRE-FORMADA DE SERVICO P/ CONDUTORES DE ALUMINIO # 4; 6/1 CAA"</t>
  </si>
  <si>
    <t>ALCA PRE-FORMADA DE SERVICO SG-4500 PLP</t>
  </si>
  <si>
    <t>ALIMENTACAO (ENCARGOS COMPLEMENTARES) *COLETADO CAIXA*</t>
  </si>
  <si>
    <t>ALISADORA DE CONCRETO COM MOTOR A GASOLINA DE 5,5 HP</t>
  </si>
  <si>
    <t>ALIZAR / GUARNICAO 4 X 1CM MADEIRA CEDRINHO/PINHO/CANELA OU SIMILAR</t>
  </si>
  <si>
    <t>ALIZAR / GUARNICAO 4 X 1CM MADEIRA CEDRO/IMBUIA/JEQUITIBA OU SIMILAR</t>
  </si>
  <si>
    <t>ALIZAR / GUARNICAO 4 X 1CM MADEIRA IPE/MOGNO/CEREJEIRA OU SIMILAR</t>
  </si>
  <si>
    <t>ALIZAR / GUARNICAO 5 X 1,5CM MADEIRA CEDRINHO/PINHO/CANELA OU SIMILAR</t>
  </si>
  <si>
    <t>ALIZAR / GUARNICAO 5 X 1,5CM MADEIRA CEDRO/IMBUIA/JEQUITIBA OU SIMILAR</t>
  </si>
  <si>
    <t>ALIZAR / GUARNICAO 5 X 1,5CM MADEIRA IPE/MOGNO/CEREJEIRA OU SIMILAR</t>
  </si>
  <si>
    <t>ALIZAR / GUARNICAO 5 X 1CM MADEIRA CEDRINHO/PINHO/CANELA OU SIMILAR</t>
  </si>
  <si>
    <t>ALIZAR / GUARNICAO 5 X 1CM MADEIRA CEDRO/IMBUIA/JEQUITIBA OU SIMILAR</t>
  </si>
  <si>
    <t>ALIZAR / GUARNICAO 5 X 1CM MADEIRA IPE/MOGNO/CEREJEIRA OU SIMILAR</t>
  </si>
  <si>
    <t>ALIZAR / GUARNICAO 5 X 2CM MADEIRA CEDRINHO/PINHO/CANELA OU SIMILAR</t>
  </si>
  <si>
    <t>ALIZAR / GUARNICAO 5 X 2CM MADEIRA CEDRO/IMBUIA/JEQUITIBA OU SIMILAR</t>
  </si>
  <si>
    <t>ALIZAR / GUARNICAO 5 X 2CM MADEIRA IPE/MOGNO/CEREJEIRA OU SIMILAR</t>
  </si>
  <si>
    <t>ALMOXARIFE</t>
  </si>
  <si>
    <t>ALUMINIO ANODIZADO</t>
  </si>
  <si>
    <t>AMONIA</t>
  </si>
  <si>
    <t>ANDAIME METALICO TIPO FACHADEIRO LARG=1,20M ALTURA = 2,0M</t>
  </si>
  <si>
    <t>M2/MES</t>
  </si>
  <si>
    <t>ANDAIME METALICO TUBULAR DE ENCAIXE TIPO TORRE, C/ LARGURA ATE 2M, ALTURA 1,00M</t>
  </si>
  <si>
    <t>KG/MES</t>
  </si>
  <si>
    <t>ANDAIME METALICO TUBULAR DE ENCAIXE, TIPO DE TORRE, COM LARGURA DE ATE *2,00* M E ALTURA DE *1,00</t>
  </si>
  <si>
    <t>M/MES</t>
  </si>
  <si>
    <t>M* (LOCACAO)</t>
  </si>
  <si>
    <t>ANDAIME SUSPENSO OU BALANCIM, TIPO PESADO (CARGA TOTAL DE 250 KG/M2), PLATAFORMA DE 1,50 X 3,00 M,</t>
  </si>
  <si>
    <t>COM 4 CATRACAS (GUINCHOS) E CABO DE *45* M (LOCACAO )</t>
  </si>
  <si>
    <t>ANEL BORRACHA P/ TUBO ESGOTO PREDIAL EB 608 DN 40MM</t>
  </si>
  <si>
    <t>ANEL BORRACHA P/ TUBO ESGOTO PREDIAL EB 608 DN 50MM</t>
  </si>
  <si>
    <t>ANEL BORRACHA P/ TUBO ESGOTO PREDIAL EB 608 DN 75MM</t>
  </si>
  <si>
    <t>ANEL BORRACHA P/ TUBO PVC DE FOFO EB-1208 DN 100</t>
  </si>
  <si>
    <t>ANEL BORRACHA P/ TUBO PVC DE FOFO EB-1208 DN 150</t>
  </si>
  <si>
    <t>ANEL BORRACHA P/ TUBO PVC DE FOFO EB-1208 DN 200</t>
  </si>
  <si>
    <t>ANEL BORRACHA P/ TUBO PVC DE FOFO EB-1208 DN 250</t>
  </si>
  <si>
    <t>ANEL BORRACHA P/ TUBO PVC DE FOFO EB-1208 DN 300</t>
  </si>
  <si>
    <t>ANEL BORRACHA P/ TUBO PVC REDE ESGOTO EB 644 DN 100MM</t>
  </si>
  <si>
    <t>ANEL BORRACHA P/ TUBO PVC REDE ESGOTO EB 644 DN 125MM</t>
  </si>
  <si>
    <t>ANEL BORRACHA P/ TUBO PVC REDE ESGOTO EB 644 DN 150MM</t>
  </si>
  <si>
    <t>ANEL BORRACHA P/ TUBO PVC REDE ESGOTO EB 644 DN 200MM</t>
  </si>
  <si>
    <t>ANEL BORRACHA P/ TUBO PVC REDE ESGOTO EB 644 DN 250MM</t>
  </si>
  <si>
    <t>ANEL BORRACHA P/ TUBO PVC REDE ESGOTO EB 644 DN 300MM</t>
  </si>
  <si>
    <t>ANEL BORRACHA P/ TUBO PVC REDE ESGOTO EB 644 DN 350MM</t>
  </si>
  <si>
    <t>ANEL BORRACHA P/ TUBO PVC REDE ESGOTO EB 644 DN 400MM</t>
  </si>
  <si>
    <t>ANEL BORRACHA P/ TUBO SERIE R DN 100MM</t>
  </si>
  <si>
    <t>ANEL BORRACHA P/ TUBO SERIE R DN 150MM</t>
  </si>
  <si>
    <t>ANEL BORRACHA P/ TUBO SERIE R DN 40MM</t>
  </si>
  <si>
    <t>ANEL BORRACHA P/ TUBO SERIE R DN 50MM</t>
  </si>
  <si>
    <t>ANEL BORRACHA P/ TUBO SERIE R DN 75MM</t>
  </si>
  <si>
    <t>ANEL BORRACHA P/ TUBO/CONEXAO PVC PBA P/ REDE AGUA     DN 60MM</t>
  </si>
  <si>
    <t>ANEL BORRACHA P/ TUBO/CONEXAO PVC PBA P/ REDE AGUA DN 100MM</t>
  </si>
  <si>
    <t>ANEL BORRACHA P/ TUBO/CONEXAO PVC PBA P/ REDE AGUA DN 50MM</t>
  </si>
  <si>
    <t>ANEL BORRACHA P/ TUBO/CONEXAO PVC PBA P/ REDE AGUA DN 75MM</t>
  </si>
  <si>
    <t>ANEL DE BORRACHA PARA TUBO DE ESGOTO PREDIAL, DN = 100 MM (NBR 5688)</t>
  </si>
  <si>
    <t>ANEL DE EXPANSAO EM COBRE P/ EMPATACAO MANGUEIRA DE COMBATE A INCENDIO ENGATE RAPIDO 1 1/2"</t>
  </si>
  <si>
    <t>ANEL DE EXPANSAO EM COBRE P/ EMPATACAO MANGUEIRA DE COMBATE A INCENDIO ENGATE RAPIDO 2 1/2"</t>
  </si>
  <si>
    <t>ANEL OU ADUELA CONCRETO ARMADO D = 0,40M, H = 0,40M</t>
  </si>
  <si>
    <t>ANEL OU ADUELA CONCRETO ARMADO D = 0,60M, H = 0,10M</t>
  </si>
  <si>
    <t>ANEL OU ADUELA CONCRETO ARMADO D = 0,60M, H = 0,15M</t>
  </si>
  <si>
    <t>ANEL OU ADUELA CONCRETO ARMADO D = 0,60M, H = 0,30M</t>
  </si>
  <si>
    <t>ANEL OU ADUELA CONCRETO ARMADO D = 0,60M, H = 0,40M</t>
  </si>
  <si>
    <t>ANEL OU ADUELA CONCRETO ARMADO D = 0,60M, H = 0,50M</t>
  </si>
  <si>
    <t>ANEL OU ADUELA CONCRETO ARMADO D = 0,80M, H = 0,30M</t>
  </si>
  <si>
    <t>ANEL OU ADUELA CONCRETO ARMADO D = 0,80M, H = 0,50M</t>
  </si>
  <si>
    <t>ANEL OU ADUELA CONCRETO ARMADO D = 1,00M, H = 0,40M</t>
  </si>
  <si>
    <t>ANEL OU ADUELA CONCRETO ARMADO D = 1,00M, H = 0,50M</t>
  </si>
  <si>
    <t>ANEL OU ADUELA CONCRETO ARMADO D = 1,10M, H = 0,30M</t>
  </si>
  <si>
    <t>ANEL OU ADUELA CONCRETO ARMADO D = 1,20M, H = 0,50M</t>
  </si>
  <si>
    <t>ANEL OU ADUELA CONCRETO ARMADO D = 1,50M, H = 0,50M</t>
  </si>
  <si>
    <t>ANEL OU ADUELA CONCRETO ARMADO D = 2,00M, H = 0,50M</t>
  </si>
  <si>
    <t>ANEL OU ADUELA CONCRETO ARMADO D = 2,50M, H = 0,50M</t>
  </si>
  <si>
    <t>ANEL OU ADUELA CONCRETO ARMADO D = 3,00M, H = 0,50M</t>
  </si>
  <si>
    <t>ANEL PARA GUIA DE 10MM PARA FIO FE-160</t>
  </si>
  <si>
    <t>ANTRACITO</t>
  </si>
  <si>
    <t>APARELHO APOIO ESTRUTURAL DE NEOPRENE FRETADO</t>
  </si>
  <si>
    <t>DM3</t>
  </si>
  <si>
    <t>APARELHO APOIO ESTRUTURAL DE NEOPRENE NAO FRETADO</t>
  </si>
  <si>
    <t>APARELHO DE OXI-ACETILENO PARA SOLDA E CORTE, COM O GAS (PPU)</t>
  </si>
  <si>
    <t>APARELHO DE OXI-ACETILENO PARA SOLDA E CORTE, SEM O GAS (PPU) (LOCACAO)</t>
  </si>
  <si>
    <t>APARELHO MISTURADOR CROMADO P/ BIDE C/ DUCHA</t>
  </si>
  <si>
    <t>CJ</t>
  </si>
  <si>
    <t>APARELHO MISTURADOR CROMADO P/ LAVATORIO REF 1875</t>
  </si>
  <si>
    <t>APARELHO MISTURADOR CROMADO P/ PIA REF 1258</t>
  </si>
  <si>
    <t>APARELHO SINALIZADOR DE SAIDA DE GARAGEM COMPLETO C/ CELULA FOTOELETRICA E BRACADEIRA</t>
  </si>
  <si>
    <t>APOIO DO PORTA DENTE FRESADORA CIBER W 1900 .</t>
  </si>
  <si>
    <t>APONTADOR OU APROPRIADOR</t>
  </si>
  <si>
    <t>AQUECEDOR DE AGUA ELETRICO HORIZONTAL 200L CILINDRO COBRE / INOX</t>
  </si>
  <si>
    <t>AQUECEDOR DE AGUA ELETRICO INDUSTRIAL CAPACIDADE 750L, TENSAO NOMINAL 220V</t>
  </si>
  <si>
    <t>AQUECEDOR DE AGUA ELETRICO INDUSTRIAL 1000L, TENSAO NOMINAL 220V</t>
  </si>
  <si>
    <t>AQUECEDOR DE AGUA ELETRICO INDUSTRIAL 500L, TENSAO NOMINAL 220V</t>
  </si>
  <si>
    <t>AQUECEDOR DE ÓLEO BPF (FLUIDO) TÉRMICO, MARCA TENGE, MODELO TH - III E,  CAPACIDADE DE 300.000</t>
  </si>
  <si>
    <t>KCAL/H, OU EQUIVALENTE EM OUTRA MARCA.</t>
  </si>
  <si>
    <t>AQUECEDOR OU BOYLER DE ACUMULACAO AGUA - A GAS GLP/GN - 50 LITROS</t>
  </si>
  <si>
    <t>ARADO REVERSIVEL MARCA LAVRALE MOD. AR - 3 X 2" / TM, REBOCAVEL**CAIXA**"</t>
  </si>
  <si>
    <t>ARAME DE ACO OVALADO 15 X 17 ( 45,7 KG, 700 KGF), ROLO 1000 M</t>
  </si>
  <si>
    <t>ARAME DE AMARRACAO PARA GABIAO GALVANIZADO, DIAMETRO 2,2 MM</t>
  </si>
  <si>
    <t>ARAME FARPADO GALVANIZADO 14 BWG, CLASSE 250</t>
  </si>
  <si>
    <t>ARAME FARPADO GALVANIZADO 16 BWG, CLASSE 250</t>
  </si>
  <si>
    <t>ARAME FARPADO 16 BWG (0,047 KG/M)</t>
  </si>
  <si>
    <t>ARAME FARPADO 16 BWG 4 X 4", 23,50 KG/ROLO 500 M</t>
  </si>
  <si>
    <t>ARAME GALVANIZADO  8 BWG, D = 4,19MM (0,101 KG/M)</t>
  </si>
  <si>
    <t>ARAME GALVANIZADO 10 BWG, 3,40 MM (0,0713 KG/M)</t>
  </si>
  <si>
    <t>ARAME GALVANIZADO 12 BWG, 2,76 MM (0,048 KG/M)</t>
  </si>
  <si>
    <t>ARAME GALVANIZADO 14 BWG, 2,10MM (0,0272 KG/M)</t>
  </si>
  <si>
    <t>ARAME GALVANIZADO 16 BWG, 1,65MM (0,0166 KG/M)</t>
  </si>
  <si>
    <t>ARAME GALVANIZADO 18 BWG, 1,24MM (0,009 KG/M)</t>
  </si>
  <si>
    <t>ARAME GALVANIZADO 6 BWG, 5,16 MM (0,157 KG/M)</t>
  </si>
  <si>
    <t>ARAME PROTEGIDO COM PVC PARA GABIAO, DIAMETRO 2,2 MM</t>
  </si>
  <si>
    <t>ARAME RECOZIDO 18 BWG, 1,25 MM (0,01 KG/M)</t>
  </si>
  <si>
    <t>ARAME RECOZIDO 18 BWG, 1,25 MM (0,010 KG/M)</t>
  </si>
  <si>
    <t>ARANDELA C/ BASE EM CHAPA DE ACO PINTADA E GLOBO DE VIDRO LEITOSO - BOCA 10CM    DIAM 20CM</t>
  </si>
  <si>
    <t>ARANDELA 45 GRAUS PROVA DE TEMPO, GASES E VAPORES</t>
  </si>
  <si>
    <t>ARBUSTO REGIONAL ALTURA MAIOR QUE 1M</t>
  </si>
  <si>
    <t>ARBUSTO REGIONAL DE 50 A 100CM DE ALTURA</t>
  </si>
  <si>
    <t>AREIA AMARELA, AREIA BARRADA OU ARENOSO (RETIRADA NO AREAL, SEM TRANSPORTE)</t>
  </si>
  <si>
    <t>AREIA FINA - POSTO JAZIDA / FORNECEDOR (SEM FRETE)</t>
  </si>
  <si>
    <t>AREIA GROSSA - POSTO JAZIDA / FORNECEDOR (SEM FRETE)</t>
  </si>
  <si>
    <t>AREIA MEDIA - POSTO JAZIDA / FORNECEDOR (SEM FRETE)</t>
  </si>
  <si>
    <t>AREIA P/ ATERRO - POSTO JAZIDA / FORNECEDOR (SEM FRETE)</t>
  </si>
  <si>
    <t>AREIA P/ LEITO FILTRANTE (1,68 A 0,42MM) - POSTO JAZIDA / FORNECEDOR (SEM FRETE)</t>
  </si>
  <si>
    <t>AREIA PRETA P/ EMBOCO - POSTO JAZIDA / FORNECEDOR (SEM FRETE)</t>
  </si>
  <si>
    <t>AREIA SELECIONADA P/ LEITO FILTRANTE - D = 0,5 A 0,7 MM - POSTO JAZIDA / FORNECEDOR (SEM FRETE)</t>
  </si>
  <si>
    <t>AREIA SELECIONADA P/ LEITO FILTRANTE - D = 0,7 A 1 MM - POSTO JAZIDA / FORNECEDOR (SEM FRETE)</t>
  </si>
  <si>
    <t>ARGAMASSA AUTONIVELANTE PARA GROUTEAMENTO EM GERAL SIKAGROUT OU EQUIVALENTE</t>
  </si>
  <si>
    <t>ARGAMASSA COLANTE AC-II-E (REVESTIMENTOS CERAMICOS)</t>
  </si>
  <si>
    <t>ARGAMASSA CORRETIVA PARA REVESTIMENTO DE ESTRUTURA DE CONCRETO</t>
  </si>
  <si>
    <t>ARGAMASSA IMPERMEAVEL SIKA 101 OU EQUIVALENTE</t>
  </si>
  <si>
    <t>ARGAMASSA INDUSTRIALIZADA MULTIUSO, PARA REVESTIMENTO INTERNO E EXTERNO E ASSENTAMENTO DE</t>
  </si>
  <si>
    <t>BLOCOS DIVERSOS</t>
  </si>
  <si>
    <t>ARGAMASSA INDUSTRIALIZADA PARA CHAPISCO ROLADO *COLETADO CAIXA*</t>
  </si>
  <si>
    <t>ARGAMASSA OU CIMENTO COLANTE EM PO PARA FIXACAO DE PECAS CERAMICAS</t>
  </si>
  <si>
    <t>ARGAMASSA OU CIMENTO COLANTE EM PO PARA FIXACAO INTERNA/EXTERNA DE PECAS CERAMICAS, PEDRAS E</t>
  </si>
  <si>
    <t>PORCELANATOS (ACIII) *COLETADO CAIXA*</t>
  </si>
  <si>
    <t>ARGAMASSA PARA REPARO ESTRUTURAL TIPO SIKA TOP 122 OU EQUIVALENTE</t>
  </si>
  <si>
    <t>ARGAMASSA PISO SOBRE PISO</t>
  </si>
  <si>
    <t>ARGAMASSA PRONTA PARA REVESTIMENTO EXTERNO EM PAREDES</t>
  </si>
  <si>
    <t>ARGAMASSA PRONTA PARA REVESTIMENTO INTERNO EM PAREDES</t>
  </si>
  <si>
    <t>ARGILA EXPANDIDA, GRANULOMETRIA 2215</t>
  </si>
  <si>
    <t>ARGILA OU BARRO PARA ATERRO/REATERRO (COM TRANSPORTE ATE 10 KM)</t>
  </si>
  <si>
    <t>ARGILA OU BARRO PARA ATERRO/REATERRO (RETIRADO NA JAZIDA, SEM TRANSPORTE)</t>
  </si>
  <si>
    <t>ARGILA, ARGILA VERMELHA OU ARGILA ARENOSA (RETIRADA NA JAZIDA, SEM TRANSPORTE)</t>
  </si>
  <si>
    <t>ARGMASSA INDUSTRIALIZADA PARA CHAPISCO COLANTE *COLETADO CAIXA*</t>
  </si>
  <si>
    <t>ARMACAO VERTICAL C/ HASTE E CONTRA-PINO EM CHAPA DE FERRO GALV 3/16'' C/ 4 ESTRIBOS SEM</t>
  </si>
  <si>
    <t>ISOLADORES</t>
  </si>
  <si>
    <t>ARMACAO VERTICAL C/ HASTE E CONTRA-PINO EM CHAPA DE FERRO GALV 3/16" C/ 1 ESTRIBO E 1 ISOLADOR"</t>
  </si>
  <si>
    <t>ARMACAO VERTICAL C/ HASTE E CONTRA-PINO EM CHAPA DE FERRO GALV 3/16" C/ 1 ESTRIBO SEM ISOLADORES"</t>
  </si>
  <si>
    <t>ARMACAO VERTICAL C/ HASTE E CONTRA-PINO EM CHAPA DE FERRO GALV 3/16" C/ 2 ESTRIBOS SEM</t>
  </si>
  <si>
    <t>ISOLADORES"</t>
  </si>
  <si>
    <t>ARMACAO VERTICAL C/ HASTE E CONTRA-PINO EM CHAPA DE FERRO GALV 3/16" C/ 3 ESTRIBOS E 3 ISOLADORES"</t>
  </si>
  <si>
    <t>ARMACAO VERTICAL C/ HASTE E CONTRA-PINO EM CHAPA DE FERRO GALV 3/16" C/ 3 ESTRIBOS SEM ISOLADOR"</t>
  </si>
  <si>
    <t>ARMACAO VERTICAL C/ HASTE E CONTRA-PINO EM CHAPA DE FERRO GALV 3/16" C/ 4 ESTRIBOS E 4 ISOLADORES"</t>
  </si>
  <si>
    <t>ARMACAO VERTICAL EM CHAPA DE FERRO GALVANIZADO 3/16" (PESADA) DE 2 ESTRIBOS</t>
  </si>
  <si>
    <t>ARMADOR</t>
  </si>
  <si>
    <t>ARMARIO PLASTICO PARA BANHEIRO, DE EMBUTIR, UMA PORTA COM ESPELHO, DE * 35 X 45 * CM</t>
  </si>
  <si>
    <t>ARQUITETO DE OBRA JUNIOR</t>
  </si>
  <si>
    <t>ARQUITETO DE OBRA PLENO</t>
  </si>
  <si>
    <t>ARQUITETO DE OBRA SENIOR</t>
  </si>
  <si>
    <t>ARRUELA DE LATAO FURO D=34 MM ESP=2,5 MM DIAM FURO=17 MM</t>
  </si>
  <si>
    <t>ARRUELA PLASTICA 4 X 16</t>
  </si>
  <si>
    <t>ARRUELA QUADRADA ACO GALV D = 38MM ESP= 3MM DFURO= 18 MM</t>
  </si>
  <si>
    <t>ARRUELA REDONDA FG DIAM EXT= 35MM ESP= 3MM DIAM FURO= 18MM</t>
  </si>
  <si>
    <t>ARVORE REGIONAL MAIOR QUE 2M</t>
  </si>
  <si>
    <t>ASFALTO DILUIDO DE PETROLEO A GRANEL CR-250 PARA PAVIMENTACAO ASFALTICA</t>
  </si>
  <si>
    <t>ASFALTO DILUIDO DE PETROLEO CM-30</t>
  </si>
  <si>
    <t>ASFALTO EMULSIONADO TP VITBASE (ALFALTOS VITORIA), TP II (TORO) OU EQUIV</t>
  </si>
  <si>
    <t>ASFALTO OXIDADO P/ IMPERM C/ COEFICIENTE DE PENETRACAO 20-35</t>
  </si>
  <si>
    <t>ASFALTO OXIDADO P/ IMPERM C/ COEFICIENTE DE PENETRACAO 25-40</t>
  </si>
  <si>
    <t>ASFALTO OXIDADO P/ IMPERM C/ COEFICIENTE DE PENETRACAO 40-55</t>
  </si>
  <si>
    <t>ASFALTO OXIDADO PARA IMPERMEABILIZAÇÃO, COEFICIENTE DE PENETRAÇÃO 15-25</t>
  </si>
  <si>
    <t>ASSENTADOR DE TUBOS</t>
  </si>
  <si>
    <t>ASSENTAMENTO DE CARPETE - SOMENTE MAO DE OBRA</t>
  </si>
  <si>
    <t>ASSENTAMENTO DE FORMICA - SOMENTE MAO DE OBRA</t>
  </si>
  <si>
    <t>ASSENTAMENTO DE PISO VINILICO EM PLACAS - SOMENTE MAO DE OBRA</t>
  </si>
  <si>
    <t>ASSENTAMENTO DE RODAPE VINILICO - SOMENTE MAO DE OBRA</t>
  </si>
  <si>
    <t>ASSENTO P/ VASO SANITARIO INFANTIL DE PLASTICO</t>
  </si>
  <si>
    <t>ASSENTO SANITARIO DE PLASTICO, TIPO CONVENCIONAL</t>
  </si>
  <si>
    <t>AUTOBETONEIRA CAPACIDADE 5 M3 (11,5T), 160 KW, 24,0 L/H  PESO BRUTO TOTAL 23.000 KG A SER MONTADA EM</t>
  </si>
  <si>
    <t>CAMINHÃO - (INCLUSIVE CAMINHÃO)</t>
  </si>
  <si>
    <t>AUTOMATICO DE BOIA INFERIOR 10A/250V</t>
  </si>
  <si>
    <t>AUTOMATICO DE BOIA SUPERIOR 10A/250V</t>
  </si>
  <si>
    <t>AUXILIAR DE AZULEJISTA</t>
  </si>
  <si>
    <t>AUXILIAR DE DESENHISTA</t>
  </si>
  <si>
    <t>AUXILIAR DE ELETRICISTA</t>
  </si>
  <si>
    <t>AUXILIAR DE ENCANADOR OU BOMBEIRO HIDRAULICO</t>
  </si>
  <si>
    <t>AUXILIAR DE ESCRITORIO</t>
  </si>
  <si>
    <t>AUXILIAR DE LABORATORIO</t>
  </si>
  <si>
    <t>AUXILIAR DE MECANICO</t>
  </si>
  <si>
    <t>AUXILIAR DE SERRALHEIRO</t>
  </si>
  <si>
    <t>AUXILIAR DE SERVICOS GERAIS</t>
  </si>
  <si>
    <t>AUXILIAR DE TOPOGRAFO</t>
  </si>
  <si>
    <t>AUXILIAR TECNICO</t>
  </si>
  <si>
    <t>AUXILIAR TECNICO DE ENGENHARIA</t>
  </si>
  <si>
    <t>AZULEJISTA OU LADRILHISTA</t>
  </si>
  <si>
    <t>AZULEJO BRANCO BRILHANTE 15 X 15 CM COMERCIAL</t>
  </si>
  <si>
    <t>BACIA SANITARIA (VASO) CONVENCIONAL DE LOUCA BRANCA</t>
  </si>
  <si>
    <t>BACIA TURCA BRANCA 51 X 71CM</t>
  </si>
  <si>
    <t>BACIA TURCA C/SIFAO 60 X 48 X 37CM</t>
  </si>
  <si>
    <t>BACIA TURCA CELITE 003. 006 - SIFAO INTEGRADO</t>
  </si>
  <si>
    <t>BAGUETE DE BORRACHA P/ JANELA 1,5 X 1,0CM</t>
  </si>
  <si>
    <t>BALDE PLASTICO CAP 10L</t>
  </si>
  <si>
    <t>BALDE PLASTICO CAP 4L</t>
  </si>
  <si>
    <t>BALDE VERMELHO P/ SINALIZACAO</t>
  </si>
  <si>
    <t>BANCA ACO INOX L=60 CM</t>
  </si>
  <si>
    <t>BANCA ACO INOX L=70 CM</t>
  </si>
  <si>
    <t>BANCA C/ CUBA - MARMORITE/GRANILITE OU GRANITINA - 120 X 60CM P/ PIA COZINHA</t>
  </si>
  <si>
    <t>BANCA C/ CUBA - MARMORITE/GRANILITE OU GRANITINA - 150 X 60CM P/ PIA COZINHA</t>
  </si>
  <si>
    <t>BANCA C/ CUBA - MARMORITE/GRANILITE OU GRANITINA - 200 X 60CM P/ PIA COZINHA</t>
  </si>
  <si>
    <t>BANCA DE ACO INOXIDAVEL COM 1 CUBA CENTRAL (ACO 430), DE *0,55 X 1,20* M</t>
  </si>
  <si>
    <t>BANCA DE MARMORE BRANCO NACIONAL (SEM A CUBA) COM BORDA E FURO PARA PIA DE COZINHA N. 1,</t>
  </si>
  <si>
    <t>ESPESSURA IGUAL A *3 CM*, DE * 1,20 X 0,60 * M</t>
  </si>
  <si>
    <t>BANCA GRANILITE P/ PIA OU LAVATORIO (SEM CUBA)</t>
  </si>
  <si>
    <t>BANCA GRANITO PRETO 100 X 60CM, E = 2CM, C/1 ABERTURA</t>
  </si>
  <si>
    <t>BANCA GRANITO PRETO 200 X 60CM, E = 3CM, C/2 ABERTURAS</t>
  </si>
  <si>
    <t>BANCA GRANITO PRETO 200 X 60CM, ESP = 2CM, SEM ABERTURA</t>
  </si>
  <si>
    <t>BANCA MARMORE BRANCO NACIONAL E = 3CM, POLIDO C/ FURO PARA CUBA</t>
  </si>
  <si>
    <t>BANCA MARMORE SINTETICO 120 X 60CM C/ CUBA</t>
  </si>
  <si>
    <t>BANCA MARMORE SINTETICO 150 X 50CM C/ CUBA</t>
  </si>
  <si>
    <t>BANCADA DE SERRA CIRCULAR, PICAPAU, C/ MOTOR ELETRICO 5 HP,  COM COIFA PROTETORA P/ DISCO DE 10".</t>
  </si>
  <si>
    <t>BANCADA PARA CARPINTARIA (SEM O DISCO DE SERRA) COM MOTOR ELETRICO TRIFASICO DE *3 A 5* HP, CHAVE</t>
  </si>
  <si>
    <t>E COIFA PROTETORA (LOCACAO)</t>
  </si>
  <si>
    <t>BANDEIRA P/ PORTA/ JAN MAD REGIONAL 1A P/ VIDRO</t>
  </si>
  <si>
    <t>BANDEIRA P/ PORTA/ JAN MAD REGIONAL 2A P/ VIDRO</t>
  </si>
  <si>
    <t>BANDEIRA P/ PORTA/ JAN MAD REGIONAL 3A P/ VIDRO</t>
  </si>
  <si>
    <t>BANHEIRA EM POLIESTER COM FIBRA DE VIDRO, CAPACIDADE DE *174* L, COM 170,0 X 79,5 X 38,0 CM, NAO</t>
  </si>
  <si>
    <t>INCLUSO ACESSORIOS PARA HIDROMASSAGEM</t>
  </si>
  <si>
    <t>BARRA DE APOIO TUBULAR COM ALMA EM FERRO, ESPESSURA DE 2,25MM, COMPRIMENTO DE 80CM,</t>
  </si>
  <si>
    <t>ACABAMENTO COM PINTURA EM ESMALTE SINTÉTICO,</t>
  </si>
  <si>
    <t>BARRA DE FERRO RETANGULAR (BARRA CHATA), DE E=1/8"  X (QUALQUER BITOLA)</t>
  </si>
  <si>
    <t>BARRA FERRO RETANGULAR CHATA QUALQUER BITOLA X E = 1/2"</t>
  </si>
  <si>
    <t>BARRA FERRO RETANGULAR CHATA QUALQUER BITOLA X E = 1/4"</t>
  </si>
  <si>
    <t>BARRA FERRO RETANGULAR CHATA QUALQUER BITOLA X E = 3/8"</t>
  </si>
  <si>
    <t>BARRA FERRO RETANGULAR CHATA 1 X 1/4" - (1,2265KG/M)</t>
  </si>
  <si>
    <t>BARRA FERRO RETANGULAR CHATA 1 X 3/16" - (1,73 KG/M)</t>
  </si>
  <si>
    <t>BARRA FERRO RETANGULAR CHATA 1 1/2 X 1/4" - (1,89 KG/M)</t>
  </si>
  <si>
    <t>BARRA FERRO RETANGULAR CHATA 1/8 X 3/4" - (0,47 KG/M)</t>
  </si>
  <si>
    <t>BARRA FERRO RETANGULAR CHATA 2 X 1/2" - (5,06 KG/M)</t>
  </si>
  <si>
    <t>BARRA FERRO RETANGULAR CHATA 2 X 1/4" - (2,53KG/M)</t>
  </si>
  <si>
    <t>BARRA FERRO RETANGULAR CHATA 2 X 1" - (10,12 KG/M)</t>
  </si>
  <si>
    <t>BARRA FERRO RETANGULAR CHATA 2 X 3/8" - (3,79 KG/M)</t>
  </si>
  <si>
    <t>BARRA FERRO RETANGULAR CHATA 2 X 5/16" - (3,162KG/M)</t>
  </si>
  <si>
    <t>BARRA FERRO RETANGULAR CHATA 2 X1/4" - (2,53KG/M)</t>
  </si>
  <si>
    <t>BARRA FERRO RETANGULAR CHATA 3/8 X 1 1/2" - (2,84KG/M)</t>
  </si>
  <si>
    <t>BASCULANTE ACO 100 X 100 X 8 CM - 4 BASCULAS</t>
  </si>
  <si>
    <t>BASCULANTE ALUMINIO 80 X 60CM - SERIE 25</t>
  </si>
  <si>
    <t>BASCULANTE CHAPA DOBRADA ACO GALVANIZADO A FOGO 60 X 80 CM (3/4" X 1/8")</t>
  </si>
  <si>
    <t>BASCULANTE EM CANTONEIRA DE FERRO (5/8" X 1/8"), DE 0,60 X 0,80 M</t>
  </si>
  <si>
    <t>BASCULANTE EM CANTONEIRA DE FERRO 3/4" X 1/8" - 80 X 80CM</t>
  </si>
  <si>
    <t>BASCULANTE EM CANTONEIRA DE FERRO 5/8" X 1/8" - LINHA POPULAR</t>
  </si>
  <si>
    <t>- 60 X 80CM</t>
  </si>
  <si>
    <t>BASCULANTE EM CANTONEIRA DE FERRO 5/8" X 1/8" - 4 BANDEIRAS (2 FIXAS, 2 MOVEIS) - 80 X 80CM</t>
  </si>
  <si>
    <t>BASCULANTE EM CHAPA DOBRADA DE ACO COM ADICAO DE COBRE, DE 0,60 X 0,60 M (4 FOLHAS, SENDO 2 OU 3</t>
  </si>
  <si>
    <t>MOVEIS)</t>
  </si>
  <si>
    <t>BASCULANTE MAD REGIONAL 3A</t>
  </si>
  <si>
    <t>BASE CIMENTO CRISTALIZANTE TIPO DENVERLIT OU SIMILAR</t>
  </si>
  <si>
    <t>BASE P/ FUSIVEIS NH TAMANHO 00, DE 6 A 160A, TIPO 3 NH 3 030-Z DA SIEMENS OU EQUIV</t>
  </si>
  <si>
    <t>BASE P/ FUSIVEIS NH TAMANHO 01, DE 40 A 250A, TIPO 3 NH 3 230-Z DA SIEMENS OU EQUIV</t>
  </si>
  <si>
    <t>BASE P/ MASTRO DE PARA-RAIOS - 2"</t>
  </si>
  <si>
    <t>BATE ESTACA-MARTELO ATE 3,0T DIESEL 160 HP TORRE 15 M MAGAN IM 1520 BS</t>
  </si>
  <si>
    <t>BETONEIRA CAPACIDADE NOMINAL 250 L, CAPACIDADE DE MISTURA  200 L, MOTOR ELETRICO TRIFASICO 220/380</t>
  </si>
  <si>
    <t>V POTENCIA 1 CV, SEM CARREGADOR *COLETADO CAIXA*</t>
  </si>
  <si>
    <t>BETONEIRA DE 320 A 400 LITROS SEM CARREGADOR E COM MOTOR ELETRICO TRIFASICO DE *2* HP</t>
  </si>
  <si>
    <t>BETONEIRA DE 320 A 600 LITROS COM CARREGADOR E MOTOR ELETRICO TRIFASICO (LOCACAO)</t>
  </si>
  <si>
    <t>BETONEIRA 320 LITROS, SEM CARREGADOR, MOTOR A GASOLINA</t>
  </si>
  <si>
    <t>BETONEIRA 320L DIESEL 5,5HP C/ CARREGADOR MECANICO</t>
  </si>
  <si>
    <t>BETONEIRA 320L DIESEL 5,5HP S/ CARREGADOR MECANICO</t>
  </si>
  <si>
    <t>BETONEIRA 320L ELETRICA TRIFASICA 3HP C/ CARREGADOR MECANICO</t>
  </si>
  <si>
    <t>BETONEIRA 580L , A GASOLINA, 10 KW, CONSUMO 3L/H, ROTATIVA, COM CARREGADOR DE MATERIAL E MEDIDOR</t>
  </si>
  <si>
    <t>DE AGUA</t>
  </si>
  <si>
    <t>BETONEIRA 580L DIESEL 7,5HP C/ CARREGADOR MECANICO</t>
  </si>
  <si>
    <t>BETONEIRA 580L ELETRICA TRIFASICA 7,5HP C/ CARREGADOR MECANICO</t>
  </si>
  <si>
    <t>BIDE LOUCA BRANCA C/ 3 FUROS - LINHA PADRAO MEDIO</t>
  </si>
  <si>
    <t>BLASTER, DINAMITADOR OU CABO DE FOGO</t>
  </si>
  <si>
    <t>BLOCO CERÂMICO VEDAÇÃO 8 FUROS - 9 X 19 X 19 CM</t>
  </si>
  <si>
    <t>BLOCO CERAMICO (ALVENARIA DE VEDACAO), DE *9 X 19 X 19* CM</t>
  </si>
  <si>
    <t>MIL</t>
  </si>
  <si>
    <t>BLOCO CERAMICO VEDAÇÃO 4 FUROS - 9 X 9 X 19 CM</t>
  </si>
  <si>
    <t>BLOCO CERAMICO VEDAÇÃO 6 FUROS - 9 X 14 X 19 CM</t>
  </si>
  <si>
    <t>BLOCO CERAMICO VEDAÇÃO 6 FUROS - 9 X 9 X 19 CM</t>
  </si>
  <si>
    <t>BLOCO CERAMICO VEDAÇÃO 8 FUROS - 9 X 19 X 29 CM</t>
  </si>
  <si>
    <t>BLOCO CONCRETO ESTRUTURAL 14 X 19 X 39 CM, FBK 4,5 MPA (NBR 6136)</t>
  </si>
  <si>
    <t>BLOCO CONCRETO ESTRUTURAL 19 X 19 X 39 CM, FBK 4,5 MPA (NBR 6136)</t>
  </si>
  <si>
    <t>BLOCO CONCRETO ESTRUTURAL 9 X 19 X 39 CM, FBK 4,5 MPA (NBR 6136)</t>
  </si>
  <si>
    <t>BLOCO CONCRETO VEDACAO  19 X 19 X 39 CM  (CLASSE D - NBR 6136/07)</t>
  </si>
  <si>
    <t>BLOCO DE CONCRETO (ALVENARIA DE VEDACAO), DE *9 X 19 X 39* CM</t>
  </si>
  <si>
    <t>BLOCO DE GESSO E = 10 CM, *67 X 50* CM</t>
  </si>
  <si>
    <t>BLOCO DE GESSO E= 7,5 CM -  67 X 50 CM</t>
  </si>
  <si>
    <t>BLOCO DE VIDRO INCOLOR, DE *19 X 19 X 8* CM</t>
  </si>
  <si>
    <t>BLOCO ESTRUTURAL CERAMICO - 14 X 19 X 29 CM - 4,0 MPA -  NBR 15270</t>
  </si>
  <si>
    <t>BLOCO POLIETILENO ALTA DENSIDADE 27 X 30 X 100 CM MODELO MAXBLOCO  LEOTECH, ACOMPANHADOS</t>
  </si>
  <si>
    <t>PLACAS  TERMINAIS  E LONGARINAS</t>
  </si>
  <si>
    <t>BLOCO SEXTAVADO EM CONCRETO P/ PAVIMENTAÇÃO DE 35 MPA, DE  25 X 25 X 10 CM, DE ACORDO COM NBR</t>
  </si>
  <si>
    <t>9780 / 9781</t>
  </si>
  <si>
    <t>BLOCO SEXTAVADO P/ PAVIMENTAÇÃO EM CONCRETO DE 35 MPA, DE 25 X 25 X 6 CM, DE ACORDO COM NBR 9780</t>
  </si>
  <si>
    <t>/ 9781</t>
  </si>
  <si>
    <t>BLOCO SEXTAVADO P/ PAVIMENTAÇÃO EM CONCRETO DE 35 MPA, DE 25 X 25 X 8 CM, DE ACORDO COM NBR 9780/</t>
  </si>
  <si>
    <t>BLOCO TIPO RAQUETE P/PAVIMENTAÇÃP E=6CM PISO 10 FACES COD 1035 N, EM CONCRETO DE 35MPA, DE</t>
  </si>
  <si>
    <t>ACORDO COM NBR 9780 / 9781</t>
  </si>
  <si>
    <t>BLOCO VEDACAO CONCRETO CELULAR AUTOCLAVADO 10 X 30 X 60 CM</t>
  </si>
  <si>
    <t>BLOCO VEDACAO CONCRETO CELULAR AUTOCLAVADO 20 X 30 X 60 CM</t>
  </si>
  <si>
    <t>BLOCO VEDACAO CONCRETO 14 X 19 X 29 CM (CLASSE D - NBR 6136/07)</t>
  </si>
  <si>
    <t>BLOCO VEDACAO CONCRETO 14 X 19 X 39 CM (CLASSE D - NBR 6136/07)</t>
  </si>
  <si>
    <t>BLOCO VEDACAO CONCRETO 19 X 19 X 39CM (CLASSE D - NBR 6136/07)</t>
  </si>
  <si>
    <t>BLOCO VEDACAO CONCRETO 9 X 19 X 39 CM APARENTE (CLASSE D - NBR 6136/07)</t>
  </si>
  <si>
    <t>BLOCO VIDRO INCOLOR VENEZIANA 20 X 10 X 8CM</t>
  </si>
  <si>
    <t>BLOCO VIDRO INCOLOR XADREZ 20 X 20 X 10CM</t>
  </si>
  <si>
    <t>BOCAL PVC MR AQUAPLUV BEIRAL D =125X88 MM</t>
  </si>
  <si>
    <t>BOCAL/SOQUETE/RECEPTACULO CONTRA INTEMPERIES C/ RABICHO</t>
  </si>
  <si>
    <t>BOCAL/SOQUETE/RECEPTACULO DE BAQUELITE</t>
  </si>
  <si>
    <t>BOCAL/SOQUETE/RECEPTACULO DE PORCELANA</t>
  </si>
  <si>
    <t>BOLSA DE LIGACAO EM PVC FLEXIVEL P/ VASO SANITARIO 1.1/2" (40MM)</t>
  </si>
  <si>
    <t>BOMBA AUTO-ASPIRANTE C/ MOTOR ELETRICO MONOFASICO 1/4 CV BOCAIS 3/4" X 3/4" SCHNEIDER MOD. ASP-56</t>
  </si>
  <si>
    <t>**CAIXA**"</t>
  </si>
  <si>
    <t>BOMBA C/MOTOR NACIONAL P/SONDAGEM</t>
  </si>
  <si>
    <t>BOMBA CENTRIFUGA C/ MOTOR ELETRICO MONOFASICO MOD. BC 91S 3/4 CV - AMT= 11 MCA, Q= 7,3 M³/H- AMT= 23</t>
  </si>
  <si>
    <t>MCA, Q= 3,4 M³, SCHEIDER**CAIXA**.       PARA UTILIZACAO EM AGUAS LIMPAS, APLIC. AGRICULTURA, INDUSTRIA E</t>
  </si>
  <si>
    <t>RESI</t>
  </si>
  <si>
    <t>BOMBA CENTRIFUGA C/ MOTOR ELETRICO MONOFASICO 1/2CV BOCAIS 1"    X 3/4" DANCOR SERIE CAMW4 MOD.</t>
  </si>
  <si>
    <t>114 **CAIXA**"</t>
  </si>
  <si>
    <t>BOMBA CENTRIFUGA C/ MOTOR ELETRICO MONOFASICO 1/3HP BOCAIS 1    X 3/4 DANCOR SERIE CAMW4 MOD. 103</t>
  </si>
  <si>
    <t>BOMBA CENTRIFUGA C/ MOTOR ELETRICO TRIFASICO</t>
  </si>
  <si>
    <t>5CV  BOCAIS 2"    X 1.1/2" X 1" DANCOR SERIE CAM MOD.</t>
  </si>
  <si>
    <t>618 - TJM HM/ Q = 40M / 25M3/H A 47M / 16M3/H**CAIXA**"</t>
  </si>
  <si>
    <t>BOMBA CENTRIFUGA C/ MOTOR ELETRICO TRIFASICO 1 1/2CV    BOCAIS 1  1/4" X 1" SCHNEIDER MOD.BC92</t>
  </si>
  <si>
    <t>BOMBA CENTRIFUGA C/ MOTOR ELETRICO TRIFASICO 1CV BOCAIS 1" X 1 " DANCOR SERIE CAM MOD. 250, HM /Q =</t>
  </si>
  <si>
    <t>14M / 7,1M3 /H A 34M / 5M3 / H**CAIXA**"</t>
  </si>
  <si>
    <t>BOMBA CENTRIFUGA C/ MOTOR ELETRICO TRIFASICO 15CV BOCAIS 2 1/2" " X 2" DANCOR SERIE CAM MOD. 687 -</t>
  </si>
  <si>
    <t>TJM HM/Q = 54M / 47M3 / H A 70M / 25M3 / H**CAIXA**"</t>
  </si>
  <si>
    <t>BOMBA CENTRIFUGA C/ MOTOR ELETRICO TRIFASICO 3CV BOCAIS 1 1/2"    X 1 1/4" DANCOR SERIE CAM MOD.510</t>
  </si>
  <si>
    <t>BOMBA CENTRIFUGA DE ESTAGIOS C/ MOTOR ELETRICO TRIFASICO 10CV B OCAIS 1 1/2" X 1" SCHNEIDER MOD.</t>
  </si>
  <si>
    <t>ME-BR 24100 **CAIXA**"</t>
  </si>
  <si>
    <t>BOMBA CENTRIFUGA DE ESTAGIOS C/ MOTOR ELETRICO TRIFASICO 2CV     BOCAIS 1" X 3/4" SCHNEIDER MOD. ME</t>
  </si>
  <si>
    <t>BR-1420,HM/ Q = 30M / 7,2M3 / H A 70M /</t>
  </si>
  <si>
    <t>1,9M3 / H**CAIXA**"</t>
  </si>
  <si>
    <t>BOMBA HIDRAULICA ALTA PRESSÃO (UNIDADE MOTRIZ), VAZÃO DE 3,0L/MIN, ATINGINDO PRESSÕES</t>
  </si>
  <si>
    <t>DIA</t>
  </si>
  <si>
    <t>MANOMÉTRICAS DE ATÉ 100KGF/CM2 - LOCAÇÃO</t>
  </si>
  <si>
    <t>BOMBA PARA TESTE HIDROSTATICO ATE 850 LIBRAS (LOCACAO)</t>
  </si>
  <si>
    <t>BOMBA PRESSURIZADORA ELETRICA ATE 2HP, 1 1/2"</t>
  </si>
  <si>
    <t>BOMBA SUBMERSA DA MARCA LEAO S65-7, 27HP, ELETR. TRIFASICA,</t>
  </si>
  <si>
    <t>220/380V</t>
  </si>
  <si>
    <t>BOMBA SUBMERSA DA MARCA LEAO S65-9, 32HP, ELETR. TRIFASICA</t>
  </si>
  <si>
    <t>BOMBA SUBMERSA P/ POCO PROFUNDO ELETRICA TRIFASICA 4HP MARCA LEAO       MOD.4R8-14, SERIE 300, 220V-</t>
  </si>
  <si>
    <t>22TR, HM/Q = 64,5M/10M³/H A 96M/6,0M³/H</t>
  </si>
  <si>
    <t>BOMBA SUBMERSA P/ POCO PROFUNDO ELETRICA TRIFASICA 5CV DANCOR</t>
  </si>
  <si>
    <t>MOD 8.3S-29,HM/Q  = 30M/10M³/H</t>
  </si>
  <si>
    <t>A 201M/3,4M³/H</t>
  </si>
  <si>
    <t>BOMBA SUBMERSA 4" P/ POCO PROFUNDO ELETRICA MONOFASICA 1/2CV SAIDA 1  1/2'' MARCA DANCOR SERIE</t>
  </si>
  <si>
    <t>SSP MOD.1.1S-13</t>
  </si>
  <si>
    <t>BOMBA SUBMERSA 4" P/ POCO PROFUNDO ELETRICA TRIFASICA 2CV, SAI DA 1, 1/2" MARCA DANCOR SERIE SPP</t>
  </si>
  <si>
    <t>MOD 3.2S- 20, HM/Q = 18M/5,3 M3/H A</t>
  </si>
  <si>
    <t>16,4M/1,64M³/H **CAIXA**</t>
  </si>
  <si>
    <t>BOMBA SUBMERSA 4" P/ POCO PROFUNDO ELETRICA TRIFASICA 5CV, SAIDA 2" M ARCA DANCOR SERIE SPP MOD</t>
  </si>
  <si>
    <t>11.2S-15,HM/Q = 42M/14,86M³/H A 121M/2,57M³/H  **CAIXA**"</t>
  </si>
  <si>
    <t>BOMBA SUBMERSIVEL P/ DRENAGEM ELETRICA TRIFASICA 1CV SAIDA 2'' C/ 5M CABO ELETRICO DANCOR SERIE</t>
  </si>
  <si>
    <t>SDE MOD. 2063 **CAIXA**</t>
  </si>
  <si>
    <t>BOMBA SUBMERSIVEL P/ DRENAGEM ELETRICA TRIFASICA 2CV SAIDA 2'' C/ 5M CABO ELETRICO DANCOR SERIE</t>
  </si>
  <si>
    <t>SDE MOD. 2213 **CAIXA**</t>
  </si>
  <si>
    <t>BOMBA SUBMERSIVEL P/ DRENAGEM ELETRICA TRIFASICA 3CV SAIDA 2"    C/ 5M  CABO ELETRICO DANCOR SERIE</t>
  </si>
  <si>
    <t>SDE MOD. 2301 HM/Q = 2M/38,8M3/H A 28M/5M3/H**CAIXA**"</t>
  </si>
  <si>
    <t>BOMBA SUBMERSIVEL P/ DRENAGEM FLYGT B 2050 ELETRICA TRIFASICA,     SAIDA 2" 1,1 KW HM/Q = 0M / 28M3/H A</t>
  </si>
  <si>
    <t>13 M/6M3/H C/5M CABO ELETRICO**CAIXA**"</t>
  </si>
  <si>
    <t>BOMBA SUBMERSIVEL P/ DRENAGEM FLYGT B 2066 ELETRICA TRIFASICA 3 ,7CV SAIDA DE 3" HM/Q = 6M/60M3/H A</t>
  </si>
  <si>
    <t>22M/12M3/H     C/ 5 M DE CABO ELETRICO**CAIXA**"</t>
  </si>
  <si>
    <t>BOMBA SUBMERSIVEL P/ DRENAGEM FLYGT B 2102 HT ELETRICA TRIFASIC A 8,2 CV SAIDA 3",     ALTA PRESSAO,</t>
  </si>
  <si>
    <t>HM/Q = 0M/72M3/H A 40M/21M3/H C/5M DE CABO ELETRICO**CAIXA**"</t>
  </si>
  <si>
    <t>BOMBA SUBMERSIVEL P/ DRENAGEM/ESGOTAMENTO, ELETRICA TRIFASICA     ACIMA  DE 5 CV DESCARGA 4" HM =</t>
  </si>
  <si>
    <t>25M, Q= 162M3/H = 2700L/MIN. OU EQUIV</t>
  </si>
  <si>
    <t>BOMBA SUBMERSIVEL P/ DRENAGEM/ESGOTAMENTO, ELETRICA TRIFASICA     ACIMA 2 ATE 5CV DESCARGA 3", HM</t>
  </si>
  <si>
    <t>= 24M, Q= 60M3/H = 1000L/MIN. OU EQUIV</t>
  </si>
  <si>
    <t>BOMBA SUBMERSIVEL PARA DRENAGEM E ESGOTAMENTO COM MOTOR ELETRICO TRIFASICO DE *3 A 5* CV,</t>
  </si>
  <si>
    <t>VAZAO = 35 M3/H E SAIDA = 2" (LOCACAO)</t>
  </si>
  <si>
    <t>BOMBA SUBMERSIVEL PARA DRENAGEM E ESGOTAMENTO COM MOTOR ELETRICO TRIFASICO DE ATE 2 CV,</t>
  </si>
  <si>
    <t>DESCARGA = 2", ALTURA MANOMETRICA = 10 M, VAZAO = 25 M3/H (417 LITROS/MINUTO) (LOCACAO)</t>
  </si>
  <si>
    <t>BOMBA SUBMERSIVEL SCHNEIDER BCS-220  1CV TRIFASICA, SAIDA 2", C/1,5M  DE CABO ELETR. AMT=8MCA, Q=</t>
  </si>
  <si>
    <t>29,4M³/H A AMT=18MCA, Q=11M³/H,P/DRENAGEM</t>
  </si>
  <si>
    <t>BORBOLETA FERRO CROMADO P/ JANELA MADEIRA TP GUILHOTINA</t>
  </si>
  <si>
    <t>PAR</t>
  </si>
  <si>
    <t>BORBOLETA LATAO FUNDIDO CROMADO P/ JANELA MADEIRA TP GUILHOTINA</t>
  </si>
  <si>
    <t>BOTA COURO SOLADO DE BORRACHA VULCANIZADA</t>
  </si>
  <si>
    <t>BOYLER ELETRICO HORIZONTAL COM CAPACIDADE DE 100 LITROS</t>
  </si>
  <si>
    <t>BRACADEIRA FERRO GALV MODULAR  E = 1/2" D = 2 1/2"</t>
  </si>
  <si>
    <t>BRACADEIRA FERRO GALV MODULAR  E = 1/2" D = 2"</t>
  </si>
  <si>
    <t>BRACADEIRA FERRO GALV MODULAR  E = 1/2" D = 3"</t>
  </si>
  <si>
    <t>BRACADEIRA FIXACAO CABO PARA-RAIO - SIMPLES</t>
  </si>
  <si>
    <t>BRACADEIRA OU CINTA EM FG 6" PARA FIXACAO EM POSTE CIRCULAR"</t>
  </si>
  <si>
    <t>BRACADEIRA PVC AQUAPLUV D = 88MM</t>
  </si>
  <si>
    <t>BRACO OU HASTE C/CANOPLA METAL CROMADO 1/2" P/ CHUVEIRO SIMPLES</t>
  </si>
  <si>
    <t>BRACO OU HASTE C/CANOPLA PLASTICA 1/2" P/ CHUVEIRO ELETRICO"</t>
  </si>
  <si>
    <t>BRACO OU HASTE C/CANOPLA PLASTICA 1/2" P/ CHUVEIRO SIMPLES</t>
  </si>
  <si>
    <t>BRACO P/ LUMINARIA PUBLICA 1 X 1,50M ROMAGNOLE OU EQUIV</t>
  </si>
  <si>
    <t>BRACO RETO P/ LUMINARIA PUBLICA - FERRO GALV C/ PARAF - 3/4" X 1,5M</t>
  </si>
  <si>
    <t>BUCHA DE REDUCAO DE FERRO GALVANIZADO, COM ROSCA, DE 1" X 1/2"</t>
  </si>
  <si>
    <t>BUCHA DE REDUCAO DE PVC, ROSCAVEL, DE 1" X 3/4"</t>
  </si>
  <si>
    <t>BUCHA DE REDUCAO DE PVC, SOLDAVEL, CURTA, COM 40 X 32 MM</t>
  </si>
  <si>
    <t>BUCHA E ARRUELA ALUMINIO FUNDIDO P/ ELETRODUTO 100MM (4'')</t>
  </si>
  <si>
    <t>BUCHA E ARRUELA ALUMINIO FUNDIDO P/ ELETRODUTO 15MM (1/2'')</t>
  </si>
  <si>
    <t>BUCHA E ARRUELA ALUMINIO FUNDIDO P/ ELETRODUTO 20MM (3/4'')</t>
  </si>
  <si>
    <t>BUCHA E ARRUELA ALUMINIO FUNDIDO P/ ELETRODUTO 25MM (1'')</t>
  </si>
  <si>
    <t>BUCHA E ARRUELA ALUMINIO FUNDIDO P/ ELETRODUTO 32MM (1 1/4'')</t>
  </si>
  <si>
    <t>BUCHA E ARRUELA ALUMINIO FUNDIDO P/ ELETRODUTO 40MM (1 1/2'')</t>
  </si>
  <si>
    <t>BUCHA E ARRUELA ALUMINIO FUNDIDO P/ ELETRODUTO 50MM (2'')</t>
  </si>
  <si>
    <t>BUCHA E ARRUELA ALUMINIO FUNDIDO P/ ELETRODUTO 60MM (2 1/2'')</t>
  </si>
  <si>
    <t>BUCHA E ARRUELA ALUMINIO FUNDIDO P/ ELETRODUTO 75MM (3'')</t>
  </si>
  <si>
    <t>BUCHA LIGA ALUMINIO P/ ELETRODUTO ROSCAVEL 1 1/2"</t>
  </si>
  <si>
    <t>BUCHA LIGA ALUMINIO P/ ELETRODUTO ROSCAVEL 1 1/4"</t>
  </si>
  <si>
    <t>BUCHA LIGA ALUMINIO P/ ELETRODUTO ROSCAVEL 1/2"</t>
  </si>
  <si>
    <t>BUCHA LIGA ALUMINIO P/ ELETRODUTO ROSCAVEL 1"</t>
  </si>
  <si>
    <t>BUCHA LIGA ALUMINIO P/ ELETRODUTO ROSCAVEL 2 1/2"</t>
  </si>
  <si>
    <t>BUCHA LIGA ALUMINIO P/ ELETRODUTO ROSCAVEL 2"</t>
  </si>
  <si>
    <t>BUCHA LIGA ALUMINIO P/ ELETRODUTO ROSCAVEL 3/4"</t>
  </si>
  <si>
    <t>BUCHA LIGA ALUMINIO P/ ELETRODUTO ROSCAVEL 3"</t>
  </si>
  <si>
    <t>BUCHA LIGA ALUMINIO P/ ELETRODUTO ROSCAVEL 4"</t>
  </si>
  <si>
    <t>BUCHA NYLON S-10</t>
  </si>
  <si>
    <t>BUCHA NYLON S-10 C/ PARAFUSO ACO ZINC ROSCA SOBERBA CAB CHATA</t>
  </si>
  <si>
    <t>5,5 X 65MM</t>
  </si>
  <si>
    <t>BUCHA NYLON S-12 C/ PARAFUSO ACO ZINC CAB SEXTAVADA ROSCA SOBERBA 5/16" X 65MM</t>
  </si>
  <si>
    <t>BUCHA NYLON S-4</t>
  </si>
  <si>
    <t>BUCHA NYLON S-5</t>
  </si>
  <si>
    <t>BUCHA NYLON S-6 C/ PARAFUSO ACO ZINC CAB CHATA ROSCA SOBERBA 4,2 X 45MM</t>
  </si>
  <si>
    <t>BUCHA NYLON S-8</t>
  </si>
  <si>
    <t>BUCHA NYLON S-8 C/ PARAF ROSCA SOBERBA ACO ZINCADO CAB CHATA FENDA SIMPLES</t>
  </si>
  <si>
    <t>4,8 X 75MM</t>
  </si>
  <si>
    <t>BUCHA NYLON S-8 C/ PARAFUSO ACO ZINC CAB CHATA ROSCA SOBERBA</t>
  </si>
  <si>
    <t>4,8 X 50MM</t>
  </si>
  <si>
    <t>BUCHA REDUCAO ALUMINIO FUNDIDO P/ ELETRODUTO 1 1/2'' X 1''</t>
  </si>
  <si>
    <t>BUCHA REDUCAO ALUMINIO FUNDIDO P/ ELETRODUTO 1'' X</t>
  </si>
  <si>
    <t>3/4''</t>
  </si>
  <si>
    <t>BUCHA REDUCAO ALUMINIO FUNDIDO P/ ELETRODUTO 2'' X</t>
  </si>
  <si>
    <t>1 1/2''</t>
  </si>
  <si>
    <t>BUCHA REDUCAO ALUMINIO FUNDIDO P/ ELETRODUTO 2'' X 3/4''</t>
  </si>
  <si>
    <t>BUCHA REDUCAO FERRO GALV ROSCA REF. 1 1/2"X1 1/4"</t>
  </si>
  <si>
    <t>BUCHA REDUCAO FERRO GALV ROSCA REF. 1 1/2"X1/2"</t>
  </si>
  <si>
    <t>BUCHA REDUCAO FERRO GALV ROSCA REF. 1 1/2"X1"</t>
  </si>
  <si>
    <t>BUCHA REDUCAO FERRO GALV ROSCA REF. 1 1/2"X3/4"</t>
  </si>
  <si>
    <t>BUCHA REDUCAO FERRO GALV ROSCA REF. 1 1/4"X1/2"</t>
  </si>
  <si>
    <t>BUCHA REDUCAO FERRO GALV ROSCA REF. 1 1/4"X1"</t>
  </si>
  <si>
    <t>BUCHA REDUCAO FERRO GALV ROSCA REF. 1 1/4"X3/4"</t>
  </si>
  <si>
    <t>BUCHA REDUCAO FERRO GALV ROSCA REF. 1/2"X1/4"</t>
  </si>
  <si>
    <t>BUCHA REDUCAO FERRO GALV ROSCA REF. 1/2"X3/8"</t>
  </si>
  <si>
    <t>BUCHA REDUCAO FERRO GALV ROSCA REF. 1"X3/4"</t>
  </si>
  <si>
    <t>BUCHA REDUCAO FERRO GALV ROSCA REF. 2 1/2"X1 1/2"</t>
  </si>
  <si>
    <t>BUCHA REDUCAO FERRO GALV ROSCA REF. 2 1/2"X1 1/4"</t>
  </si>
  <si>
    <t>BUCHA REDUCAO FERRO GALV ROSCA REF. 2 1/2"X1"</t>
  </si>
  <si>
    <t>BUCHA REDUCAO FERRO GALV ROSCA REF. 2 1/2"X2"</t>
  </si>
  <si>
    <t>BUCHA REDUCAO FERRO GALV ROSCA REF. 2"X1 1/2"</t>
  </si>
  <si>
    <t>BUCHA REDUCAO FERRO GALV ROSCA REF. 2"X1 1/4"</t>
  </si>
  <si>
    <t>BUCHA REDUCAO FERRO GALV ROSCA REF. 2"X1"</t>
  </si>
  <si>
    <t>BUCHA REDUCAO FERRO GALV ROSCA REF. 3/4"X1/2"</t>
  </si>
  <si>
    <t>BUCHA REDUCAO FERRO GALV ROSCA REF. 3"X1 1/2"</t>
  </si>
  <si>
    <t>BUCHA REDUCAO FERRO GALV ROSCA REF. 3"X1 1/4"</t>
  </si>
  <si>
    <t>BUCHA REDUCAO FERRO GALV ROSCA REF. 3"X2"</t>
  </si>
  <si>
    <t>BUCHA REDUCAO FERRO GALV ROSCA REF. 3X2 1/2"</t>
  </si>
  <si>
    <t>BUCHA REDUCAO FERRO GALV ROSCA REF. 4"X2 1/2"</t>
  </si>
  <si>
    <t>BUCHA REDUCAO FERRO GALV ROSCA REF. 4"X2"</t>
  </si>
  <si>
    <t>BUCHA REDUCAO FERRO GALV ROSCA REF. 4"X3"</t>
  </si>
  <si>
    <t>BUCHA REDUCAO FERRO GALV ROSCA REF. 5"X4"</t>
  </si>
  <si>
    <t>BUCHA REDUCAO FERRO GALV ROSCA REF. 6"X4"</t>
  </si>
  <si>
    <t>BUCHA REDUCAO FERRO GALV ROSCA REF. 6"X5"</t>
  </si>
  <si>
    <t>BUCHA REDUCAO PVC ROSCA REF 3/4" X 1/2"</t>
  </si>
  <si>
    <t>BUCHA REDUCAO PVC ROSCA 1 1/2" X 1"</t>
  </si>
  <si>
    <t>BUCHA REDUCAO PVC ROSCA 1 1/2" X 3/4"</t>
  </si>
  <si>
    <t>BUCHA REDUCAO PVC ROSCA 1 1/2"X1 1/4"</t>
  </si>
  <si>
    <t>BUCHA REDUCAO PVC ROSCA 1 1/4"X1"</t>
  </si>
  <si>
    <t>BUCHA REDUCAO PVC ROSCA 1 1/4"X3/4"</t>
  </si>
  <si>
    <t>BUCHA REDUCAO PVC ROSCA 1" X 1/2"</t>
  </si>
  <si>
    <t>BUCHA REDUCAO PVC ROSCA 2"X1 1/2"</t>
  </si>
  <si>
    <t>BUCHA REDUCAO PVC ROSCA 2"X1 1/4"</t>
  </si>
  <si>
    <t>BUCHA REDUCAO PVC ROSCA 2"X1"</t>
  </si>
  <si>
    <t>BUCHA REDUCAO PVC SOLD CURTA P/ AGUA FRIA PRED - 110MM X 85MM</t>
  </si>
  <si>
    <t>BUCHA REDUCAO PVC SOLD CURTA P/ AGUA FRIA PRED 25MM X 20MM</t>
  </si>
  <si>
    <t>BUCHA REDUCAO PVC SOLD CURTA P/ AGUA FRIA PRED 32MM X 25MM</t>
  </si>
  <si>
    <t>BUCHA REDUCAO PVC SOLD CURTA P/ AGUA FRIA PRED 50MM X 40MM</t>
  </si>
  <si>
    <t>BUCHA REDUCAO PVC SOLD CURTA P/ AGUA FRIA PRED 60MM X 50MM</t>
  </si>
  <si>
    <t>BUCHA REDUCAO PVC SOLD CURTA P/ AGUA FRIA PRED 75MM X 60MM</t>
  </si>
  <si>
    <t>BUCHA REDUCAO PVC SOLD CURTA P/ AGUA FRIA PRED 85MM X 75MM</t>
  </si>
  <si>
    <t>BUCHA REDUCAO PVC SOLD LONGA P/ AGUA FRIA PRED 110MM X 60MM</t>
  </si>
  <si>
    <t>BUCHA REDUCAO PVC SOLD LONGA P/ AGUA FRIA PRED 110MM X 75MM</t>
  </si>
  <si>
    <t>BUCHA REDUCAO PVC SOLD LONGA P/ AGUA FRIA PRED 32MM X 20MM</t>
  </si>
  <si>
    <t>BUCHA REDUCAO PVC SOLD LONGA P/ AGUA FRIA PRED 40MM X 20MM</t>
  </si>
  <si>
    <t>BUCHA REDUCAO PVC SOLD LONGA P/ AGUA FRIA PRED 40MM X 25MM</t>
  </si>
  <si>
    <t>BUCHA REDUCAO PVC SOLD LONGA P/ AGUA FRIA PRED 50MM X 20MM</t>
  </si>
  <si>
    <t>BUCHA REDUCAO PVC SOLD LONGA P/ AGUA FRIA PRED 50MM X 25MM</t>
  </si>
  <si>
    <t>BUCHA REDUCAO PVC SOLD LONGA P/ AGUA FRIA PRED 50MM X 32MM</t>
  </si>
  <si>
    <t>BUCHA REDUCAO PVC SOLD LONGA P/ AGUA FRIA PRED 60MM X 25MM</t>
  </si>
  <si>
    <t>BUCHA REDUCAO PVC SOLD LONGA P/ AGUA FRIA PRED 60MM X 32MM</t>
  </si>
  <si>
    <t>BUCHA REDUCAO PVC SOLD LONGA P/ AGUA FRIA PRED 60MM X 40MM</t>
  </si>
  <si>
    <t>BUCHA REDUCAO PVC SOLD LONGA P/ AGUA FRIA PRED 60MM X 50MM</t>
  </si>
  <si>
    <t>BUCHA REDUCAO PVC SOLD LONGA P/ AGUA FRIA PRED 75MM X 50MM</t>
  </si>
  <si>
    <t>BUCHA REDUCAO PVC SOLD LONGA P/ AGUA FRIA PRED 85MM X 60MM</t>
  </si>
  <si>
    <t>BUCHA REDUCAO PVC SOLD LONGA P/ ESG PREDIAL 50MM X 40MM</t>
  </si>
  <si>
    <t>BUCHA S 6</t>
  </si>
  <si>
    <t>CABECEIRA DIREITA PVC AQUAPLUV D = 125 MM</t>
  </si>
  <si>
    <t>CABECEIRA ESQUERDA PVC AQUAPLUV D = 125 MM</t>
  </si>
  <si>
    <t>CABIDE DE LOUCA BRANCA SIMPLES TP GANCHO</t>
  </si>
  <si>
    <t>CABO DE ALUMINIO C/ ALMA DE ACO, BITOLA 1/0 AWG</t>
  </si>
  <si>
    <t>CABO DE ALUMINIO C/ ALMA DE ACO, BITOLA 2 AWG</t>
  </si>
  <si>
    <t>CABO DE ALUMINIO NU COM ALMA DE ACO, BITOLA 4 AWG</t>
  </si>
  <si>
    <t>CABO DE ALUMINIO S/ ALMA DE ACO, BITOLA 1/0 AWG</t>
  </si>
  <si>
    <t>CABO DE ALUMINIO S/ ALMA DE ACO, BITOLA 2 AWG</t>
  </si>
  <si>
    <t>CABO DE ALUMINIO S/ ALMA DE ACO, BITOLA 4AWG</t>
  </si>
  <si>
    <t>CABO DE COBRE EXTRA FLEXIVEL, ISOLACAO EM PVC, 16MM2 (P/ MAQUINA DE SOLDA)</t>
  </si>
  <si>
    <t>CABO DE COBRE EXTRA FLEXIVEL, ISOLACAO EM PVC, 25MM2 (P/ MAQUINA DE SOLDA)</t>
  </si>
  <si>
    <t>CABO DE COBRE EXTRA FLEXIVEL, ISOLACAO EM PVC, 35MM2 (P/ MAQUINA DE SOLDA)</t>
  </si>
  <si>
    <t>CABO DE COBRE EXTRA FLEXIVEL, ISOLACAO EM PVC, 50MM2 (P/ MAQUINA DE SOLDA)</t>
  </si>
  <si>
    <t>CABO DE COBRE EXTRA FLEXIVEL, ISOLACAO EM PVC, 70MM2 (P/ MAQUINA DE SOLDA)</t>
  </si>
  <si>
    <t>CABO DE COBRE EXTRA FLEXIVEL, ISOLACAO EM PVC, 95MM2 (P/ MAQUINA DE SOLDA)</t>
  </si>
  <si>
    <t>CABO DE COBRE FLEXÍVEL DE 16 MM2, COM ISOLAMENTO ANTI-CHAMA 450/750 V</t>
  </si>
  <si>
    <t>CABO DE COBRE ISOLAMENTO ANTI-CHAMA 0,6/1KV 1,5MM2 (1 CONDUTOR) TP SINTENAX PIRELLI OU EQUIV</t>
  </si>
  <si>
    <t>CABO DE COBRE ISOLAMENTO ANTI-CHAMA 0,6/1KV 10MM2 (1 CONDUTOR) TP SINTENAX    PIRELLI OU EQUIV</t>
  </si>
  <si>
    <t>CABO DE COBRE ISOLAMENTO ANTI-CHAMA 0,6/1KV 120MM2 (1 CONDUTOR) TP SINTENAX    PIRELLI OU EQUIV</t>
  </si>
  <si>
    <t>CABO DE COBRE ISOLAMENTO ANTI-CHAMA 0,6/1KV 150MM2 (1 CONDUTOR) TP SINTENAX PIRELLI OU EQUIV</t>
  </si>
  <si>
    <t>CABO DE COBRE ISOLAMENTO ANTI-CHAMA 0,6/1KV 16MM2 (1 CONDUTOR) TP SINTENAX PIRELLI OU EQUIV</t>
  </si>
  <si>
    <t>CABO DE COBRE ISOLAMENTO ANTI-CHAMA 0,6/1KV 185MM2 (1 CONDUTOR)TP SINTENAX PIRELLI OU EQUIV</t>
  </si>
  <si>
    <t>CABO DE COBRE ISOLAMENTO ANTI-CHAMA 0,6/1KV 2,5MM2 (1 CONDUTOR) TP SINTENAX    PIRELLI OU EQUIV</t>
  </si>
  <si>
    <t>CABO DE COBRE ISOLAMENTO ANTI-CHAMA 0,6/1KV 240MM2 (1 CONDUTOR)TP SINTENAX PIRELLI OU EQUIV</t>
  </si>
  <si>
    <t>CABO DE COBRE ISOLAMENTO ANTI-CHAMA 0,6/1KV 25MM2 (1 CONDUTOR) TP SINTENAX PIRELLI OU EQUIV</t>
  </si>
  <si>
    <t>CABO DE COBRE ISOLAMENTO ANTI-CHAMA 0,6/1KV 300MM2 (1 CONDUTOR) TP SINTENAX PIRELLI OU EQUIV</t>
  </si>
  <si>
    <t>CABO DE COBRE ISOLAMENTO ANTI-CHAMA 0,6/1KV 35MM2 (1 CONDUTOR) TP SINTENAX PIRELLI OU EQUIV</t>
  </si>
  <si>
    <t>CABO DE COBRE ISOLAMENTO ANTI-CHAMA 0,6/1KV 4MM2 (1 CONDUTOR) TP SINTENAX PIRELLI OU EQUIV</t>
  </si>
  <si>
    <t>CABO DE COBRE ISOLAMENTO ANTI-CHAMA 0,6/1KV 50MM2 (1 CONDUTOR) TP SINTENAX PIRELLI OU EQUIV</t>
  </si>
  <si>
    <t>75 A 500</t>
  </si>
  <si>
    <t>E PN-16 DN 75 A 400</t>
  </si>
  <si>
    <t>CABO DE COBRE ISOLAMENTO ANTI-CHAMA 0,6/1KV 6MM2 (1 CONDUTOR) TP SINTENAX PIRELLI OU EQUIV</t>
  </si>
  <si>
    <t>CABO DE COBRE ISOLAMENTO ANTI-CHAMA 0,6/1KV 70MM2 (1 CONDUTOR) TP SINTENAX PIRELLI OU EQUIV</t>
  </si>
  <si>
    <t>CABO DE COBRE ISOLAMENTO ANTI-CHAMA 0,6/1KV 95MM2 (1 CONDUTOR) TP SINTENAX PIRELLI OU EQUIV</t>
  </si>
  <si>
    <t>CABO DE COBRE ISOLAMENTO ANTI-CHAMA 20/35KV 120MM2 TP EPROTENAX FX3 PIRELLI OU EQUIV</t>
  </si>
  <si>
    <t>CABO DE COBRE ISOLAMENTO ANTI-CHAMA 20/35KV 150MM2 TP EPROTENAX FX3 PIRELLI OU EQUIV</t>
  </si>
  <si>
    <t>CABO DE COBRE ISOLAMENTO ANTI-CHAMA 20/35KV 185MM2 TP EPROTENAX FX3 PIRELLI OU EQUIV</t>
  </si>
  <si>
    <t>CABO DE COBRE ISOLAMENTO ANTI-CHAMA 20/35KV 240MM2 TP EPROTENAX FX3 PIRELLI OU EQUIV</t>
  </si>
  <si>
    <t>CABO DE COBRE ISOLAMENTO ANTI-CHAMA 20/35KV 300MM2 TP EPROTENAX FX3 PIRELLI OU EQUIV</t>
  </si>
  <si>
    <t>CABO DE COBRE ISOLAMENTO ANTI-CHAMA 20/35KV 400MM2 TP EPROTENAX FX3 PIRELLI OU EQUIV</t>
  </si>
  <si>
    <t>CABO DE COBRE ISOLAMENTO ANTI-CHAMA 20/35KV 50MM2 TP EPROTENAX FX3 PIRELLI OU EQUIV</t>
  </si>
  <si>
    <t>CABO DE COBRE ISOLAMENTO ANTI-CHAMA 20/35KV 500MM2 TP EPROTENAX FX3 PIRELLI OU EQUIV</t>
  </si>
  <si>
    <t>CABO DE COBRE ISOLAMENTO ANTI-CHAMA 20/35KV 70MM2 TP EPROTENAX FX3 PIRELLI OU EQUIV</t>
  </si>
  <si>
    <t>CABO DE COBRE ISOLAMENTO ANTI-CHAMA 20/35KV 95MM2 TP EPROTENAX FX3 PIRELLI OU EQUIV</t>
  </si>
  <si>
    <t>CABO DE COBRE ISOLAMENTO ANTI-CHAMA 450/750V 0,75MM2, FLEXIVEL, TP FORESPLAST ALCOA OU EQUIV</t>
  </si>
  <si>
    <t>CABO DE COBRE ISOLAMENTO ANTI-CHAMA 450/750V 1,5MM2, FLEXIVEL, TP FORESPLAST ALCOA OU EQUIV</t>
  </si>
  <si>
    <t>CABO DE COBRE ISOLAMENTO ANTI-CHAMA 450/750V 1,5MM2, TP PIRASTIC PIRELLI OU EQUIV</t>
  </si>
  <si>
    <t>CABO DE COBRE ISOLAMENTO ANTI-CHAMA 450/750V 10MM2, FLEXIVEL, TP FORESPLAST ALCOA OU EQUIV</t>
  </si>
  <si>
    <t>CABO DE COBRE ISOLAMENTO ANTI-CHAMA 450/750V 10MM2, TP PIRASTIC PIRELLI OU EQUIV</t>
  </si>
  <si>
    <t>CABO DE COBRE ISOLAMENTO ANTI-CHAMA 450/750V 120MM2, TP PIRASTIC PIRELLI OU EQUIV</t>
  </si>
  <si>
    <t>CABO DE COBRE ISOLAMENTO ANTI-CHAMA 450/750V 150MM2, TP PIRASTIC PIRELLI OU EQUIV</t>
  </si>
  <si>
    <t>CABO DE COBRE ISOLAMENTO ANTI-CHAMA 450/750V 16MM2, FLEXIVEL, TP FORESPLAST ALCOA OU EQUIV</t>
  </si>
  <si>
    <t>CABO DE COBRE ISOLAMENTO ANTI-CHAMA 450/750V 185MM2, TP PIRASTIC PIRELLI OU EQUIV</t>
  </si>
  <si>
    <t>CABO DE COBRE ISOLAMENTO ANTI-CHAMA 450/750V 2,5MM2, FLEXIVEL, TP FORESPLAST ALCOA OU EQUIV</t>
  </si>
  <si>
    <t>CABO DE COBRE ISOLAMENTO ANTI-CHAMA 450/750V 2,5MM2, TP PIRASTIC PIRELLI OU EQUIV</t>
  </si>
  <si>
    <t>CABO DE COBRE ISOLAMENTO ANTI-CHAMA 450/750V 240MM2, TP PIRASTIC PIRELLI OU EQUIV</t>
  </si>
  <si>
    <t>CABO DE COBRE ISOLAMENTO ANTI-CHAMA 450/750V 25MM2, TP PIRASTIC PIRELLI OU EQUIV</t>
  </si>
  <si>
    <t>CABO DE COBRE ISOLAMENTO ANTI-CHAMA 450/750V 3 X 10MM2, TP FICAP OU EQUIV</t>
  </si>
  <si>
    <t>CABO DE COBRE ISOLAMENTO ANTI-CHAMA 450/750V 3 X 16MM2, TP FICAP OU EQUIV</t>
  </si>
  <si>
    <t>CABO DE COBRE ISOLAMENTO ANTI-CHAMA 450/750V 3 X 25MM2, TP FICAP OU EQUIV</t>
  </si>
  <si>
    <t>CABO DE COBRE ISOLAMENTO ANTI-CHAMA 450/750V 300MM2, TP PIRASTIC PIRELLI OU EQUIV</t>
  </si>
  <si>
    <t>CABO DE COBRE ISOLAMENTO ANTI-CHAMA 450/750V 35MM2, TP PIRASTIC PIRELLI OU EQUIV</t>
  </si>
  <si>
    <t>CABO DE COBRE ISOLAMENTO ANTI-CHAMA 450/750V 4MM2, FLEXIVEL, TP FORESPLAST ALCOA OU EQUIV</t>
  </si>
  <si>
    <t>CABO DE COBRE ISOLAMENTO ANTI-CHAMA 450/750V 4MM2, TP PIRASTIC PIRELLI OU EQUIV</t>
  </si>
  <si>
    <t>CABO DE COBRE ISOLAMENTO ANTI-CHAMA 450/750V 400MM2 TP PIRASTIC PIRELLI OU EQUIV</t>
  </si>
  <si>
    <t>CABO DE COBRE ISOLAMENTO ANTI-CHAMA 450/750V 50MM2, TP PIRASTIC PIRELLI OU EQUIV</t>
  </si>
  <si>
    <t>CABO DE COBRE ISOLAMENTO ANTI-CHAMA 450/750V 6MM2, FLEXIVEL, TP FORESPLAST ALCOA OU EQUIV</t>
  </si>
  <si>
    <t>CABO DE COBRE ISOLAMENTO ANTI-CHAMA 450/750V 6MM2, TP PIRASTIC PIRELLI OU EQUIV</t>
  </si>
  <si>
    <t>CABO DE COBRE ISOLAMENTO ANTI-CHAMA 450/750V 70MM2, TP PIRASTIC PIRELLI OU SIMILAR</t>
  </si>
  <si>
    <t>CABO DE COBRE ISOLAMENTO ANTI-CHAMA 450/750V 95MM2, TP PIRASTIC PIRELLI OU EQUIV</t>
  </si>
  <si>
    <t>CABO DE COBRE NU 10MM2 MEIO-DURO</t>
  </si>
  <si>
    <t>CABO DE COBRE NU 120MM2 MEIO-DURO</t>
  </si>
  <si>
    <t>CABO DE COBRE NU 150MM2 MEIO-DURO</t>
  </si>
  <si>
    <t>CABO DE COBRE NU 16MM2 MEIO-DURO</t>
  </si>
  <si>
    <t>CABO DE COBRE NU 25MM2 MEIO-DURO</t>
  </si>
  <si>
    <t>CABO DE COBRE NU 300MM2 MEIO-DURO</t>
  </si>
  <si>
    <t>CABO DE COBRE NU 35MM2 MEIO-DURO</t>
  </si>
  <si>
    <t>CABO DE COBRE NU 50MM2 MEIO-DURO</t>
  </si>
  <si>
    <t>CABO DE COBRE NU 500MM2 MEIO-DURO</t>
  </si>
  <si>
    <t>CABO DE COBRE NU 6MM2 MEIO-DURO</t>
  </si>
  <si>
    <t>CABO DE COBRE NU 70MM2 MEIO-DURO</t>
  </si>
  <si>
    <t>CABO DE COBRE NU 95MM2 MEIO-DURO</t>
  </si>
  <si>
    <t>CABO DE COBRE UNIPOLAR 10 MM2, BLINDADO, ISOLACAO 3,6/6 KV EPR, COBERTURA EM PVC</t>
  </si>
  <si>
    <t>CABO DE COBRE UNIPOLAR 16 MM2, BLINDADO, ISOLACAO 3,6/6 KV EPR, COBERTURA EM PVC</t>
  </si>
  <si>
    <t>CABO DE COBRE UNIPOLAR 16 MM2, BLINDADO, ISOLACAO 6/10 KV EPR, COBERTURA EM PVC</t>
  </si>
  <si>
    <t>CABO DE COBRE UNIPOLAR 25 MM2, BLINDADO, ISOLACAO 3,6/6 KV EPR, COBERTURA EM PVC</t>
  </si>
  <si>
    <t>CABO DE COBRE UNIPOLAR 25MM2, BLINDADO, ISOLACAO 6/10 KV EPR, COBERTURA EM PVC</t>
  </si>
  <si>
    <t>CABO DE COBRE UNIPOLAR 35 MM2, BLINDADO, ISOLACAO 12/20 KV EPR, COBERTURA EM PVC</t>
  </si>
  <si>
    <t>CABO DE COBRE UNIPOLAR 35 MM2, BLINDADO, ISOLACAO 3,6/6 KV EPR, COBERTURA EM PVC</t>
  </si>
  <si>
    <t>CABO DE COBRE UNIPOLAR 35 MM2, BLINDADO, ISOLACAO 6/10 KV EPR, COBERTURA EM PVC</t>
  </si>
  <si>
    <t>CABO DE COBRE UNIPOLAR 50 MM2, BLINDADO, ISOLACAO 12/20 KV EPR, COBERTURA EM PVC</t>
  </si>
  <si>
    <t>CABO DE COBRE UNIPOLAR 50 MM2, BLINDADO, ISOLACAO 3,6/6 KV EPR, COBERTURA EM PVC</t>
  </si>
  <si>
    <t>CABO DE COBRE UNIPOLAR 50 MM2, BLINDADO, ISOLACAO 6/10 KV EPR, COBERTURA EM PVC</t>
  </si>
  <si>
    <t>CABO DE COBRE UNIPOLAR 70 MM2, BLINDADO, ISOLACAO 12/20 KV EPR, COBERTURA EM PVC</t>
  </si>
  <si>
    <t>CABO DE COBRE UNIPOLAR 70 MM2, BLINDADO, ISOLACAO 3,6/6 KV EPR, COBERTURA EM PVC</t>
  </si>
  <si>
    <t>CABO DE COBRE UNIPOLAR 70 MM2, BLINDADO, ISOLACAO 6/10 KV EPR, COBERTURA EM PVC</t>
  </si>
  <si>
    <t>CABO DE COBRE UNIPOLAR 95 MM2, BLINDADO, ISOLACAO 12/20 KV EPR, COBERTURA EM PVC</t>
  </si>
  <si>
    <t>CABO DE COBRE UNIPOLAR 95 MM2, BLINDADO, ISOLACAO 3,6/6 KV EPR, COBERTURA EM PVC</t>
  </si>
  <si>
    <t>CABO DE COBRE UNIPOLAR 95 MM2, BLINDADO, ISOLACAO 6/10 KV EPR, COBERTURA EM PVC</t>
  </si>
  <si>
    <t>CABO FLEXIVEL PVC 750 V, 2 CONDUTORES DE 1,5 MM2</t>
  </si>
  <si>
    <t>CABO FLEXIVEL PVC 750 V, 2 CONDUTORES DE 10,0 MM2</t>
  </si>
  <si>
    <t>CABO FLEXIVEL PVC 750 V, 2 CONDUTORES DE 4,0 MM2</t>
  </si>
  <si>
    <t>CABO FLEXIVEL PVC 750 V, 2 CONDUTORES DE 6,0 MM2</t>
  </si>
  <si>
    <t>CABO FLEXIVEL PVC 750 V, 3 CONDUTORES DE 1,5 MM2</t>
  </si>
  <si>
    <t>CABO FLEXIVEL PVC 750 V, 3 CONDUTORES DE 10,0 MM2</t>
  </si>
  <si>
    <t>CABO FLEXIVEL PVC 750 V, 3 CONDUTORES DE 4,0 MM2</t>
  </si>
  <si>
    <t>CABO FLEXIVEL PVC 750 V, 3 CONDUTORES DE 6,0 MM2</t>
  </si>
  <si>
    <t>CABO FLEXIVEL PVC 750 V, 4 CONDUTORES DE 1,5 MM2</t>
  </si>
  <si>
    <t>CABO FLEXIVEL PVC 750 V, 4 CONDUTORES DE 10,0 MM2</t>
  </si>
  <si>
    <t>CABO FLEXIVEL PVC 750 V, 4 CONDUTORES DE 4,0 MM2</t>
  </si>
  <si>
    <t>CABO FLEXIVEL PVC 750 V, 4 CONDUTORES DE 6,0 MM2</t>
  </si>
  <si>
    <t>CABO TELEFONICO S/ BLINDAGEM INT CCI 2 PARES</t>
  </si>
  <si>
    <t>CABO TELEFONICO S/ BLINDAGEM INT CCI 3 PARES</t>
  </si>
  <si>
    <t>CABO TELEFONICO S/ BLINDAGEM INT CCI 4 PARES</t>
  </si>
  <si>
    <t>CABO TELEFONICO S/ BLINDAGEM INT CCI 5 PARES</t>
  </si>
  <si>
    <t>CABO TELEFONICO S/ BLINDAGEM INT CCI 6 PARES</t>
  </si>
  <si>
    <t>CABO TELEFONICO TP CT 0,50 PARA 100 PARES</t>
  </si>
  <si>
    <t>CABO TELEFONICO TP CTP-APL 0,50 PARA 10 PARES</t>
  </si>
  <si>
    <t>CABO TELEFONICO TP CTP-APL 0,50 PARA 20 PARES</t>
  </si>
  <si>
    <t>CABO TELEFONICO TP CTP-APL 0,50 PARA 30 PARES</t>
  </si>
  <si>
    <t>CABO TELEFONICO USO INTERNO TP CI PARA 10 PARES</t>
  </si>
  <si>
    <t>CABO TELEFONICO USO INTERNO TP CI PARA 20 PARES</t>
  </si>
  <si>
    <t>CABO TELEFONICO USO INTERNO TP CI PARA 200 PARES</t>
  </si>
  <si>
    <t>CABO TELEFONICO USO INTERNO TP CI PARA 30 PARES</t>
  </si>
  <si>
    <t>CABO TELEFONICO USO INTERNO TP CI PARA 50 PARES</t>
  </si>
  <si>
    <t>CABO TELEFONICO USO INTERNO TP CI PARA 75 PARES</t>
  </si>
  <si>
    <t>CABO TELEFÔNICO SEM BLINDAGEM INTERNA CCI 1 PAR</t>
  </si>
  <si>
    <t>CACO DE MARMORE PARA PISO</t>
  </si>
  <si>
    <t>CADASTRISTA DE USUARIOS</t>
  </si>
  <si>
    <t>CADEADO DE LATAO (PADRAO COMUM), H = 25 MM</t>
  </si>
  <si>
    <t>CADEADO LATAO CROMADO H = 35MM / 5 PINOS / HASTE CROMADA H = 30MM</t>
  </si>
  <si>
    <t>CADERNETA DE TOPOGRAFO</t>
  </si>
  <si>
    <t>CAIBRO DE MADEIRA NATIVA/REGIONAL 5 X 5 CM NAO APARELHADA (P/FORMA)</t>
  </si>
  <si>
    <t>CAIXA CONCRETO ARMADO P/AR CONDICIONADO 18000BTU</t>
  </si>
  <si>
    <t>CAIXA D'AGUA EM POLIETILENO 1000 LITROS, COM TAMPA</t>
  </si>
  <si>
    <t>CAIXA D'AGUA EM POLIETILENO 1500 LITROS, COM TAMPA</t>
  </si>
  <si>
    <t>CAIXA D'AGUA EM POLIETILENO 2000 LITROS, COM TAMPA</t>
  </si>
  <si>
    <t>CAIXA D'AGUA EM POLIETILENO 500 LITROS, COM TAMPA</t>
  </si>
  <si>
    <t>CAIXA D'AGUA EM POLIETILENO 750 LITROS, COM TAMPA</t>
  </si>
  <si>
    <t>CAIXA D'AGUA FIBRA DE VIDRO PARA 1000 LITROS, COM TAMPA</t>
  </si>
  <si>
    <t>CAIXA D'AGUA FIBRA DE VIDRO PARA 10000 LITROS, COM TAMPA</t>
  </si>
  <si>
    <t>CAIXA D'AGUA FIBRA DE VIDRO PARA 1500 LITROS, COM TAMPA</t>
  </si>
  <si>
    <t>CAIXA D'AGUA FIBRA DE VIDRO PARA 2000 LITROS, COM TAMPA</t>
  </si>
  <si>
    <t>CAIXA D'AGUA FIBRA DE VIDRO PARA 5000 LITROS, COM TAMPA</t>
  </si>
  <si>
    <t>CAIXA DE DESCARGA DE PLASTICO, EXTERNA, DE *9* L, PUXADOR FIO DE NYLON, NAO INCLUSO CANO, BOLSA,</t>
  </si>
  <si>
    <t>ENGATE</t>
  </si>
  <si>
    <t>CAIXA DE FERRO FUNDIDO P/ REGISTRO NA RUA - 38,5 X 38,5 X 22CM - 59KG</t>
  </si>
  <si>
    <t>CAIXA DE INCENDIO/ABRIGO DE MANGUEIRAS EM CHAPA SAE 1020 LAMINADA A FRIO, PORTA C/ VENTILACAO E</t>
  </si>
  <si>
    <t>VISOR SUPORTE 1/2 LUA P/ MANG, DE EMBUTIR, INSCR. INCENDIO 75 X 45 X 17CM</t>
  </si>
  <si>
    <t>VISOR SUPORTE 1/2 LUA P/ MANG, DE EMBUTIR, INSCR. INCENDIO 90 X 60 X 17CM</t>
  </si>
  <si>
    <t>VISOR SUPORTE 1/2 LUA P/ MANG, EXTERNA, INSCR. INCENDIO 90 X 60 X 17CM</t>
  </si>
  <si>
    <t>CAIXA DE MEDICAO COM VISOR, PARA 1 MEDIDOR TRIFASICO, EM CHAPA DE ACO GALVANIZADO 18 USG (SEM</t>
  </si>
  <si>
    <t>MEDIDOR E DISJUNTOR) (PADRAO DA CONCESSIONARIA LOCAL)</t>
  </si>
  <si>
    <t>CAIXA DE PASSAGEM N 1 PADRAO TELEBRAS DIM 10 X10 X 5CM EM CHAPA DE ACO GALV</t>
  </si>
  <si>
    <t>CAIXA DE PASSAGEM N 2 PADRAO TELEBRAS DIM 20 X 20 X 12CM EM CHAPA DE ACO GALV</t>
  </si>
  <si>
    <t>CAIXA DE PASSAGEM N 3 PADRAO TELEBRAS DIM 40 X 40 X 12CM EM CHAPA DE ACO GALV</t>
  </si>
  <si>
    <t>CAIXA DE PASSAGEM N 4 PADRAO TELEBRAS DIM 60 X 60 X 12CM EM CHAPA DE ACO GALV</t>
  </si>
  <si>
    <t>CAIXA DE PASSAGEM N 5 PADRAO TELEBRAS DIM 80 X 80 X 12CM EM CHAPA DE ACO GALV</t>
  </si>
  <si>
    <t>CAIXA DE PASSAGEM N 6 PADRAO TELEBRAS DIM 120 X 120 X 12CM EM CHAPA DE ACO GALV</t>
  </si>
  <si>
    <t>CAIXA DE PASSAGEM OCTOGONAL 4" X 4" FUNDO MOVEL, EM CHAPA GALVANIZADA"</t>
  </si>
  <si>
    <t>CAIXA DE PASSAGEM P/ TELEFONE EM CHAPA DE ACO GALV 150 X 150 X 15CM</t>
  </si>
  <si>
    <t>CAIXA DE PASSAGEM P/ TELEFONE EM CHAPA DE ACO GALV 200 X 200 X 15CM</t>
  </si>
  <si>
    <t>CAIXA DE PASSAGEM P/ TELEFONE EM CHAPA DE ACO GALV 200 X 200 X 21,8CM</t>
  </si>
  <si>
    <t>CAIXA DE PASSAGEM P/ TELEFONE EM CHAPA DE ACO GALV 60 X 60 X 15CM</t>
  </si>
  <si>
    <t>CAIXA DE PASSAGEM P/ TELEFONE EM CHAPA DE ACO GALV 80 X 80 X 15CM</t>
  </si>
  <si>
    <t>CAIXA DE PASSAGEM PADRAO TELESP/TELEBRAS DIM 50 X 50 X 12CM EM CHAPA DE ACO GALV</t>
  </si>
  <si>
    <t>CAIXA DE PASSAGEM 3" X 3" SEXTAVADA EM FERRO GALV"</t>
  </si>
  <si>
    <t>CAIXA DE PASSAGEM 4" X 2" EM FERRO GALV"</t>
  </si>
  <si>
    <t>CAIXA DE PASSAGEM 4" X 4" EM FERRO GALV"</t>
  </si>
  <si>
    <t>CAIXA DE PROTECAO P/ MEDIDOR HORO-SAZONAL EM CHAPA DE ALUMINIO DE 3MM</t>
  </si>
  <si>
    <t>CAIXA DE PROTECAO P/ MEDIDOR MONOFASICO E DISJUNTOR EM CHAPA ALUMINIO 3MM</t>
  </si>
  <si>
    <t>CAIXA DE PROTECAO P/ MEDIDOR TRIFASICO E DISJUNTOR EM CHAPA DE ALUMINIO 3MM</t>
  </si>
  <si>
    <t>CAIXA DE PROTECAO P/ TRANSFORMADOR DE CORRENTE EM CHAPA DE ALUMINIO DE 3MM</t>
  </si>
  <si>
    <t>CAIXA DESCARGA PLASTICA, EMBUTIR, COMPLETA, COM ESPELHO CROMADO - CAPACIDADE 12 A 14 L</t>
  </si>
  <si>
    <t>CAIXA EXTERNA DE INCENDIO (ABRIGO PARA MANGUEIRAS) COM 75 X 45 X 17 CM, EM CHAPA SAE 1020 LAMINADA</t>
  </si>
  <si>
    <t>A FRIO, PORTA COM VENTILACAO, VISOR COM A INSCRICAO "INCENDIO" E SUPORTE MEIA LUA</t>
  </si>
  <si>
    <t>CAIXA GORDURA DUPLA, CONCRETO PRE MOLDADO, CIRCULAR, COM TAMPA, D = 60* CM</t>
  </si>
  <si>
    <t>CAIXA GORDURA, SIMPLES, CONCRETO PRE MOLDADO, CIRCULAR, COM TAMPA, D = 40 CM</t>
  </si>
  <si>
    <t>CAIXA INSPECAO, CONCRETO PRE MOLDADO, CIRCULAR, COM TAMPA, D = 40* CM</t>
  </si>
  <si>
    <t>CAIXA INSPECAO, CONCRETO PRE MOLDADO, CIRCULAR, COM TAMPA, D = 60* CM, H= 60* CM</t>
  </si>
  <si>
    <t>CAIXA METALICA P/ MEDICAO MONOFASICA CHAPA 18 (300 X 300 X 145MM) P/ USO EXTERNO C/ PORTA E CX. DE</t>
  </si>
  <si>
    <t>MUFLA, COR CINZA, SEM TRANSFORMADOR, PADRAO CELPE, MODELO D</t>
  </si>
  <si>
    <t>CAIXA METALICA P/ MEDICAO MONOFASICA CHAPA 18 (300 X 330 X 145MM) P/ USO INTERNO C/ PORTA E CX. DE</t>
  </si>
  <si>
    <t>CAIXA METALICA P/ MEDICAO TRIFASICA CHAPA 18 P/ USO EXTERNO C/ PORTA E CX. DE MUFLA, COR CINZA, SEM</t>
  </si>
  <si>
    <t>TRANSFORMADOR PADRAO CELPE, MODELO D</t>
  </si>
  <si>
    <t>CAIXA METALICA P/ MEDICAO TRIFASICA CHAPA 18 P/ USO INTERNO C/ PORTA E CX DE MUFLA, COR CINZA, SEM</t>
  </si>
  <si>
    <t>CAIXA P/ MEDICAO DE DEMANDA E ENERGIA REATIVA EM CHAPA 18 ESTAMPADA , PADRAO DE CONCESSIONARIA</t>
  </si>
  <si>
    <t>LOCAL</t>
  </si>
  <si>
    <t>CAIXA P/ MEDICAO MONOF 30 X 33 X 15CM EM CHAPA 18 C/ VISOR/PORTA/CX MUFLA USO EXTERNO COR CINZA</t>
  </si>
  <si>
    <t>CAIXA P/ MEDICAO MONOF 30 X 33 X 15CM EM CHAPA 18 C/ VISOR/PORTA/CX MUFLA USO INTERNO COR CINZA</t>
  </si>
  <si>
    <t>CAIXA PARA HIDROMETRO CONCRETO PRE MOLDADO</t>
  </si>
  <si>
    <t>CAIXA PASSAGEM EM CHAPA 18 DE FERRO GALV 5" X 10" X 3" (125 X 250 X 80MM) COM TAMPA E PARAFUSO."</t>
  </si>
  <si>
    <t>CAIXA PASSAGEM METALICA 15 X 15 X 10CM P/ INST ELETRICA</t>
  </si>
  <si>
    <t>CAIXA PASSAGEM METALICA 25 X 25 X 10CM P/ INST ELETRICA</t>
  </si>
  <si>
    <t>CAIXA PASSAGEM METALICA 35 X 35 X 12CM P/ INST ELETRICA</t>
  </si>
  <si>
    <t>CAIXA PVC OCTOGONAL - 4"</t>
  </si>
  <si>
    <t>CAIXA PVC OCTOGONAL 3" X 3"</t>
  </si>
  <si>
    <t>CAIXA PVC 4" X 2" P/ ELETRODUTO "</t>
  </si>
  <si>
    <t>CAIXA PVC 4" X 4" P/ ELETRODUTO "</t>
  </si>
  <si>
    <t>CAIXA SARJETA PREMOLDADA 1,4 X 0,6 X 0,4 M</t>
  </si>
  <si>
    <t>CAIXA SIFONADA DE PVC, DE 150 X 150 X 50MM, COM GRELHA QUADRADA BRANCA (NBR 5688)</t>
  </si>
  <si>
    <t>CAIXA SIFONADA PVC 100 X 100 X 40MM C/ GRELHA REDONDA BRANCA</t>
  </si>
  <si>
    <t>CAIXA SIFONADA PVC 100 X 100 X 50MM C/ GRELHA REDONDA BRANCA</t>
  </si>
  <si>
    <t>CAIXA SIFONADA PVC 150 X 150 X 50MM C/ GRELHA REDONDA BRANCA</t>
  </si>
  <si>
    <t>CAIXA SIFONADA PVC 150 X 150 X 50MM C/ TAMPA CEGA QUADRADA BRANCA</t>
  </si>
  <si>
    <t>CAIXA SIFONADA PVC 150 X 185 X 75MM C/ GRELHA QUADRADA BRANCA</t>
  </si>
  <si>
    <t>CAIXA SIFONADA PVC 150 X 185 X 75MM C/ TAMPA CEGA QUADRADA BRANCA</t>
  </si>
  <si>
    <t>CAIXA SIFONADA PVC 250 X 230 X 75 MM COM TAMPA E PORTA TAMPA QUADRADA BRANCA</t>
  </si>
  <si>
    <t>CAIXA TP "J" OU EQUIV CONCESSIONARIA LOCAL"</t>
  </si>
  <si>
    <t>CAIXA TP "L" OU EQUIV CONCESSIONARIA LOCAL"</t>
  </si>
  <si>
    <t>CAIXA 20 X 26CM PADRAO LIGHT T-1 PAINEL</t>
  </si>
  <si>
    <t>CAIXA 46 X 66CM PADRAO LIGHT T-3 PAINEL</t>
  </si>
  <si>
    <t>CAIXILHO FIXO ALUMINIO SERIE 25 COMPLETO 60 X 80CM</t>
  </si>
  <si>
    <t>CAIXILHO FIXO ALUMINIO 60 X 80 CM COMPLETO</t>
  </si>
  <si>
    <t>CAIXILHO FIXO CHAPA DOBRADA ACO GALVANIZADO A FOGO 60 X 80 CM (3/4" X 1/8")</t>
  </si>
  <si>
    <t>CAL HIDRATADA, DE 1A. QUALIDADE, PARA ARGAMASSA</t>
  </si>
  <si>
    <t>CAL VIRGEM</t>
  </si>
  <si>
    <t>CALAFETADOR/CALAFATE</t>
  </si>
  <si>
    <t>CALCAMENTO POLIEDRICO</t>
  </si>
  <si>
    <t>CALCARIO DOLOMITICO  A - POSTO PEDREIRA / FORNECEDOR (SEM FRETE)</t>
  </si>
  <si>
    <t>CALCETEIRO</t>
  </si>
  <si>
    <t>CALCO/PRENDEDOR LATAO CROMADO P/ PORTA</t>
  </si>
  <si>
    <t>CALHA CHAPA GALVANIZADA NUM 24 L = 33CM</t>
  </si>
  <si>
    <t>CALHA CHAPA GALVANIZADA NUM 24 L = 40CM</t>
  </si>
  <si>
    <t>CALHA CHAPA GALVANIZADA NUM 24 L = 50CM</t>
  </si>
  <si>
    <t>CALHA CHAPA GALVANIZADA NUM 26 L = 10CM</t>
  </si>
  <si>
    <t>CALHA CHAPA GALVANIZADA NUM 26 L = 35CM</t>
  </si>
  <si>
    <t>CALHA CHAPA GALVANIZADA NUM 26 L = 45CM</t>
  </si>
  <si>
    <t>CALHA CONCRETO SIMPLES D = 20 CM P/ AGUA PLUVIAL</t>
  </si>
  <si>
    <t>CALHA CONCRETO SIMPLES D = 30 CM PARA ÁGUA PLUVIAL</t>
  </si>
  <si>
    <t>CALHA CONCRETO SIMPLES D = 40 CM PARA ÁGUA PLUVIAL</t>
  </si>
  <si>
    <t>CALHA CONCRETO SIMPLES D = 50 CM PARA ÁGUA PLUVIAL</t>
  </si>
  <si>
    <t>CALHA CONCRETO SIMPLES D = 60 CM PARA ÁGUA PLUVIAL</t>
  </si>
  <si>
    <t>CALHA CONCRETO SIMPLES D = 80 CM PARA ÁGUA PLUVIAL</t>
  </si>
  <si>
    <t>CALHA PVC AQUAPLUV DN = 125 MM C/ 3,00 M DE COMPRIM=</t>
  </si>
  <si>
    <t>CAMINHÃO  TOCO FORD CARGO 815 E,    150  CV,  PBT= 8250 KG ,    CARGA UTIL MAX C/ EQUIP = 5200 KG ,  DIST.</t>
  </si>
  <si>
    <t>ENTRE EIXOS 4300 MM - NÃO INCLUI CARROCERIA.</t>
  </si>
  <si>
    <t>CAMINHÃO BASCULANTE 8,0M3/16T DIESEL TIPO MERCEDES 170HP  LK-1418 OU EQUIV (INCL MANUT/OPERACAO)</t>
  </si>
  <si>
    <t>CAMINHÃO FORA DE ESTRADA VOLVO A30D 6X6, CAÇAMBA DE 14 M³ , CAPACIDADE DE CARGA  ÚTIL DE 30</t>
  </si>
  <si>
    <t>1.247.840,16</t>
  </si>
  <si>
    <t>TONELADAS, VELOCIDADE MÁXIMA 53 KM/H, 329 HP.</t>
  </si>
  <si>
    <t>CAMINHÃO FORA DE ESTRADA VOLVO A35D, CAÇAMBA DE 20 M³, CAPACIDADE DE CARGA  ÚTIL  DE 32,5</t>
  </si>
  <si>
    <t>1.406.413,54</t>
  </si>
  <si>
    <t>TONELADAS, VELOCIDADE MÁXIMA</t>
  </si>
  <si>
    <t>56 KM/H, 393 HP.</t>
  </si>
  <si>
    <t>CAMINHÃO TOCO FORD CARGO 815 E, POTÊNCIA 150  CV, PBT= 8250 KG,  CARGA UTIL MAX C/ EQUIP = 5200 KG,</t>
  </si>
  <si>
    <t>DIST. ENTRE EIXOS 4300 MM, INCLUI CARROCERIA FIXA ABERTA DE MADEIRA P/ TRANSP.  GERAL DE CARGA</t>
  </si>
  <si>
    <t>SECA, DIMENSÕES</t>
  </si>
  <si>
    <t>CAMINHÃO TOCO MERCEDES BENS ATEGO 1418/ 48, DIST. ENTRE EIXOS 4760 MM, POTÊNCIA 177 CV,  PBT= 13990</t>
  </si>
  <si>
    <t>KG  CARGA UTIL MAX C/ EQUIP = 9390 KG - INCLUI CARROCERIA FIXA ABERTA DE MADEIRA P/ TRANSP. GERAL DE</t>
  </si>
  <si>
    <t>CARGA SEC</t>
  </si>
  <si>
    <t>CAMINHÃO TOCO MERCEDES BENZ  710 PLUS, POTÊNCIA 110 CV , PBT = 6700 KG, CARGA UTIL MAX. C/ EQUIP =</t>
  </si>
  <si>
    <t>3840 KG, DIST. ENTRE EIXOS 3700 MM - INCLUI CARROCERIA FIXA ABERTA DE MADEIRA P/ TRANSP. GERAL DE</t>
  </si>
  <si>
    <t>CARGA SECA -</t>
  </si>
  <si>
    <t>CAMINHÃO TOCO MERCEDES BENZ ATEGO 1315 / 48, POTÊNCIA 150 CV, PBT 12990 KG, CARGA UTIL MAX C/ EQUIP.</t>
  </si>
  <si>
    <t>8420 KG, DIST.  ENTRE EIXOS 4760MM  - INCLUI CARROCERIA FIXA ABERTA DE MADEIRA P/ TRANSP.  GERAL</t>
  </si>
  <si>
    <t>CAMINHÃO TOCO MERCEDES BENZ ATEGO 1718 / 54 , POTÊNCIA 177 CV , PBT = 16000 KG, DIST.  ENTRE EIXOS</t>
  </si>
  <si>
    <t>5360 MM  - INCLUI CARROCERIA FIXA ABERTA DE MADEIRA P/TRANSP.  GERAL DE CARGA SECA - DIMENSÕES</t>
  </si>
  <si>
    <t>APROX. 2,50 X 7,</t>
  </si>
  <si>
    <t>CAMINHÃO TOCO MERCEDES BENZ 1315 / 36,  POTÊNCIA 150 CV - PBT = 12990 KG - CARGA UTIL + CARROCERIA =</t>
  </si>
  <si>
    <t>8540 KG, DIST. ENTRE EIXOS 3560 MM  - INCLUI CARROCERIA FIXA ABERTA DE MADEIRA P/ TRANSP.  GERAL DE</t>
  </si>
  <si>
    <t>CAMINHÃO TOCO VOLKSWAGEN 17.220 - MOTOR CUMMINS 218CV - PBT=16000KG -CARGA UTIL + CARROCERIA =</t>
  </si>
  <si>
    <t>10710KG - DIST ENTRE EIXOS 4800MM -    INCL CARROCERIA FIXA ABERTA DE MADEIRA P/ TRANSP  GERAL CARGA</t>
  </si>
  <si>
    <t>SECA - DIMENSOE</t>
  </si>
  <si>
    <t>CAMINHÃO TOCO VOLKSWAGEN 8120 EURO III MECÂNICO, POTÊNCIA 115 CV - PBT 7700 KG - CARGA UTIL +</t>
  </si>
  <si>
    <t>CARROCERIA 4640 KG - DIST. ENTRE EIXOS 4300 MM - INCLUI CARROCERIA FIXA ABERTA DE MADEIRA P/ TRANSP.</t>
  </si>
  <si>
    <t>GERAL DE CARGA</t>
  </si>
  <si>
    <t>CAMINHÃO TRUCADO (C/ TERCEIRO EIXO) MERCEDES BENZ L1620  ELETRÔNICO - POTÊNCIA 231CV - PBT =</t>
  </si>
  <si>
    <t>22000KG - DIST. ENTRE EIXOS 5170 MM - INCLUI CARROCERIA FIXA ABERTA DE MADEIRA P/ TRANSP.  GERAL DE</t>
  </si>
  <si>
    <t>CARGA SECA - DIME</t>
  </si>
  <si>
    <t>CAMINHAO  TOCO FORD CARGO 1717 E    MOTOR CUMMINS 170 CV - PBT=16000 KG - CARGA UTIL + CARROCERIA =</t>
  </si>
  <si>
    <t>11090 KG - DIST ENTRE EIXOS 4800 MM - INCL CARROCERIA FIXA ABERTA DE MADEIRA P/ TRANSP.  GERAL DE</t>
  </si>
  <si>
    <t>CAMINHAO  TOCO FORD CARGO 1717 E,    MOTOR CUMMINS 170 CV,  PBT= 16000 KG , CARGA UTIL + CARROCERIA</t>
  </si>
  <si>
    <t>= 11090 KG,  DIST ENTRE EIXOS 4800 MM - NAO INCLUI CARROCERIA</t>
  </si>
  <si>
    <t>CAMINHAO BASCULANTE 6,0M3 TOCO MERCEDES BENZ 1720 K - POTENCIA 211CV - PBT =16500KG - CARGA UTIL</t>
  </si>
  <si>
    <t>MAX C/ EQUIP =11240KG - DIST ENTRE EIXOS 3600MM - INCL CACAMBA</t>
  </si>
  <si>
    <t>CAMINHAO CAVALO MECANICO C/ CARRETA PRANCHA CAP 20T (INCL MANUT/OPERACAO)</t>
  </si>
  <si>
    <t>CAMINHAO CAVALO MECANICO COM POTENCIA = 401 CV; DISTANCIA ENTRE EIXOS = 3,6 M; TRACAO 4 X 2;</t>
  </si>
  <si>
    <t>CAPACIDADE MAXIMA DE TRACAO (CMT) = 80 T</t>
  </si>
  <si>
    <t>CAMINHAO CHASSIS COM POTENCIA = 177 CV; PESO BRUTO TOTAL = 13,9 T; CARGA UTIL + CARROCERIA = 9,39 T;</t>
  </si>
  <si>
    <t>DISTANCIA ENTRE EIXOS = 4,83 M</t>
  </si>
  <si>
    <t>CAMINHAO FORD F-4000 OU EQUIV C/ CARROCERIA MADEIRA FIXA - CAP CARGA ATE 5,0T (INCL</t>
  </si>
  <si>
    <t>MANUT/OPERACAO)</t>
  </si>
  <si>
    <t>CAMINHAO PIPA COM BARRA ESPARGIDORA E CAPACIDADE DE *6000* LITROS (LOCACAO COM OPERADOR,</t>
  </si>
  <si>
    <t>COMBUSTIVEL E MANUTENCAO)</t>
  </si>
  <si>
    <t>CAMINHAO PIPA 10.000L  C/ BARRA ESPARGIDORA (INCL MANUT/OPERACAO)</t>
  </si>
  <si>
    <t>CAMINHAO PIPA 10.000L TRUCADO (C/ TERCEIRO EIXO) FORD F-14000 - MOTOR CUMMINS 208CV - PBT =21,1T E</t>
  </si>
  <si>
    <t>CMT=27T - DIST ENTRE EIXOS =5385MM - INCL TANQUE DE ACO P/ TRANSP    DE AGUA - CAPACIDADE 10,0M3</t>
  </si>
  <si>
    <t>CAMINHAO PIPA 6.000L TOCO FORD F-12000 POTENCIA 162CV - PBT=11800KG - CARGA UTIL + TANQUE</t>
  </si>
  <si>
    <t>= 7480KG -</t>
  </si>
  <si>
    <t>DIST ENTRE EIXOS 4928MM - INCL TANQUE DE ACO P/ TRANSP  DE AGUA</t>
  </si>
  <si>
    <t>CAMINHAO PIPA 6.000L TOCO MERCEDES BENZ L-1218 R - POTENCIA 170CV - PBT = 12300 KG - CARGA UTIL MAX</t>
  </si>
  <si>
    <t>C/EQUIP = 8550KG - DIST ENTRE EIXOS 5170MM - TANQUE DE ACO P/ TRANSP    DE AGUA</t>
  </si>
  <si>
    <t>CAMINHAO TOCO BASCULANTE COM CACAMBA DE 5 M3 (POTENCIA = 177 CV; PESO BRUTO TOTAL = 13,99 T;</t>
  </si>
  <si>
    <t>DISTANCIA ENTRE EIXOS = 5,10 M)</t>
  </si>
  <si>
    <t>CAMINHAO TOCO C/ CARROCERIA MADEIRA FIXA CAP. CARGA * 6 A 8T* (INCL MANUT/OPERACAO)</t>
  </si>
  <si>
    <t>CAMINHAO TRUCADO (3 EIXOS) COM CARROCERIA DE MADEIRA FIXA, CAPACIDADE DE *10 A 12* T (LOCACAO SEM</t>
  </si>
  <si>
    <t>MOTORISTA)</t>
  </si>
  <si>
    <t>CAMINHONETE CABINE SIMPLES, MOTOR A GASOLINA, 4 X 2, APENAS COM OS EQUIPAMENTOS DE SERIE</t>
  </si>
  <si>
    <t>CAMINHONETE DE CARGA ATE 1,2 T C/ MOTOR DIESEL TIPO GM D-10 OU EQUIV (INCL MANUT/OPERACAO)</t>
  </si>
  <si>
    <t>CAMINHONETE FIAT FIORINO A GASOLINA**CAIXA**</t>
  </si>
  <si>
    <t>CAMINHONETE FORD F-250 XL-4.2L D577 - 180CV     DIESEL</t>
  </si>
  <si>
    <t>CAMPAINHA ALTA POTENCIA 110V REF. 41418 - PIAL</t>
  </si>
  <si>
    <t>CANALETA ALUMINIO 1 X 1CM P/ PORTA /JANELA CORRER</t>
  </si>
  <si>
    <t>CANALETA CONCRETO 14 X 19 X 19CM (CLASSE D - NBR 6136/07)</t>
  </si>
  <si>
    <t>CANALETA CONCRETO 19 X 19 X 19 CM (CLASSE D - NBR 6136/07)</t>
  </si>
  <si>
    <t>CANALETA CONCRETO 9 X 19 X 19CM (CLASSE D - NBR 6136/07)</t>
  </si>
  <si>
    <t>CANALETA ENTRADA P/ TIL C/ ANEL DE FIXACAO PVC EB-644 P/ REDE COLET ESG DN 100/DE 101,6MM.</t>
  </si>
  <si>
    <t>CANALETA ENTRADA P/ TIL C/ ANEL DE FIXACAO PVC EB-644 P/ REDE COLET ESG DN 100/DE 110,0MM</t>
  </si>
  <si>
    <t>CANALETA ENTRADA P/ TIL C/ ANEL DE FIXACAO PVC EB-644 P/ REDE COLET ESG DN 125/DE 125,0MM</t>
  </si>
  <si>
    <t>CANALETA ENTRADA P/ TIL C/ ANEL DE FIXACAO PVC EB-644 P/ REDE COLET ESG DN 150/DE 160,0MM</t>
  </si>
  <si>
    <t>CANTONEIRA "U" ALUMINIO ABAS IGUAIS 1 ", E = 3/32 "</t>
  </si>
  <si>
    <t>CANTONEIRA ACO ABAS DESIGUAIS (QUALQUER BITOLA), E = 3/16 "</t>
  </si>
  <si>
    <t>CANTONEIRA ACO ABAS IGUAIS (QUALQUER BITOLA), E = 1/8 "</t>
  </si>
  <si>
    <t>CANTONEIRA ACO ABAS IGUAIS (QUALQUER BITOLA), E = 3/16 "</t>
  </si>
  <si>
    <t>CANTONEIRA ALUMINIO ABAS DESIGUAIS 1 X 3/4 ", E = 1/8 "</t>
  </si>
  <si>
    <t>CANTONEIRA ALUMINIO ABAS DESIGUAIS 2.1/2 X 1/2 ", E = 3/16 "</t>
  </si>
  <si>
    <t>CANTONEIRA ALUMINIO ABAS IGUAIS 1 ", E = 1/8 ", 25,40 X 3,17 MM (0,408 KG/M)</t>
  </si>
  <si>
    <t>CANTONEIRA ALUMINIO ABAS IGUAIS 1 ", E = 3 /16 "</t>
  </si>
  <si>
    <t>CANTONEIRA ALUMINIO ABAS IGUAIS 1 1/2 ", E = 3/16 "</t>
  </si>
  <si>
    <t>CANTONEIRA ALUMINIO ABAS IGUAIS 1 1/4 ", E = 3/16 "</t>
  </si>
  <si>
    <t>CANTONEIRA ALUMINIO ABAS IGUAIS 2 ", E = 1/4 "</t>
  </si>
  <si>
    <t>CANTONEIRA ALUMINIO ABAS IGUAIS 2 ", E = 1/8 "</t>
  </si>
  <si>
    <t>CANTONEIRA DE ACO ABAS IGUAIS (QUALQUER BITOLA), E = 1/4 "</t>
  </si>
  <si>
    <t>CANTONEIRA DE ACO 3 "  X  3 "  X  1/4 "</t>
  </si>
  <si>
    <t>CANTONEIRA FERRO GALV 'L" 1 1/2 X 1/4" - (3,40KG/M)</t>
  </si>
  <si>
    <t>CANTONEIRA FERRO GALV 'L" 2 X 3/8" - (6,9 KG/M)</t>
  </si>
  <si>
    <t>CANTONEIRA FERRO GALV 1" X 1/8" - (1,20KG/M)</t>
  </si>
  <si>
    <t>CANTONEIRA FERRO GALV 3/4" X (QUALQUER ESPESSURA)</t>
  </si>
  <si>
    <t>CAP OU TAMPAO FERRO GALV ROSCA 1 1/2"</t>
  </si>
  <si>
    <t>CAP OU TAMPAO FERRO GALV ROSCA 1 1/4"</t>
  </si>
  <si>
    <t>CAP OU TAMPAO FERRO GALV ROSCA 1/2"</t>
  </si>
  <si>
    <t>CAP OU TAMPAO FERRO GALV ROSCA 1/4"</t>
  </si>
  <si>
    <t>CAP OU TAMPAO FERRO GALV ROSCA 1"</t>
  </si>
  <si>
    <t>CAP OU TAMPAO FERRO GALV ROSCA 2 1/2"</t>
  </si>
  <si>
    <t>CAP OU TAMPAO FERRO GALV ROSCA 2"</t>
  </si>
  <si>
    <t>CAP OU TAMPAO FERRO GALV ROSCA 3/4"</t>
  </si>
  <si>
    <t>CAP OU TAMPAO FERRO GALV ROSCA 3/8"</t>
  </si>
  <si>
    <t>CAP OU TAMPAO FERRO GALV ROSCA 3"</t>
  </si>
  <si>
    <t>CAP OU TAMPAO FERRO GALV ROSCA 4"</t>
  </si>
  <si>
    <t>CAP PVC C/ROSCA P/AGUA FRIA PREDIAL 1 1/2"</t>
  </si>
  <si>
    <t>CAP PVC C/ROSCA P/AGUA FRIA PREDIAL 1 1/4"</t>
  </si>
  <si>
    <t>CAP PVC C/ROSCA P/AGUA FRIA PREDIAL 1/2"</t>
  </si>
  <si>
    <t>CAP PVC C/ROSCA P/AGUA FRIA PREDIAL 1"</t>
  </si>
  <si>
    <t>CAP PVC C/ROSCA P/AGUA FRIA PREDIAL 2 1/2"</t>
  </si>
  <si>
    <t>CAP PVC C/ROSCA P/AGUA FRIA PREDIAL 2"</t>
  </si>
  <si>
    <t>CAP PVC C/ROSCA P/AGUA FRIA PREDIAL 3/4"</t>
  </si>
  <si>
    <t>CAP PVC C/ROSCA P/AGUA FRIA PREDIAL 3"</t>
  </si>
  <si>
    <t>CAP PVC C/ROSCA P/AGUA FRIA PREDIAL 4"</t>
  </si>
  <si>
    <t>CAP PVC JE P/REDE ESGOTO 150 MM</t>
  </si>
  <si>
    <t>CAP PVC JE P/REDE ESGOTO 200MM</t>
  </si>
  <si>
    <t>CAP PVC PBA NBR 10351 P/ REDE AGUA JE DN 100/DE 110 MM</t>
  </si>
  <si>
    <t>CAP PVC PBA NBR 10351 P/ REDE AGUA JE DN 50/DE 60 MM</t>
  </si>
  <si>
    <t>CAP PVC PBA NBR 10351 P/ REDE AGUA JE DN 75/DE 85 MM</t>
  </si>
  <si>
    <t>CAP PVC SERIE R P/ ESG PREDIAL DN 100 MM</t>
  </si>
  <si>
    <t>CAP PVC SERIE R P/ ESG PREDIAL DN 150 MM</t>
  </si>
  <si>
    <t>CAP PVC SERIE R P/ ESG PREDIAL DN 75 MM</t>
  </si>
  <si>
    <t>CAP PVC SOLD P/ AGUA FRIA PREDIAL 110 MM</t>
  </si>
  <si>
    <t>CAP PVC SOLD P/ AGUA FRIA PREDIAL 20 MM</t>
  </si>
  <si>
    <t>CAP PVC SOLD P/ AGUA FRIA PREDIAL 25 MM</t>
  </si>
  <si>
    <t>CAP PVC SOLD P/ AGUA FRIA PREDIAL 32 MM</t>
  </si>
  <si>
    <t>CAP PVC SOLD P/ AGUA FRIA PREDIAL 40 MM</t>
  </si>
  <si>
    <t>CAP PVC SOLD P/ AGUA FRIA PREDIAL 50 MM</t>
  </si>
  <si>
    <t>CAP PVC SOLD P/ AGUA FRIA PREDIAL 60 MM</t>
  </si>
  <si>
    <t>CAP PVC SOLD P/ AGUA FRIA PREDIAL 75 MM</t>
  </si>
  <si>
    <t>CAP PVC SOLD P/ AGUA FRIA PREDIAL 85 MM</t>
  </si>
  <si>
    <t>CAP PVC SOLD P/ ESG PREDIAL DN 100 MM</t>
  </si>
  <si>
    <t>CAP PVC SOLD P/ ESG PREDIAL DN 50 MM</t>
  </si>
  <si>
    <t>CAP PVC SOLD P/ ESG PREDIAL DN 75 MM</t>
  </si>
  <si>
    <t>CAP PVC SOLD P/ TUBO LEVE DN 200 MM</t>
  </si>
  <si>
    <t>CAPA P/ CHUVA</t>
  </si>
  <si>
    <t>CAPACETE PLASTICO RIGIDO</t>
  </si>
  <si>
    <t>CAPACITOR TRIFASICO C/ DIELETRICO PLASTICO 220V-2,5KVA</t>
  </si>
  <si>
    <t>CAPACITOR TRIFASICO C/ DIELETRICO PLASTICO 220V-5KVA</t>
  </si>
  <si>
    <t>CAPIM BRAQUEARA DECUMBENS OU BRAQUIARINHA - VALOR CULTURAL (VC) = 30</t>
  </si>
  <si>
    <t>CARPETE DE NYLON E = 10MM COLOCADO</t>
  </si>
  <si>
    <t>CARPETE DE NYLON E = 3MM COLOCADO</t>
  </si>
  <si>
    <t>CARPETE DE NYLON E = 4,5MM DURAFELTI COLOCADO</t>
  </si>
  <si>
    <t>CARPETE DE NYLON E = 6MM COLOCADO</t>
  </si>
  <si>
    <t>CARPINTEIRO DE ESQUADRIA</t>
  </si>
  <si>
    <t>CARRANCA FERRO CROMADO 40MM</t>
  </si>
  <si>
    <t>CARRETA PARA 30 TONELADAS</t>
  </si>
  <si>
    <t>CARRINHO PARA TRANSPORTE DE TUBO DE CONCRETO PRE-MOLDADO, COM ESTRUTURA EM PERFIL OU TUBO</t>
  </si>
  <si>
    <t>METALICO E DOIS PNEUS</t>
  </si>
  <si>
    <t>CARRO-DE-MAO CACAMBA METALICA E PNEU MACICO</t>
  </si>
  <si>
    <t>CASCALHO DE CAVA</t>
  </si>
  <si>
    <t>CASCALHO DE RIO</t>
  </si>
  <si>
    <t>CASCALHO LAVADO</t>
  </si>
  <si>
    <t>CAVALETE P/ TALHA C/ ESTRUTURA EM TUBO METALICO H = 3,8M EQUIPADO C/ RODAS DE BORRACHA P/</t>
  </si>
  <si>
    <t>MOVIMENTACAO DE TUBOS DE CONCRETO NA CENTRAL DE PREMOLDADOS COM CAPACIDADE DE CARGA DE 3</t>
  </si>
  <si>
    <t>TONELADAS.</t>
  </si>
  <si>
    <t>CAVALO MECÂNICO MERCEDES BENZ  AXOR 2035,  DIESEL, POT. 354 CV, CAPAC. MAX. TRAÇÃO 80 TON.,  A SER</t>
  </si>
  <si>
    <t>MONTADO SEMI REBOQUE ( 3 EIXOS) CARGA SECA, MEDINDO APROX. 2,60 X 12,50 X 0,50 M.</t>
  </si>
  <si>
    <t>CAVALO MECANICO SCANIA CA6X4NZ STANDART - POT MAX =360HP - CABINE CP14 - CX MUDANCAS GR900 - PBT</t>
  </si>
  <si>
    <t>MAX = 66T</t>
  </si>
  <si>
    <t>CAVALO MECANICO SCANIA GA4X2NZ STANDART - POT MAX =322HP - CABINE CP14 - CX MUDANCAS GR801 - PBT</t>
  </si>
  <si>
    <t>MAX = 40T</t>
  </si>
  <si>
    <t>CAVALO MECANICO SCANIA LA4X2NA STANDART - POT MAX =360HP - CABINE CP14 - CX MUDANCAS GR900 - PBT</t>
  </si>
  <si>
    <t>MAX = 80T</t>
  </si>
  <si>
    <t>CAVOUQUEIRO OU OPERADOR PERFURATRIZ/ROMPEDOR</t>
  </si>
  <si>
    <t>CENTRAL DE MINUTERIA ELETRONICA TIPO DISJUNTOR COLETIVO DE 2000 W</t>
  </si>
  <si>
    <t>CERA</t>
  </si>
  <si>
    <t>CERAMICA ESMALTADA COMERCIAL OU 2A QUALID P/ PISO PEI-3</t>
  </si>
  <si>
    <t>CERAMICA ESMALTADA EXTRA OU 1A QUALID P/ PAREDE 20 X 20CM  PEI-4 - LINHA PADRAO ALTO</t>
  </si>
  <si>
    <t>CERAMICA ESMALTADA EXTRA OU 1A QUALIDADE P/ PISO PEI-5 - LINHA PADRAO MEDIO</t>
  </si>
  <si>
    <t>CERAMICA ESMALTADA PARA PISO , PEI IV, COR LISA, DE 1A. QUALIDADE, DE *20 X 20* CM</t>
  </si>
  <si>
    <t>CHAPA ACO FINA A FRIO PRETA 20MSG E = 0,91 MM - 7,32KG/M2</t>
  </si>
  <si>
    <t>CHAPA ACO FINA A FRIO PRETA 24MSG E = 0,61 MM - 4,89KG/M2</t>
  </si>
  <si>
    <t>CHAPA ACO FINA A FRIO PRETA 26MSG E = 0,46 MM - 3,66KG/M2</t>
  </si>
  <si>
    <t>CHAPA ACO FINA QUENTE PRETA 13MSG E = 2,28MM - 18,31KG/M2</t>
  </si>
  <si>
    <t>CHAPA ACO FINA QUENTE PRETA 14MSG E = 1,80MM - 16,00KG/M2</t>
  </si>
  <si>
    <t>CHAPA ACO FINA QUENTE PRETA 16MSG E = 1,52MM - 12,20KG/M2</t>
  </si>
  <si>
    <t>CHAPA ACO FINA QUENTE PRETA 18MSG E = 1,21MM - 9,76KG/M2</t>
  </si>
  <si>
    <t>CHAPA ACO FINA QUENTE PRETA 3/16"(4,76MM) 37,348KG/M2</t>
  </si>
  <si>
    <t>CHAPA ACO GROSSA PRETA 1/2"(12,70MM) 99,593KG/M2</t>
  </si>
  <si>
    <t>CHAPA ACO GROSSA PRETA 1/4"(6,35MM) 49,797KG/M2</t>
  </si>
  <si>
    <t>CHAPA ACO GROSSA PRETA 1"(25,40MM) 199,87KG/M2</t>
  </si>
  <si>
    <t>CHAPA ACO GROSSA PRETA 3/4"(19,05MM) 149,39KG/M2'</t>
  </si>
  <si>
    <t>CHAPA ACO GROSSA PRETA 3/8"(9,53MM) 74,695KG/M2</t>
  </si>
  <si>
    <t>CHAPA ACO GROSSA PRETA 5/8"( 15,88MM) 124,492KG/M2</t>
  </si>
  <si>
    <t>CHAPA ACO GROSSA PRETA 7/8"(22,23MM) 174,288KG/M2</t>
  </si>
  <si>
    <t>CHAPA ACO INOX E = 4MM (32KG/M2)</t>
  </si>
  <si>
    <t>CHAPA ACO INOX E = 6MM (48KG  /  M2)</t>
  </si>
  <si>
    <t>CHAPA ACO P/PISOS LTP XADREZ 1/4" - (TP PERMETAL)</t>
  </si>
  <si>
    <t>CHAPA ALUMÍNIO PARA CALHA E = 0,8 MM L = 1,0 M</t>
  </si>
  <si>
    <t>CHAPA ALUMINIO E = 3MM</t>
  </si>
  <si>
    <t>CHAPA ALUMINIO E = 4MM</t>
  </si>
  <si>
    <t>CHAPA ALUMINIO E = 6MM</t>
  </si>
  <si>
    <t>CHAPA ALUMINIO P/ CALHA E = 0,5MM L = 0,3M</t>
  </si>
  <si>
    <t>CHAPA ALUMINIO P/ CALHA E = 0,8MM L = 0,5M</t>
  </si>
  <si>
    <t>CHAPA ALUMINIO P/ CALHA E = 0,8MM L = 0,6M</t>
  </si>
  <si>
    <t>CHAPA CIMENTICIA LISA, PRENSADA, DE FIBROCIMENTO, E = 6 MM, DE 1,2 X 3,0 M (SEM AMIANTO)</t>
  </si>
  <si>
    <t>CHAPA CIMENTICIA, LISA, PRENSADA DE FIBROCIMENTO, E = 10 MM, DE 1,2 X 3,0 M (SEM AMIANTO)</t>
  </si>
  <si>
    <t>CHAPA DE LAMINADO MELAMINICO, LISO BRILHANTE, DE *1,25 X 3,08* M, E = 0,8 MM</t>
  </si>
  <si>
    <t>CHAPA DE LAMINADO MELAMINICO, LISO FOSCO, DE *1,25 X 3,08* M, E = 0,8 MM</t>
  </si>
  <si>
    <t>CHAPA DE LAMINADO MELAMINICO, TEXTURIZADO, DE *1,25 X 3,08* M, E = 0,8 MM</t>
  </si>
  <si>
    <t>CHAPA DE MADEIRA COMPENSADA DE PINUS, VIROLA OU EQUIVALENTE, DE *2,2 X 1,6* M, E = 10 MM</t>
  </si>
  <si>
    <t>CHAPA DE MADEIRA COMPENSADA DE PINUS, VIROLA OU EQUIVALENTE, DE *2,2 X 1,6* M, E = 12 MM</t>
  </si>
  <si>
    <t>CHAPA DE MADEIRA COMPENSADA DE PINUS, VIROLA OU EQUIVALENTE, DE *2,2 X 1,6* M, E = 15 MM</t>
  </si>
  <si>
    <t>CHAPA DE MADEIRA COMPENSADA DE PINUS, VIROLA OU EQUIVALENTE, DE *2,2 X 1,6* M, E = 20 MM</t>
  </si>
  <si>
    <t>CHAPA DE MADEIRA COMPENSADA DE PINUS, VIROLA OU EQUIVALENTE, DE *2,2 X 1,6* M, E = 25 MM</t>
  </si>
  <si>
    <t>CHAPA DE MADEIRA COMPENSADA DE PINUS, VIROLA OU EQUIVALENTE, DE *2,2 X 1,6* M, E = 6 MM</t>
  </si>
  <si>
    <t>CHAPA DE MADEIRA COMPENSADA DE PINUS, VIROLA OU EQUIVALENTE, DE *2,2 X 1,6* M, E = 8 MM</t>
  </si>
  <si>
    <t>CHAPA DE MADEIRA COMPENSADA NAVAL (COM COLA FENOLICA), E = 10 MM, DE *1,60 X 2,20* M</t>
  </si>
  <si>
    <t>CHAPA DE MADEIRA COMPENSADA NAVAL (COM COLA FENOLICA), E = 12 MM, DE *1,60 X 2,20* M</t>
  </si>
  <si>
    <t>CHAPA DE MADEIRA COMPENSADA NAVAL (COM COLA FENOLICA), E = 15 MM, DE *1,60 X 2,20* M</t>
  </si>
  <si>
    <t>CHAPA DE MADEIRA COMPENSADA NAVAL (COM COLA FENOLICA), E = 18 MM, DE *1,60 X 2,20* M</t>
  </si>
  <si>
    <t>CHAPA DE MADEIRA COMPENSADA NAVAL (COM COLA FENOLICA), E = 20 MM, DE *1,60 X 2,20* M</t>
  </si>
  <si>
    <t>CHAPA DE MADEIRA COMPENSADA NAVAL (COM COLA FENOLICA), E = 25 MM, DE *1,60 X 2,20* M</t>
  </si>
  <si>
    <t>CHAPA DE MADEIRA COMPENSADA NAVAL (COM COLA FENOLICA), E = 4 MM, DE *1,60 X 2,20* M</t>
  </si>
  <si>
    <t>CHAPA DE MADEIRA COMPENSADA NAVAL (COM COLA FENOLICA), E = 6 MM, DE *1,60 X 2,20* M</t>
  </si>
  <si>
    <t>CHAPA DE MADEIRA COMPENSADA PARA FORMAS DE CONCRETO ARMADO, RESINADA EM AMBAS AS FACES, E =</t>
  </si>
  <si>
    <t>*10* MM, DE *1,10 X 2,20* M</t>
  </si>
  <si>
    <t>CHAPA DE MADEIRA COMPENSADA PLASTIFICADA PARA FORMA DE CONCRETO, DE *1,10 X 2,20* M, E = 12 MM</t>
  </si>
  <si>
    <t>CHAPA DE MADEIRA COMPENSADA PLASTIFICADA PARA FORMA DE CONCRETO, DE *2,44 X 1,22* M, E = 10 MM</t>
  </si>
  <si>
    <t>CHAPA DE MADEIRA COMPENSADA PLASTIFICADA PARA FORMA DE CONCRETO, DE *2,44 X 1,22* M, E = 14 MM</t>
  </si>
  <si>
    <t>CHAPA DE MADEIRA COMPENSADA PLASTIFICADA PARA FORMA DE CONCRETO, DE *2,44 X 1,22* M, E = 18 MM</t>
  </si>
  <si>
    <t>CHAPA DE MADEIRA COMPENSADA PLASTIFICADA PARA FORMA DE CONCRETO, DE *2,44 X 1,22* M, E = 20 MM</t>
  </si>
  <si>
    <t>CHAPA DE MADEIRA COMPENSADA PLASTIFICADA PARA FORMA DE CONCRETO, DE *2,44 X 1,22* M, E = 6 MM</t>
  </si>
  <si>
    <t>CHAPA GALV PLANA 14GSG 1,994MM 16,020KG/M2</t>
  </si>
  <si>
    <t>CHAPA GALV PLANA 16GSG 1,613MM 12,969KG/M2</t>
  </si>
  <si>
    <t>CHAPA GALV PLANA 18GSG 1,311MM 10,528KG/M2</t>
  </si>
  <si>
    <t>CHAPA GALV PLANA 19GSG 1,158MM 9,307KG/M2</t>
  </si>
  <si>
    <t>CHAPA GALV PLANA 26GSG 0,551MM 4,425KG/M2</t>
  </si>
  <si>
    <t>CHAPA GALV PLANA 30GSG 0,399MM 3,204KG/M2</t>
  </si>
  <si>
    <t>CHAPA GALVANIZADA PLANA 22 GSG, E = 0,80 MM (6,40 KG/M2)</t>
  </si>
  <si>
    <t>CHAPA MADEIRA COMPENSADA RESINADA 2,2 X 1,1M (12MM) P/ FORMA CONCRETO</t>
  </si>
  <si>
    <t>CHAPA MADEIRA COMPENSADA RESINADA 2,2 X 1,1M X 14MM P/ FORMA CONCRETO</t>
  </si>
  <si>
    <t>CHAPA MADEIRA COMPENSADA RESINADA 2,2 X 1,1M X 17MM P/ FORMA CONCRETO</t>
  </si>
  <si>
    <t>CHAPA MADEIRA COMPENSADA RESINADA 2,2 X 1,1M X 20MM P/ FORMA CONCRETO</t>
  </si>
  <si>
    <t>CHAPA MADEIRA COMPENSADA RESINADA 2,2 X 1,1M X 6MM P/ FORMA CONCRETO</t>
  </si>
  <si>
    <t>CHAPA PLANA DE PVC P/ CALHA C/ 0,50M DE LARGURA</t>
  </si>
  <si>
    <t>CHAPA PLANA DE PVC P/ CALHA C/ 0,60M DE LARGURA</t>
  </si>
  <si>
    <t>CHAPA PLANA DE PVC P/ CALHA C/ 1,00M DE LARGURA</t>
  </si>
  <si>
    <t>CHAPA RIGIDA FIBRAS MAD PRENSADA A QUENTE TIPO EUCADUR LISA 1,22 X 2,44M  ESP=2,5MM</t>
  </si>
  <si>
    <t>CHAPA ZINCADA P/ CALHA DE AGUAS PLUVIAIS - E = 0,5MM X L = 0,50M</t>
  </si>
  <si>
    <t>CHAVE COMPENSADORA TRIFASICA P/ MOTOR 15CV (380V) C/ FUSIVEL DIAZED 50A</t>
  </si>
  <si>
    <t>CHAVE COMPENSADORA TRIFASICA P/ MOTOR 150CV (380V) C/ FUSIVEL NH 315A</t>
  </si>
  <si>
    <t>CHAVE COMPENSADORA TRIFASICA P/ MOTOR 40CV (380V) C/ FUSIVEL NH 100A</t>
  </si>
  <si>
    <t>CHAVE COMPENSADORA TRIFASICA P/ MOTOR 75CV (380V) C/ FUSIVEL NH 160A</t>
  </si>
  <si>
    <t>CHAVE COMUTADORA REFORCADA TIPO FACA C/ BASE DE MARMORE 1 X 30A/250V (1 POLO)</t>
  </si>
  <si>
    <t>CHAVE COMUTADORA REFORCADA TIPO FACA C/ BASE DE MARMORE 2 X 30A/250V (2 POLOS)</t>
  </si>
  <si>
    <t>CHAVE COMUTADORA REFORCADA TIPO FACA C/ BASE DE MARMORE 2 X 60A/250V (2 POLOS)</t>
  </si>
  <si>
    <t>CHAVE COMUTADORA REFORCADA TIPO FACA C/ BASE DE MARMORE 3 X 30A/250V (3 POLOS)</t>
  </si>
  <si>
    <t>CHAVE COMUTADORA REFORCADA TIPO FACA C/ BASE DE MARMORE 3 X 60A/250V (3 POLOS)</t>
  </si>
  <si>
    <t>CHAVE DUPLA P/ CONEXOES TIPO STORZ EM LATAO ENGATE RAPIDO 1 1/2" X 2 1/2"</t>
  </si>
  <si>
    <t>CHAVE ELETRICA TRIPOLAR BLINDADA DE 30 A / 250 V</t>
  </si>
  <si>
    <t>CHAVE ESTRELA TRIANGULO TRIFASICA P/ MOTOR 15CV (380V) P/ FUSIVEL DIAZED 35A</t>
  </si>
  <si>
    <t>CHAVE FACA BIPOLAR C/ BASE DE ARDOSIA P/ FUSIVEIS CARTUCHO 60A/250V</t>
  </si>
  <si>
    <t>CHAVE FACA BIPOLAR C/ BASE DE ARDOSIA/MARMORE P/ FUSIVEIS CARTUCHO 30A/250V</t>
  </si>
  <si>
    <t>CHAVE FACA MONOPOLAR BLINDADA 30A/250V</t>
  </si>
  <si>
    <t>CHAVE FACA TRIPOLAR BLINDADA 100A/250V, TIPO F-323 SPF DA MAR-GIRIUS CONTINENTAL OU EQUIV</t>
  </si>
  <si>
    <t>CHAVE FACA TRIPOLAR BLINDADA 150A/500V, C/BASE P/FUSIVEIS NH DE 125A, TIPO F-824 DA MAR-GIRIUS</t>
  </si>
  <si>
    <t>CONTINENTAL OU EQUIV</t>
  </si>
  <si>
    <t>CHAVE FACA TRIPOLAR BLINDADA 60A/250V, TIPO F-322 SPF DA MAR-GIRIUS CONTINENTAL OU EQUIV</t>
  </si>
  <si>
    <t>CHAVE FACA TRIPOLAR C/BASE DE ARDOSIA/MARMORE 100A/250V</t>
  </si>
  <si>
    <t>CHAVE FACA TRIPOLAR C/BASE DE ARDOSIA/MARMORE 100A/500V</t>
  </si>
  <si>
    <t>CHAVE FACA TRIPOLAR C/BASE DE ARDOSIA/MARMORE 30A/250V</t>
  </si>
  <si>
    <t>CHAVE FACA TRIPOLAR C/BASE DE ARDOSIA/MARMORE 60A/250V</t>
  </si>
  <si>
    <t>CHAVE FACA TRIPOLAR C/BASE DE ARDOSIA/MARMORE 60A/500V</t>
  </si>
  <si>
    <t>CHAVE FUSIVEL DE DISTRIBUICAO 15,0KV/100A</t>
  </si>
  <si>
    <t>CHAVE FUSIVEL DE DISTRIBUICAO 34,5KV/100A</t>
  </si>
  <si>
    <t>CHAVE MAGNETICA 2 X 30A P/ COMANDO ILUMINACAO PUBLICA, ACIONADA POR RELE FOTOELETRICO NA</t>
  </si>
  <si>
    <t>220V/60HZ, TIPO LUX CONTROL MODELO CIP-I/70 OU EQUIV</t>
  </si>
  <si>
    <t>CHAVE P/ TAMPAO PVC EB- 644 3/8"</t>
  </si>
  <si>
    <t>CHAVE PARTIDA DIRETA P/MOTOR TRIFASICO 7,50CV/380V, C/FUSIVEIS DIAZED E BOTAO LIGA-DESLIGA TIPO GPS</t>
  </si>
  <si>
    <t>SIEMENS OU EQUIV</t>
  </si>
  <si>
    <t>CHAVE PARTIDA DIRETA TRIFASICA P/ MOTOR 10CV-220V C/ FUSIVEL DIAZED 63A</t>
  </si>
  <si>
    <t>CHAVE PARTIDA DIRETA TRIFASICA P/ MOTOR 30CV-220V C/ FUSIVEL NH 160A</t>
  </si>
  <si>
    <t>CHAVE PARTIDA DIRETA TRIFASICA P/ MOTOR 5CV-220V C/ FUSIVEL DIAZED 35A</t>
  </si>
  <si>
    <t>CHAVE PARTIDA DIRETA TRIFASICA P/ MOTOR 5CV-380V C/ FUSIVEL DIAZED 20A</t>
  </si>
  <si>
    <t>CHAVE REVERSORA BLINDADA 30A/500V ELETROMAR OU EQUIV</t>
  </si>
  <si>
    <t>CHAVE REVERSORA TRIFASICA BLINDADA 30A, 250V</t>
  </si>
  <si>
    <t>CHAVE SECCIONADORA FUSIVEL TRIPOLAR, MANOBRA C/ CARGA, 160A/500V P/ FUSIVEIS NH TAMANHO 00</t>
  </si>
  <si>
    <t>CORRENTE NOMINAL ATE 160A, TIPO 3 NP 4080 DA SIEMENS OU EQUIV</t>
  </si>
  <si>
    <t>CHAVE SECCIONADORA FUSIVEL TRIPOLAR, MANOBRA C/ CARGA, 250A/500V P/ FUSIVEIS NH TAMANHO 1</t>
  </si>
  <si>
    <t>CORRENTE NOMINAL ATE 250A, TIPO 3 NN 2200 DA SIEMENS OU EQUIV</t>
  </si>
  <si>
    <t>CHAVE SECCIONADORA TRIPOLAR C/ PORTA FUSIVEIS NH, MANOBRA C/ CARGA, 125A/500V, TIPO S37 SIEMENS OU</t>
  </si>
  <si>
    <t>EQUIV</t>
  </si>
  <si>
    <t>CHAVE SECCIONADORA TRIPOLAR C/ PORTA FUSIVEIS NH, MANOBRA C/ CARGA, 300A/500V, TIPO S37 SIEMENS OU</t>
  </si>
  <si>
    <t>CHAVE SECCIONADORA TRIPOLAR C/ PORTA FUSIVEIS NH, MANOBRA C/ CARGA, 400A/500V, TIPO S37 SIEMENS OU</t>
  </si>
  <si>
    <t>CHAVE SECCIONADORA TRIPOLAR P/ MEDIA TENSAO 400A/15KV, C/ COMANDO MANUAL SIMULTANEO NAS 3</t>
  </si>
  <si>
    <t>FASES ATRAVES DE PUNHO</t>
  </si>
  <si>
    <t>FASES ATRAVES DE VARA DE MANOBRA, TIPO 3 DC 0015-2W SIEMENS OU EQUIV</t>
  </si>
  <si>
    <t>CHAVE SECCIONADORA TRIPOLAR 250A, 600V C/ FUSIVEIS NH 200A EM CAIXA BLINDADA EM ACO</t>
  </si>
  <si>
    <t>CHAVE SECCIONADORA TRIPOLAR 400A, 600V C/ FUSIVEIS NH 400A EM CAIXA BLINDADA EM ACO</t>
  </si>
  <si>
    <t>CHAVE SECCIONADORA TRIPOLAR 600A, 600V C/ FUSIVEIS NH 600A EM CAIXA BLINDADO EM ACO</t>
  </si>
  <si>
    <t>CHAVE SECCIONADORA TRIPOLAR, ABERTURA EM CARGA 15KV, 400A , C/ PUNHO</t>
  </si>
  <si>
    <t>CHAVE SECCIONADORA UNIPOLAR, ABERTURA EM CARGA C/ VARA, 15KV, 400A USO INTERNO</t>
  </si>
  <si>
    <t>CHUMBADOR DE ACO 1" X 500MM C/ ROSCA E PORCA</t>
  </si>
  <si>
    <t>CHUMBADOR DE ACO 5/8" X 200MM C/ ROSCA E PORCA</t>
  </si>
  <si>
    <t>CHUMBADOR OMEGA C/PARAFUSO OM1404 1/4"</t>
  </si>
  <si>
    <t>CHUMBADOR URX - TECNART 1/2"</t>
  </si>
  <si>
    <t>CHUMBADOR 1/2" C/ PORCA</t>
  </si>
  <si>
    <t>CHUMBADOR 5/8 X 6"</t>
  </si>
  <si>
    <t>CHUVEIRO ELÉTRICO TERMOPLÁSTICO COM ACABAMENTO CROMADO, 127/220 V</t>
  </si>
  <si>
    <t>CHUVEIRO ELETRICO COMUM PLASTICO TP DUCHA 110/220V</t>
  </si>
  <si>
    <t>CHUVEIRO ELETRICO EM METAL CROMADO C/ ARTICULACAO 110/220V</t>
  </si>
  <si>
    <t>CHUVEIRO ELETRICO PLASTICO/PVC CROMADO TIPO DUCHA 110/220V</t>
  </si>
  <si>
    <t>CHUVEIRO PLASTICO BRANCO SIMPLES 5'' - AGUA FRIA - PARA ACOPLAR EM HASTE 1/2'</t>
  </si>
  <si>
    <t>CIGARRA DE EMBUTIR 110/220V TIPO SILENTOQUE PIAL OU EQUIV</t>
  </si>
  <si>
    <t>CIMENTO ASFALTICO DE PETROLEO A GRANEL (CAP) 30/45</t>
  </si>
  <si>
    <t>CIMENTO ASFALTICO DE PETROLEO A GRANEL (CAP) 50/70</t>
  </si>
  <si>
    <t>T</t>
  </si>
  <si>
    <t>CIMENTO BRANCO</t>
  </si>
  <si>
    <t>CIMENTO PORTLAND COMPOSTO CP II-32</t>
  </si>
  <si>
    <t>CIMENTO PORTLAND COMPOSTO CP II-32 (SACO DE 50 KG)</t>
  </si>
  <si>
    <t>50KG</t>
  </si>
  <si>
    <t>CIMENTO PORTLAND DE ALTO FORNO (AF) CP III-32</t>
  </si>
  <si>
    <t>CIMENTO PORTLAND ESTRUTURAL BRANCO CPB-32</t>
  </si>
  <si>
    <t>CIMENTO PORTLAND POZOLANICO CP IV- 32</t>
  </si>
  <si>
    <t>CIMENTO PORTLAND POZOLANICO CP IV-32</t>
  </si>
  <si>
    <t>CINTA GALVANIZADA DE 8"</t>
  </si>
  <si>
    <t>CINTA PARA INSTALACAO DE TRANSFORMADOR EM POSTE DE CONCRETO DIAM 210MM</t>
  </si>
  <si>
    <t>CLORO</t>
  </si>
  <si>
    <t>COBRE ELETROLITICO EM BARRA OU CHAPA</t>
  </si>
  <si>
    <t>COLA A BASE DE RESINA SINTETICA PARA CHAPA DE LAMINADO MELAMINICO</t>
  </si>
  <si>
    <t>COLA ADESIVA P/ MANTA BUTILICA</t>
  </si>
  <si>
    <t>COLA BRANCA</t>
  </si>
  <si>
    <t>COLA CONCENTRADA P/ ARGAMASSA, REBOCO, CHAPISCO E PASTA DE CIMENTO, SIKA CHAPISCO OU</t>
  </si>
  <si>
    <t>COLA CONTATO P/ CHAPA VINÍLICA/BORRACHA</t>
  </si>
  <si>
    <t>COLAR TOMADA PVC C/ TRAVAS SAIDA ROSCA DE 110 MM X 1/2" P/ LIGACAO PREDIAL</t>
  </si>
  <si>
    <t>COLAR TOMADA PVC C/ TRAVAS SAIDA ROSCA DE 110 MM X 3/4" LIGACAO PREDIAL</t>
  </si>
  <si>
    <t>COLAR TOMADA PVC C/ TRAVAS SAIDA ROSCA DE 32 MM X 3/4" P/ LIGACAO PREDIAL</t>
  </si>
  <si>
    <t>COLAR TOMADA PVC C/ TRAVAS SAIDA ROSCA DE 40 MM X 1/2" P/ LIGACAO PREDIAL</t>
  </si>
  <si>
    <t>COLAR TOMADA PVC C/ TRAVAS SAIDA ROSCA DE 40 MM X 3/4" P/ LIGACAO PREDIAL</t>
  </si>
  <si>
    <t>COLAR TOMADA PVC C/ TRAVAS SAIDA ROSCA DE 50 MM X 1/2" P/ LIGACAO PREDIAL</t>
  </si>
  <si>
    <t>COLAR TOMADA PVC C/ TRAVAS SAIDA ROSCA DE 50 MM X 3/4" P/ LIGACAO PREDIAL</t>
  </si>
  <si>
    <t>COLAR TOMADA PVC C/ TRAVAS SAIDA ROSCA DE 60 MM X 1/2" P/ LIGACAO PREDIAL</t>
  </si>
  <si>
    <t>COLAR TOMADA PVC C/ TRAVAS SAIDA ROSCA DE 60 MM X 3/4" P/ LIGACAO PREDIAL</t>
  </si>
  <si>
    <t>COLAR TOMADA PVC C/ TRAVAS SAIDA ROSCA DE 75 MM X 1/2" P/ LIGACAO PREDIAL</t>
  </si>
  <si>
    <t>COLAR TOMADA PVC C/ TRAVAS SAIDA ROSCA DE 75 MM X 3/4" P/ LIGACAO PREDIAL</t>
  </si>
  <si>
    <t>COLAR TOMADA PVC C/ TRAVAS SAIDA ROSCA DE 85 MM X 1/2" P/ LIGACAO PREDIAL</t>
  </si>
  <si>
    <t>COLAR TOMADA PVC C/ TRAVAS SAIDA ROSCA DE 85 MM X 3/4" P/ LIGACAO PREDIAL</t>
  </si>
  <si>
    <t>COLAR TOMADA PVC C/ TRAVAS SAIDA ROSCAVEL C/ BUCHA DE LATAO DE 110MM X 1/2'' P/ LIGACAO PREDIAL</t>
  </si>
  <si>
    <t>COLAR TOMADA PVC C/ TRAVAS SAIDA ROSCAVEL C/ BUCHA DE LATAO DE 60MM X 1/2'' P/ LIGACAO PREDIAL</t>
  </si>
  <si>
    <t>COLAR TOMADA PVC C/ TRAVAS SAIDA ROSCAVEL C/ BUCHA DE LATAO DE 60MM X 3/4'' P/ LIGACAO PREDIAL</t>
  </si>
  <si>
    <t>COLAR TOMADA PVC C/ TRAVAS SAIDA ROSCAVEL C/ BUCHA DE LATAO DE 75MM X 1/2'' P/ LIGACAO PREDIAL</t>
  </si>
  <si>
    <t>COLAR TOMADA PVC C/ TRAVAS SAIDA ROSCAVEL C/ BUCHA DE LATAO DE 75MM X 3/4'' P/ LIGACAO PREDIAL</t>
  </si>
  <si>
    <t>COLAR TOMADA PVC C/ TRAVAS SAIDA ROSCAVEL C/ BUCHA DE LATAO DE 85MM X 1/2" P/ LIGACAO PREDIAL</t>
  </si>
  <si>
    <t>COLAR TOMADA PVC C/ TRAVAS SAIDA ROSCAVEL C/ BUCHA DE LATAO DE 85MM X 3/4'' P/ LIGACAO PREDIAL</t>
  </si>
  <si>
    <t>COLAR TOMADA PVC C/ TRAVAS,SAIDA ROSCAVEL C/ BUCHA DE LATAO DE 110MM X 3/4"</t>
  </si>
  <si>
    <t>COLAR TOMADA PVC DE 32 MM X 1/2 COM TRAVAS SAÍDA ROSCA PARA LIGAÇÃO PREDIAL</t>
  </si>
  <si>
    <t>COMPACTADOR (SOQUETE) COM MOTOR A GASOLINA DE 3 HP, PESO DE 74 KG</t>
  </si>
  <si>
    <t>COMPACTADOR DE SOLOS COM PLACA VIBRATORIA, DE 135 A 156 KG, COM MOTOR A DIESEL OU GASOLINA DE 4</t>
  </si>
  <si>
    <t>A 6 HP, NAO REVERSIVEL (LOCACAO)</t>
  </si>
  <si>
    <t>COMPACTADOR SAPO TIPO F, MARCA CLO,  COM FUNCIONAMENTO A AR COMPRIMIDO</t>
  </si>
  <si>
    <t>COMPACTADOR SOLOS C/ PLACA VIBRATORIA DE 43 X 55CM DYNAPAC CM-20D, 7HP, A DIESEL, 415 KG, IMPACTO</t>
  </si>
  <si>
    <t>DINAMICO TOTAL 3000KG**CAIXA**</t>
  </si>
  <si>
    <t>COMPACTADOR SOLOS C/ PLACA VIBRATORIA DE 46 X 51CM DYNAPAC CM-13D, 5HP, 156KG, DIESEL, NAO</t>
  </si>
  <si>
    <t>REVERSIVEL, IMPACTO DINAMICO TOTAL 1700KG**CAIXA**</t>
  </si>
  <si>
    <t>COMPACTADOR SOLOS C/ PLACA VIBRATÓRIA MOTOR DIESEL/GASOLINA * 5HP * NÃO REVERSÍVEL TIPO</t>
  </si>
  <si>
    <t>CLARIDOM CS-15 OU EQUIV</t>
  </si>
  <si>
    <t>COMPACTADOR SOLOS C/ PLACA VIBRATÓRIA MOTOR DIESEL/GASOLINA &gt; = 10CV NÃO REVERSÍVEL TIPO</t>
  </si>
  <si>
    <t>CLARIDOM CS- 30 OU EQUIV</t>
  </si>
  <si>
    <t>COMPACTADOR SOLOS C/ PLACA VIBRATÓRIA MOTOR DIESEL/GASOLINA 7 A 10HP 400KG NÃO REVERSÍVEL TIPO</t>
  </si>
  <si>
    <t>DYNAPAC CM-20 OU EQUIV</t>
  </si>
  <si>
    <t>COMPACTADOR SOLOS MOTOR GAS 4HP MIKASA MOD MTR80 OU SIMILAR**CAIXA**</t>
  </si>
  <si>
    <t>COMPACTADOR SOLOS PNEUMÁTICO TIPO SAPO ATE 35KG TIPO CLOZIRONE OU EQUIV</t>
  </si>
  <si>
    <t>COMPACTADOR SOLOS TIPO SAPO C/ MOTOR DIESEL/GASOLINA *3HP* NÃO REVERSÍVEL PADRAO DYNAPAL LC -7</t>
  </si>
  <si>
    <t>I R OU EQUIV</t>
  </si>
  <si>
    <t>COMPRESSOR DE AR - REBOCAVEL - ATLAS COPCO XA-125 MWD - DESCARGA LIVRE EFETIVA 260 PCM - PRESSAO</t>
  </si>
  <si>
    <t>DE TRABALHO 102 PSI - MOTOR A DIESEL 89 CV**CAIXA**</t>
  </si>
  <si>
    <t>COMPRESSOR DE AR DIESEL REBOCAVEL 160 A 170PCM C/ 1 MARTELETE ROMPEDOR</t>
  </si>
  <si>
    <t>COMPRESSOR DE AR DIESEL REBOCAVEL 160PCM</t>
  </si>
  <si>
    <t>COMPRESSOR DE AR DIESEL REBOCAVEL 250 A 275PCM</t>
  </si>
  <si>
    <t>COMPRESSOR DE AR DIESEL REBOCAVEL 365PCM</t>
  </si>
  <si>
    <t>COMPRESSOR DE AR DIESEL REBOCAVEL 600PCM</t>
  </si>
  <si>
    <t>COMPRESSOR DE AR REBOCÁVEL COM MOTOR DIESEL, 250 PCM - (LOCAÇÃO)</t>
  </si>
  <si>
    <t>CONCERTINA CLIPADA (DUPLA) EM ACO GALVANIZADO DE ALTA RESISTENCIA, COM ESPIRAL DE 300 MM, D = 2,76</t>
  </si>
  <si>
    <t>CONCERTINA SIMPLES EM ACO GALVANIZADO DE ALTA RESISTENCIA, COM ESPIRAL DE 300 MM, D = 2,76 MM</t>
  </si>
  <si>
    <t>CONCRETO BETUMINOSO USINADO A QUENTE (CBUQ) PARA PAVIMENTACAO ASFALTICA, PADRAO DNIT, FAIXA C,</t>
  </si>
  <si>
    <t>COM CAP 30/45 - AQUISICAO POSTO USINA</t>
  </si>
  <si>
    <t>COM CAP 30/45 - DMT = 10 KM</t>
  </si>
  <si>
    <t>COM CAP 50/70 - AQUISICAO POSTO USINA</t>
  </si>
  <si>
    <t>COM CAP 50/70 - DMT = 10 KM</t>
  </si>
  <si>
    <t>CONCRETO USINADO AUTOADENSAVEL COM BRITA 0, SLUMP = 220 MM +/- 10 MM, FCK = 15 MPA (INCLUI SERVICO</t>
  </si>
  <si>
    <t>DE BOMBEAMENTO)</t>
  </si>
  <si>
    <t>CONCRETO USINADO AUTOADENSAVEL COM BRITA 0, SLUMP = 220 MM +/- 10 MM, FCK = 20 MPA (INCLUI SERVICO</t>
  </si>
  <si>
    <t>CONCRETO USINADO AUTOADENSAVEL COM BRITA 0, SLUMP = 220 MM +/- 10 MM, FCK = 25 MPA (INCLUI SERVICO</t>
  </si>
  <si>
    <t>CONCRETO USINADO AUTOADENSAVEL COM BRITA 0, SLUMP = 220 MM +/- 10 MM, FCK = 30 MPA (INCLUI SERVICO</t>
  </si>
  <si>
    <t>CONCRETO USINADO BOMBEAVEL COM BRITA 0 E 1, SLUMP = 100 MM +/- 20 MM, FCK = 20 MPA (EXCLUI SERVICO</t>
  </si>
  <si>
    <t>CONCRETO USINADO BOMBEAVEL COM BRITA 0 E 1, SLUMP = 100 MM +/- 20 MM, FCK = 20 MPA (INCLUI SERVICO</t>
  </si>
  <si>
    <t>CONCRETO USINADO BOMBEAVEL COM BRITA 0 E 1, SLUMP = 100 MM +/- 20 MM, FCK = 25 MPA (EXCLUI SERVICO</t>
  </si>
  <si>
    <t>CONCRETO USINADO BOMBEAVEL COM BRITA 0 E 1, SLUMP = 100 MM +/- 20 MM, FCK = 25 MPA (INCLUI SERVICO</t>
  </si>
  <si>
    <t>CONCRETO USINADO BOMBEAVEL COM BRITA 0 E 1, SLUMP = 100 MM +/- 20 MM, FCK = 30 MPA (EXCLUI SERVICO</t>
  </si>
  <si>
    <t>CONCRETO USINADO BOMBEAVEL COM BRITA 0 E 1, SLUMP = 100 MM +/- 20 MM, FCK = 30 MPA (INCLUI SERVICO</t>
  </si>
  <si>
    <t>CONCRETO USINADO BOMBEAVEL COM BRITA 0 E 1, SLUMP = 100 MM +/- 20 MM, FCK = 35 MPA (EXCLUI SERVICO</t>
  </si>
  <si>
    <t>CONCRETO USINADO BOMBEAVEL COM BRITA 0 E 1, SLUMP = 100 MM +/- 20 MM, FCK = 35 MPA (INCLUI SERVICO</t>
  </si>
  <si>
    <t>CONCRETO USINADO BOMBEAVEL COM BRITA 0 E 1, SLUMP = 100 MM +/- 20 MM, FCK = 40 MPA (EXCLUI SERVICO</t>
  </si>
  <si>
    <t>CONCRETO USINADO BOMBEAVEL COM BRITA 0 E 1, SLUMP = 100 MM +/- 20 MM, FCK = 40 MPA (INCLUI SERVICO</t>
  </si>
  <si>
    <t>CONCRETO USINADO BOMBEAVEL COM BRITA 0 E 1, SLUMP = 100 MM +/- 20 MM, FCK = 45 MPA (INCLUI SERVICO</t>
  </si>
  <si>
    <t>CONCRETO USINADO BOMBEAVEL COM BRITA 0 E 1, SLUMP = 100 MM +/- 20 MM, FCK = 50 MPA (INCLUI SERVICO</t>
  </si>
  <si>
    <t>CONCRETO USINADO BOMBEAVEL COM BRITA 0 E 1, SLUMP = 100 MM +/- 20 MM, FCK = 60 MPA (EXCLUI SERVICO</t>
  </si>
  <si>
    <t>CONCRETO USINADO BOMBEAVEL COM BRITA 0 E 1, SLUMP = 100 MM +/- 20 MM, FCK = 80 MPA (EXCLUI SERVICO</t>
  </si>
  <si>
    <t>CONCRETO USINADO BOMBEAVEL, COM BRITA 0 E 1, SLUMP = 100 MM +/- 20 MM, FCK = 60 MPA (INCLUI SERVICO</t>
  </si>
  <si>
    <t>CONCRETO USINADO BOMBEAVEL, COM BRITA 0 E 1, SLUMP = 100 MM +/- 20 MM, FCK = 80 MPA (INCLUI SERVICO</t>
  </si>
  <si>
    <t>CONCRETO USINADO CONVENCIONAL COM BRITA 1 E 2, SLUMP = 80 MM +/- 10 MM, FCK = 10 MPA (NAO</t>
  </si>
  <si>
    <t>BOMBEAVEL)</t>
  </si>
  <si>
    <t>CONCRETO USINADO CONVENCIONAL COM BRITA 1 E 2, SLUMP = 80 MM +/- 10 MM, FCK = 15 MPA (NAO</t>
  </si>
  <si>
    <t>CONDULETE DE ALUMINIO FUNDIDO TIPO B DN 1/2"</t>
  </si>
  <si>
    <t>CONDULETE DE ALUMINIO FUNDIDO TIPO B DN 1"</t>
  </si>
  <si>
    <t>CONDULETE DE ALUMINIO FUNDIDO TIPO B DN 3/4"</t>
  </si>
  <si>
    <t>CONDULETE DE ALUMINIO, TIPO C, COM TAMPA CEGA, PARA ELETRODUTO ROSCAVEL DE 1/2"</t>
  </si>
  <si>
    <t>CONDULETE PVC TIPO "B" D = 1/2" S/TAMPA"</t>
  </si>
  <si>
    <t>CONDULETE PVC TIPO "B" D = 3/4" S/TAMPA"</t>
  </si>
  <si>
    <t>CONDULETE PVC TIPO "LB" D = 1/2" S/TAMPA"</t>
  </si>
  <si>
    <t>CONDULETE PVC TIPO "LB" D = 1" S/TAMPA"</t>
  </si>
  <si>
    <t>CONDULETE PVC TIPO "LB" D = 3/4" S/TAMPA"</t>
  </si>
  <si>
    <t>CONDULETE PVC TIPO "LL" D = 1/2" S/TAMPA"</t>
  </si>
  <si>
    <t>CONDULETE PVC TIPO "LL" D = 1" S/TAMPA"</t>
  </si>
  <si>
    <t>CONDULETE PVC TIPO "LL" D = 3/4" S/TAMPA"</t>
  </si>
  <si>
    <t>CONDULETE PVC TIPO "TA" D = 3/4" S/TAMPA"</t>
  </si>
  <si>
    <t>CONDULETE PVC TIPO "TB" D = 1/2" S/TAMPA"</t>
  </si>
  <si>
    <t>CONDULETE PVC TIPO "TB" D = 3/4" S/TAMPA"</t>
  </si>
  <si>
    <t>CONDULETE PVC TIPO "XA" D = 3/4" S/TAMPA"</t>
  </si>
  <si>
    <t>CONDULETE TIPO "C" EM LIGA ALUMINIO P/ ELETRODUTO ROSCADO 1"</t>
  </si>
  <si>
    <t>CONDULETE TIPO "C" EM LIGA ALUMINIO P/ ELETRODUTO ROSCADO 3/4"</t>
  </si>
  <si>
    <t>CONDULETE TIPO "C" EM LIGA ALUMINIO P/ ELETRODUTO ROSCADO 4"</t>
  </si>
  <si>
    <t>CONDULETE TIPO "E" EM LIGA ALUMINIO P/ ELETRODUTO ROSCADO 1 1/2"</t>
  </si>
  <si>
    <t>CONDULETE TIPO "E" EM LIGA ALUMINIO P/ ELETRODUTO ROSCADO 1 1/4"</t>
  </si>
  <si>
    <t>CONDULETE TIPO "E" EM LIGA ALUMINIO P/ ELETRODUTO ROSCADO 1/2"</t>
  </si>
  <si>
    <t>CONDULETE TIPO "E" EM LIGA ALUMINIO P/ ELETRODUTO ROSCADO 1"</t>
  </si>
  <si>
    <t>CONDULETE TIPO "E" EM LIGA ALUMINIO P/ ELETRODUTO ROSCADO 2"</t>
  </si>
  <si>
    <t>CONDULETE TIPO "E" EM LIGA ALUMINIO P/ ELETRODUTO ROSCADO 3/4"</t>
  </si>
  <si>
    <t>CONDULETE TIPO "E" EM LIGA ALUMINIO P/ ELETRODUTO ROSCADO 3"</t>
  </si>
  <si>
    <t>CONDULETE TIPO "E" EM LIGA ALUMINIO P/ ELETRODUTO ROSCADO 4"</t>
  </si>
  <si>
    <t>CONDULETE TIPO "LR" EM LIGA ALUMINIO P/ ELETRODUTO ROSCADO 1 1/2"</t>
  </si>
  <si>
    <t>CONDULETE TIPO "LR" EM LIGA ALUMINIO P/ ELETRODUTO ROSCADO 1 1/4"</t>
  </si>
  <si>
    <t>CONDULETE TIPO "LR" EM LIGA ALUMINIO P/ ELETRODUTO ROSCADO 1/2"</t>
  </si>
  <si>
    <t>CONDULETE TIPO "LR" EM LIGA ALUMINIO P/ ELETRODUTO ROSCADO 1"</t>
  </si>
  <si>
    <t>CONDULETE TIPO "LR" EM LIGA ALUMINIO P/ ELETRODUTO ROSCADO 2"</t>
  </si>
  <si>
    <t>CONDULETE TIPO "LR" EM LIGA ALUMINIO P/ ELETRODUTO ROSCADO 3/4"</t>
  </si>
  <si>
    <t>CONDULETE TIPO "LR" EM LIGA ALUMINIO P/ ELETRODUTO ROSCADO 3"</t>
  </si>
  <si>
    <t>CONDULETE TIPO "LR" EM LIGA ALUMINIO P/ ELETRODUTO ROSCADO 4"</t>
  </si>
  <si>
    <t>CONDULETE TIPO "T" EM LIGA ALUMINIO P/ ELETRODUTO ROSCADO 1 1/2"</t>
  </si>
  <si>
    <t>CONDULETE TIPO "T" EM LIGA ALUMINIO P/ ELETRODUTO ROSCADO 1 1/4"</t>
  </si>
  <si>
    <t>CONDULETE TIPO "T" EM LIGA ALUMINIO P/ ELETRODUTO ROSCADO 1/2"</t>
  </si>
  <si>
    <t>CONDULETE TIPO "T" EM LIGA ALUMINIO P/ ELETRODUTO ROSCADO 1"</t>
  </si>
  <si>
    <t>CONDULETE TIPO "T" EM LIGA ALUMINIO P/ ELETRODUTO ROSCADO 2"</t>
  </si>
  <si>
    <t>CONDULETE TIPO "T" EM LIGA ALUMINIO P/ ELETRODUTO ROSCADO 3/4"</t>
  </si>
  <si>
    <t>CONDULETE TIPO "T" EM LIGA ALUMINIO P/ ELETRODUTO ROSCADO 3"</t>
  </si>
  <si>
    <t>CONDULETE TIPO "T" EM LIGA ALUMINIO P/ ELETRODUTO ROSCADO 4"</t>
  </si>
  <si>
    <t>CONDULETE TIPO "TB" EM LIGA ALUMINIO P/ ELETRODUTO ROSCADO 3"</t>
  </si>
  <si>
    <t>CONDULETE TIPO "X" EM LIGA ALUMINIO P/ ELETRODUTO ROSCADO 1 1/2"</t>
  </si>
  <si>
    <t>CONDULETE TIPO "X" EM LIGA ALUMINIO P/ ELETRODUTO ROSCADO 1 1/4"</t>
  </si>
  <si>
    <t>CONDULETE TIPO "X" EM LIGA ALUMINIO P/ ELETRODUTO ROSCADO 1/2"</t>
  </si>
  <si>
    <t>CONDULETE TIPO "X" EM LIGA ALUMINIO P/ ELETRODUTO ROSCADO 1"</t>
  </si>
  <si>
    <t>CONDULETE TIPO "X" EM LIGA ALUMINIO P/ ELETRODUTO ROSCADO 2"</t>
  </si>
  <si>
    <t>CONDULETE TIPO "X" EM LIGA ALUMINIO P/ ELETRODUTO ROSCADO 3/4"</t>
  </si>
  <si>
    <t>CONDULETE TIPO "X" EM LIGA ALUMINIO P/ ELETRODUTO ROSCADO 3"</t>
  </si>
  <si>
    <t>CONDULETE TIPO "X" EM LIGA ALUMINIO P/ ELETRODUTO ROSCADO 4"</t>
  </si>
  <si>
    <t>CONDUTOR PVC AQUAPLUV C=88 MM</t>
  </si>
  <si>
    <t>CONE DE PVC PARA SINALIZACAO COM FAIXA REFLETIVA, ALTURA DE *75* CM</t>
  </si>
  <si>
    <t>CONECTOR CURVO 90 GRAUS BITOLA 1 1/2" EM FERRO GALV OU ALUMINIO P/ ADAPTAR ENTRADA DE</t>
  </si>
  <si>
    <t>ELETRODUTO METALICO FLEXIVEL EM QUADROS</t>
  </si>
  <si>
    <t>CONECTOR CURVO 90 GRAUS BITOLA 1 1/4" EM FERRO GALV OU ALUMINIO P/ ADAPTAR ENTRADA DE</t>
  </si>
  <si>
    <t>CONECTOR CURVO 90 GRAUS BITOLA 1/2" EM FERRO GALV OU ALUMINIO P/ ADAPTAR ENTRADA DE ELETRODUTO</t>
  </si>
  <si>
    <t>METALICO FLEXIVEL EM QUADROS</t>
  </si>
  <si>
    <t>CONECTOR CURVO 90 GRAUS BITOLA 1" EM FERRO GALV OU ALUMINIO P/ ADAPTAR ENTRADA DE ELETRODUTO</t>
  </si>
  <si>
    <t>CONECTOR CURVO 90 GRAUS BITOLA 2 1/2" EM FERRO GALV OU ALUMINIO P/ ADAPTAR ENTRADA DE</t>
  </si>
  <si>
    <t>CONECTOR CURVO 90 GRAUS BITOLA 2" EM FERRO GALV OU ALUMINIO P/ ADAPTAR ENTRADA DE ELETRODUTO</t>
  </si>
  <si>
    <t>CONECTOR CURVO 90 GRAUS BITOLA 3/4" EM FERRO GALV OU ALUMINIO P/ ADAPTAR ENTRADA DE ELETRODUTO</t>
  </si>
  <si>
    <t>CONECTOR CURVO 90 GRAUS BITOLA 3" EM FERRO GALV OU ALUMINIO P/ ADAPTAR ENTRADA DE ELETRODUTO</t>
  </si>
  <si>
    <t>CONECTOR CURVO 90 GRAUS BITOLA 4" EM FERRO GALV OU ALUMINIO P/ ADAPTAR ENTRADA DE ELETRODUTO</t>
  </si>
  <si>
    <t>CONECTOR DE ATERRAMENTO DE BRONZE P/ CABO 95MM2 A BARRA DE ATE 7MM2</t>
  </si>
  <si>
    <t>CONECTOR MECANICO SPLIT-BOLT PARA CABO 70 MM2</t>
  </si>
  <si>
    <t>CONECTOR PARAFUSO FENDIDO C/ SEPARADOR DE CABOS BIMETALICOS DE COBRE P/ CABO 50MM2</t>
  </si>
  <si>
    <t>CONECTOR PARAFUSO FENDIDO C/ SEPARADOR DE CABOS BIMETALICOS DE COBRE P/ CABO 70MM2</t>
  </si>
  <si>
    <t>CONECTOR PARAFUSO FENDIDO C/ SEPARADOR DE CABOS BIMETALICOS DE COBRE P/ CABOS 8-21MM2</t>
  </si>
  <si>
    <t>CONECTOR PARAFUSO FENDIDO DE BRONZE P/ CABO 10-16MM2</t>
  </si>
  <si>
    <t>CONECTOR PARAFUSO FENDIDO DE BRONZE P/ CABO 25MM2</t>
  </si>
  <si>
    <t>CONECTOR PARAFUSO FENDIDO DE BRONZE P/ CABO 6-10MM2</t>
  </si>
  <si>
    <t>CONECTOR PARAFUSO FENDIDO DE BRONZE P/ CABO 70-240MM2</t>
  </si>
  <si>
    <t>CONECTOR PARAFUSO FENDIDO DE COBRE P/ CABO 16MM2</t>
  </si>
  <si>
    <t>CONECTOR PARAFUSO FENDIDO PARA CABO 120 MM2</t>
  </si>
  <si>
    <t>CONECTOR PARAFUSO FENDIDO PARA CABO 150 MM2</t>
  </si>
  <si>
    <t>CONECTOR PARAFUSO FENDIDO PARA CABO 16 MM2</t>
  </si>
  <si>
    <t>CONECTOR PARAFUSO FENDIDO PARA CABO 185 MM2</t>
  </si>
  <si>
    <t>CONECTOR PARAFUSO FENDIDO PARA CABO 25 MM2</t>
  </si>
  <si>
    <t>CONECTOR PARAFUSO FENDIDO PARA CABO 35 MM2</t>
  </si>
  <si>
    <t>CONECTOR PARAFUSO FENDIDO PARA CABO 50 MM2</t>
  </si>
  <si>
    <t>CONECTOR PARAFUSO FENDIDO PARA CABO 6 MM2</t>
  </si>
  <si>
    <t>CONECTOR PARAFUSO FENDIDO PARA CABO 95 MM2</t>
  </si>
  <si>
    <t>CONECTOR PRENSA CABO DE ALUMINIO BITOLA 1 1/2" P/ CABO DN 37 - 40MM</t>
  </si>
  <si>
    <t>CONECTOR PRENSA CABO DE ALUMINIO BITOLA 1 1/4" P/ CABO DN 31 - 34MM</t>
  </si>
  <si>
    <t>CONECTOR PRENSA CABO DE ALUMINIO BITOLA 1/2" P/ CABO DN 12,5 - 15MM</t>
  </si>
  <si>
    <t>CONECTOR PRENSA CABO DE ALUMINIO BITOLA 1" P/ CABO DN 22,5 - 25MM</t>
  </si>
  <si>
    <t>CONECTOR PRENSA CABO DE ALUMINIO BITOLA 2" P/ CABO DN 47,5 - 50MM</t>
  </si>
  <si>
    <t>CONECTOR PRENSA CABO DE ALUMINIO BITOLA 3/4 " P/ CABO DN 17,5 - 20MM</t>
  </si>
  <si>
    <t>CONECTOR PRENSA CABO DE ALUMINIO BITOLA 3/8" P/ CABO DN 9 - 10MM</t>
  </si>
  <si>
    <t>CONECTOR RETO 1 1/2" EM FERRO GALV OU ALUMINIO P/ ADAPTAR ENTRADA DE ELETRODUTO METALICO</t>
  </si>
  <si>
    <t>FLEXIVEL EM QUADROS</t>
  </si>
  <si>
    <t>CONECTOR RETO 1 1/4" EM FERRO GALV OU ALUMINIO P/ ADAPTAR ENTRADA DE ELETRODUTO METALICO</t>
  </si>
  <si>
    <t>CONECTOR RETO 1/2" EM FERRO GALV OU ALUMINIO P/ ADAPTAR ENTRADA DE ELETRODUTO METALICO</t>
  </si>
  <si>
    <t>CONECTOR RETO 1" EM FERRO GALV OU ALUMINIO P/ ADAPTAR ENTRADA       DE ELETRODUTO  METALICO</t>
  </si>
  <si>
    <t>CONECTOR RETO 2 1/2" EM FERRO GALV OU ALUMINIO P/ ADAPTAR ENTRADA DE ELETRODUTO METALICO</t>
  </si>
  <si>
    <t>CONECTOR RETO 2" EM FERRO GALV OU ALUMINIO P/ ADAPTAR ENTRADA DE ELETRODUTO METALICO FLEXIVEL</t>
  </si>
  <si>
    <t>EM QUADROS</t>
  </si>
  <si>
    <t>CONECTOR RETO 3/4" EM FERRO GALV OU ALUMINIO P/ ADAPTAR ENTRADA DE ELETRODUTO METALICO</t>
  </si>
  <si>
    <t>CONECTOR RETO 3" EM FERRO GALV OU ALUMINIO P/ ADAPTAR ENTRADA DE ELETRODUTO METALICO FLEXIVEL</t>
  </si>
  <si>
    <t>CONECTOR RETO 4" EM FERRO GALV OU ALUMINIO P/ ADAPTAR ENTRADA DE ELETRODUTO METALICO FLEXIVEL</t>
  </si>
  <si>
    <t>CONECTOR TIPO PARAFUSO FENDIDO (SPLIT BOLT) PARA CABO DE 10 MM2</t>
  </si>
  <si>
    <t>CONJUNTO ARRUELAS DE VEDACAO 5/16" P/ TELHA FIBROCIMENTO (UMA ARRUELA METALICA E UMA ARRULA</t>
  </si>
  <si>
    <t>PVC - CONICAS)</t>
  </si>
  <si>
    <t>CONJUNTO ARSTOP P/ AR CONDICIONADO C/ DISJUNTOR 20A</t>
  </si>
  <si>
    <t>CONJUNTO ARSTOP P/ AR CONDICIONADO C/ DISJUNTOR 25A</t>
  </si>
  <si>
    <t>CONJUNTO CONDULETE PVC TIPO "C" C/ 1 INTERRUPTOR BIPOLAR + TAMPA"</t>
  </si>
  <si>
    <t>CONJUNTO CONDULETE PVC TIPO "C" C/ 1 INTERRUPTOR SIMPLES CONJUGADO  C/ 1 TOMADA + TAMPA"</t>
  </si>
  <si>
    <t>CONJUNTO CONDULETE PVC TIPO "C" C/ 1 TOMADA 2P + T  INCLUSIVE TAMPA"</t>
  </si>
  <si>
    <t>CONJUNTO CONDULETE PVC TIPO "C" C/ 2 INTERRUPTORES SIMPLES + TAMPA"</t>
  </si>
  <si>
    <t>CONJUNTO CONDULETE PVC TIPO "C" C/ 2 TOMADAS UNIVERSAL 2P + TAMPA"</t>
  </si>
  <si>
    <t>CONJUNTO DE LIGACAO (TUBO + CANOPLA) PVC RIGIDO C/ TUBO 1.1/2" X 20CM P/ BACIA SANITARIA"</t>
  </si>
  <si>
    <t>CONJUNTO DE LIGACAO PARA BACIA SANITARIA EM PLASTICO BRANCO COM TUBO, CANOPLA E ANEL DE</t>
  </si>
  <si>
    <t>EXPANSAO (TUBO 1.1/2 '' X 20 CM)</t>
  </si>
  <si>
    <t>CONJUNTO EMBUTIR 1 INTERRUPTOR PARALELO 1 TOMADA 2P UNIVERSAL 10A/250V S/ PLACA, TP SILENTOQUE</t>
  </si>
  <si>
    <t>PIAL OU EQUIV</t>
  </si>
  <si>
    <t>CONJUNTO EMBUTIR 1 INTERRUPTOR SIMPLES 1 INTERRUPTOR PARALELO 10A/250V C/ PLACA , TP SILENTOQUE</t>
  </si>
  <si>
    <t>CONJUNTO EMBUTIR 1 INTERRUPTOR SIMPLES 1 TOMADA 2P UNIVERSAL 10A/250V C/ PLACA, TP SILENTOQUE</t>
  </si>
  <si>
    <t>CONJUNTO EMBUTIR 1 INTERRUPTOR SIMPLES 1 TOMADA 2P UNIVERSAL 10A/250V S/ PLACA, TP SILENTOQUE</t>
  </si>
  <si>
    <t>CONJUNTO EMBUTIR 2 INTERRUPTORES PARALELOS 1 TOMADA 2P UNIVERSAL 10A/250V, S/ PLACA, TP</t>
  </si>
  <si>
    <t>SILENTOQUE PIAL OU EQUIV</t>
  </si>
  <si>
    <t>CONJUNTO EMBUTIR 2 INTERRUPTORES PARALELOS 10A/250V C/ PLACA, TP SILENTOQUE PIAL OU EQUIV</t>
  </si>
  <si>
    <t>CONJUNTO EMBUTIR 2 INTERRUPTORES SIMPLES 1 INTERRUPTOR PARALELO 10A/250V C/ PLACA TP SILENTOQUE</t>
  </si>
  <si>
    <t>CONJUNTO EMBUTIR 2 INTERRUPTORES SIMPLES 1 TOMADA 2P UNIVERSAL 10A/250V C/ PLACA, TP SILENTOQUE</t>
  </si>
  <si>
    <t>CONJUNTO EMBUTIR 2 INTERRUPTORES SIMPLES 1 TOMADA 2P UNIVERSAL 10A/250V S/ PLACA, TP SILENTOQUE</t>
  </si>
  <si>
    <t>CONJUNTO EMBUTIR 2 INTERRUPTORES SIMPLES 10A/250V C/ PLACA, TP SILENTOQUE PIAL OU EQUIV</t>
  </si>
  <si>
    <t>CONJUNTO EMBUTIR 2 INTERRUPTORES SIMPLES 10A/250V S/ PLACA, TP SILENTOQUE PIAL OU EQUIV</t>
  </si>
  <si>
    <t>CONJUNTO EMBUTIR 3 INTERRUPTORES PARALELOS 10A/250V C/ PLACA TP SILENTOQUE PIAL OU EQUIV</t>
  </si>
  <si>
    <t>CONJUNTO EMBUTIR 3 INTERRUPTORES SIMPLES 10A/250V C/ PLACA, TP SILENTOQUE PIAL OU EQUIV</t>
  </si>
  <si>
    <t>CONJUNTO EMBUTIR 3 INTERRUPTORES SIMPLES 10A/250V S/ PLACA, TP SILENTOQUE PIAL OU EQUIV</t>
  </si>
  <si>
    <t>CONJUNTO LIGACAO PLASTICA P/ VASO SANITARIO (ESPUDE + TUBO + CANOPLA)</t>
  </si>
  <si>
    <t>CONJUNTO P/VOLEI(POSTES FOGO H=255 REDE NYLON 2 MM</t>
  </si>
  <si>
    <t>CONJUNTO PARA FUTSAL ( PAR DE  TRAVES    OFICIAL - 3,00X2,00M -  EM  TUBO DE AÇO GALV A FOGO  3"  COM</t>
  </si>
  <si>
    <t>REQUADRO  E  REDES POLIETILENO  FIO 4MM).</t>
  </si>
  <si>
    <t>CONJUNTO PARA REBAIXAMENTO DE LENÇOL FREÁTICO: BOMBA ELÉTRICA A VÁCUO COM 8 PONTEIRAS</t>
  </si>
  <si>
    <t>(LOCAÇÃO)</t>
  </si>
  <si>
    <t>CONJUNTO PINO DE ACO C/ FURO E FINCA PINO CURTO P/ CONCRETO</t>
  </si>
  <si>
    <t>CONJUNTO PNEUS CAMINHAO TOCO 3.5T</t>
  </si>
  <si>
    <t>CONJUNTO PNEUS ESPALHADOR REBOCAVEL AGREGADOS 4 RODAS</t>
  </si>
  <si>
    <t>CONJUNTO PNEUS MOTONIVELADORA 125CV</t>
  </si>
  <si>
    <t>CONJUNTO PNEUS TRATOR E PULVI-MISTURADOR 61CV</t>
  </si>
  <si>
    <t>CONTAINER DE 2,20 X 6,20 M, PADRAO SIMPLES (SEM DIVISORIAS)</t>
  </si>
  <si>
    <t>CONTAINER DE 2,20 X 6,20 M, PARA ESCRITORIO, COMPLETO (COM BANHEIRO) (LOCACAO)</t>
  </si>
  <si>
    <t>CONTAINER 2,30 X 4,30 M PARA SANITÁRIO COM 5 BACIAS, 1 LAVATORIO E 4 MICTORIOS</t>
  </si>
  <si>
    <t>CONTAINER 2,30 X 4,30 M PARA SANITARIO COM 3 BACIAS, 4 CHUVEIROS, 1 LAVATÓRIO E 1 MICTÓRIO</t>
  </si>
  <si>
    <t>CONTAINER 2,30 X 6,00 M PARA ESCRITORIO SEM DIVISORIAS INTERNAS</t>
  </si>
  <si>
    <t>CONTAINER 2,30 X 6,00 M PARA SANITARIO COM 4 BACIAS, 8 CHUVEIROS, 1 LAVATORIO E 1 MICTORIO</t>
  </si>
  <si>
    <t>CONTATOR P/ ACIONAMENTO DE CAPACITORES TIPO WEG CW247</t>
  </si>
  <si>
    <t>CONTATOR TRIPOLAR DE POTENCIA 112A (500V) CATEGORIA AC-2 E AC-3</t>
  </si>
  <si>
    <t>CONTATOR TRIPOLAR DE POTENCIA 12A (500V) CATEGORIA AC-2 E AC-3</t>
  </si>
  <si>
    <t>CONTATOR TRIPOLAR DE POTENCIA 180A (500V) CATEGORIA AC-2 E AC-3</t>
  </si>
  <si>
    <t>CONTATOR TRIPOLAR DE POTENCIA 22A (500V) CATEGORIA AC-2 E AC-3</t>
  </si>
  <si>
    <t>CONTATOR TRIPOLAR DE POTENCIA 25A (500V) CATEGORIA AC-2 E AC-3</t>
  </si>
  <si>
    <t>CONTATOR TRIPOLAR DE POTENCIA 270A (500V) CATEGORIA AC-2 E AC-3</t>
  </si>
  <si>
    <t>CONTATOR TRIPOLAR DE POTENCIA 300A (500V) CATEGORIA AC-2 E AC-3</t>
  </si>
  <si>
    <t>CONTATOR TRIPOLAR DE POTENCIA 32A (500V) CATEGORIA AC-2 E AC-3</t>
  </si>
  <si>
    <t>CONTATOR TRIPOLAR DE POTENCIA 36A (500V) CATEGORIA AC-2 E AC-3</t>
  </si>
  <si>
    <t>CONTATOR TRIPOLAR DE POTENCIA 400A (500V) CATEGORIA AC-2 E AC-3</t>
  </si>
  <si>
    <t>CONTATOR TRIPOLAR DE POTENCIA 45A (500V) CATEGORIA AC-2 E AC-3</t>
  </si>
  <si>
    <t>CONTATOR TRIPOLAR DE POTENCIA 490A (500V) CATEGORIA AC-2 E AC-3</t>
  </si>
  <si>
    <t>CONTATOR TRIPOLAR DE POTENCIA 63A (500V) CATEGORIA AC-2 E AC-3</t>
  </si>
  <si>
    <t>CONTATOR TRIPOLAR DE POTENCIA 630A (500V) CATEGORIA AC-2 E AC-3</t>
  </si>
  <si>
    <t>CONTATOR TRIPOLAR DE POTENCIA 75A (500V) CATEGORIA AC-2 E AC-3</t>
  </si>
  <si>
    <t>CONTATOR TRIPOLAR DE POTENCIA 94A (500V) CATEGORIA AC-2 E AC-3</t>
  </si>
  <si>
    <t>CONTATOR TRIPOLAR, CATEGORIA DE UTILIZAÇÃO AC-2 E AC-3, TENSÃO NOMINAL DE ATÉ 500 V, COM CORRENTE</t>
  </si>
  <si>
    <t>DE 9 A</t>
  </si>
  <si>
    <t>CONTRA PORCA SEXTAVADA H = 35MM</t>
  </si>
  <si>
    <t>COPIA HELIOGRAFICA</t>
  </si>
  <si>
    <t>CORANTE LIQUIDO PARA TINTA PVA, BISNAGA 50 ML</t>
  </si>
  <si>
    <t>CORDAO DE NYLON P/ PISO DE CARPETE - COLOCADO</t>
  </si>
  <si>
    <t>CORDEL DETONANTE NP10</t>
  </si>
  <si>
    <t>CORRENTE DE FERRO E = 1/2''</t>
  </si>
  <si>
    <t>CORTA-CIRCUITO FUSIVEL DISTRIBUICAO, 100A/15 KV C/ SUPORTE L, TIPO LMO DA HITACHE-LINE OU EQUIV</t>
  </si>
  <si>
    <t>COTOVELO COBRE S/ANEL SOLDA REF 607 104MM</t>
  </si>
  <si>
    <t>COTOVELO COBRE S/ANEL SOLDA REF 607 15MM</t>
  </si>
  <si>
    <t>COTOVELO COBRE S/ANEL SOLDA REF 607 22MM</t>
  </si>
  <si>
    <t>COTOVELO COBRE S/ANEL SOLDA REF 607 28MM</t>
  </si>
  <si>
    <t>COTOVELO COBRE S/ANEL SOLDA REF 607 35MM</t>
  </si>
  <si>
    <t>COTOVELO COBRE S/ANEL SOLDA REF 607 42MM</t>
  </si>
  <si>
    <t>COTOVELO COBRE S/ANEL SOLDA REF 607 54MM</t>
  </si>
  <si>
    <t>COTOVELO COBRE S/ANEL SOLDA REF 607 66MM</t>
  </si>
  <si>
    <t>COTOVELO COBRE S/ANEL SOLDA REF 607 79MM</t>
  </si>
  <si>
    <t>CREMONA LATAO CROMADO OU POLIDO - COMPLETA C/ VARA H =1,20M</t>
  </si>
  <si>
    <t>CREMONA LATAO CROMADO OU POLIDO - COMPLETA C/ VARA H =1,50M</t>
  </si>
  <si>
    <t>CREMONA LATAO CROMADO 113 X 40 X 35MM (NAO INCL VARA FERRO)</t>
  </si>
  <si>
    <t>CRIVO FOFO FLANGE PN-10 DN  80</t>
  </si>
  <si>
    <t>CRIVO FOFO FLANGE PN-10 DN 150</t>
  </si>
  <si>
    <t>CRIVO FOFO FLANGE PN-10 DN 200</t>
  </si>
  <si>
    <t>CRIVO FOFO FLANGE PN-10 DN 250</t>
  </si>
  <si>
    <t>CRIVO FOFO FLANGE PN-10 DN 300</t>
  </si>
  <si>
    <t>CRIVO FOFO FLANGE PN-10 DN 350</t>
  </si>
  <si>
    <t>CRIVO FOFO FLANGE PN-10 DN 400</t>
  </si>
  <si>
    <t>CRIVO FOFO FLANGE PN-10 DN 450</t>
  </si>
  <si>
    <t>CRIVO FOFO FLANGE PN-10 DN 500</t>
  </si>
  <si>
    <t>CRIVO FOFO FLANGE PN-10 DN 600</t>
  </si>
  <si>
    <t>CRIVO FOFO FLANGE, PN-10, DN = 100 MM</t>
  </si>
  <si>
    <t>CRUZETA DE CONCRETO LEVE, COMP. 2000 MM SECAO, 90 X 90 MM</t>
  </si>
  <si>
    <t>CRUZETA DE MADEIRA DE LEI, COMPRIM= 2,4M SECAO TRANSVERSAL 90 X 115MM</t>
  </si>
  <si>
    <t>CRUZETA FERRO GALV ROSCA REF 1 1/2"</t>
  </si>
  <si>
    <t>CRUZETA FERRO GALV ROSCA REF 1 1/4"</t>
  </si>
  <si>
    <t>CRUZETA FERRO GALV ROSCA REF 1/2"</t>
  </si>
  <si>
    <t>CRUZETA FERRO GALV ROSCA REF 1"</t>
  </si>
  <si>
    <t>CRUZETA FERRO GALV ROSCA REF 2 1/2"</t>
  </si>
  <si>
    <t>CRUZETA FERRO GALV ROSCA REF 2"</t>
  </si>
  <si>
    <t>CRUZETA FERRO GALV ROSCA REF 3/4"</t>
  </si>
  <si>
    <t>CRUZETA FERRO GALV ROSCA REF 3"</t>
  </si>
  <si>
    <t>CRUZETA PVC PBA EB 183 JE BBBB DN 50/DE 60MM</t>
  </si>
  <si>
    <t>CRUZETA PVC PBA JE BBBB DN 100/DE 110MM</t>
  </si>
  <si>
    <t>CRUZETA PVC PBA JE BBBB DN 75/DE 85MM</t>
  </si>
  <si>
    <t>CRUZETA REDUCAO PVC PBA EB183 JE BBBB DN 75 X 50 /DE 85 X 60MM</t>
  </si>
  <si>
    <t>CUBA ACO INOXIDAVEL NUM 1 (46,5X30,0X11,5) CM</t>
  </si>
  <si>
    <t>CUBA ACO INOXIDAVEL NUM 2 (56,0X33,0X11,5) CM</t>
  </si>
  <si>
    <t>CUBA ACO INOXIDAVEL NUM 3 (40,0X34,0X11,5) CM</t>
  </si>
  <si>
    <t>CUMEEIRA ALUMINIO ONDULADA ESP = 0,8MM LARG = 1,12M</t>
  </si>
  <si>
    <t>CUMEEIRA ARTICULADA DE FIBROCIMENTO PARA TELHA ONDULADA E= 6 MM (SEM AMIANTO)</t>
  </si>
  <si>
    <t>CUMEEIRA ARTICULADA PARA TELHA FIBROCIMENTO, CANALETE 49 OU KALHETA - ABA EXTERNA SUPERIOR (SEM</t>
  </si>
  <si>
    <t>AMIANTO)</t>
  </si>
  <si>
    <t>CUMEEIRA ARTICULADA PARA TELHA FIBROCIMENTO, CANALETE 49 OU KALHETA - ABA INTERNA INFERIOR (SEM</t>
  </si>
  <si>
    <t>CUMEEIRA ARTICULADA SUPERIOR PARA TELHA DE FIBROCIMENTO, E = 4 MM (SEM AMIANTO)</t>
  </si>
  <si>
    <t>CUMEEIRA NORMAL DE EXTREMIDADE OU TERMINAL PARA TELHA FIBROCIMENTO CANALETE 90 OU KALHETAO</t>
  </si>
  <si>
    <t>(SEM AMIANTO)</t>
  </si>
  <si>
    <t>CUMEEIRA NORMAL DE FIBROCIMENTO COM ABAS DE 300MM PARA TELHA ONDULADA E= 6 MM (SEM AMIANTO)</t>
  </si>
  <si>
    <t>CUMEEIRA NORMAL PARA TELHA DE FIBROCIMENTO CANALETE 90 OU KALHETAO (SEM AMIANTO)</t>
  </si>
  <si>
    <t>CUMEEIRA NORMAL PARA TELHA DE FIBROCIMENTO, CANALETE 49 OU KALHETA (SEM AMIANTO)</t>
  </si>
  <si>
    <t>CUMEEIRA NORMAL PARA TELHA FIBROCIMENTO (SEM AMIANTO)</t>
  </si>
  <si>
    <t>CUMEEIRA P/ TELHA CERAMICA</t>
  </si>
  <si>
    <t>CUMEEIRA SHED PARA TELHA DE FIBROCIMENTO ONDULADA (SEM AMIANTO)</t>
  </si>
  <si>
    <t>CUMEEIRA UNIVERSAL PARA TELHA DE FIBROCIMENTO ONDULADA, E = 6MM, DE 1,10 X 0,21 M (SEM AMIANTO)</t>
  </si>
  <si>
    <t>CURVA CERAMICA 45G ESG PB DN 100</t>
  </si>
  <si>
    <t>CURVA CERAMICA 45G ESG PB DN 150</t>
  </si>
  <si>
    <t>CURVA CERAMICA 45G ESG PB DN 200</t>
  </si>
  <si>
    <t>CURVA CERAMICA 45G ESG PB DN 250</t>
  </si>
  <si>
    <t>CURVA CERAMICA 45G ESG PB DN 300</t>
  </si>
  <si>
    <t>CURVA CERAMICA 45G ESG PB DN 400</t>
  </si>
  <si>
    <t>CURVA CERAMICA 45G ESG PB DN 450</t>
  </si>
  <si>
    <t>CURVA CERAMICA 45G ESG PB DN 75</t>
  </si>
  <si>
    <t>CURVA CERAMICA 90G ESG PB DN 100</t>
  </si>
  <si>
    <t>CURVA CERAMICA 90G ESG PB DN 150</t>
  </si>
  <si>
    <t>CURVA CERAMICA 90G ESG PB DN 200</t>
  </si>
  <si>
    <t>CURVA CERAMICA 90G ESG PB DN 250</t>
  </si>
  <si>
    <t>CURVA CERAMICA 90G ESG PB DN 300</t>
  </si>
  <si>
    <t>CURVA CERAMICA 90G ESG PB DN 400</t>
  </si>
  <si>
    <t>CURVA CERAMICA 90G ESG PB DN 450</t>
  </si>
  <si>
    <t>CURVA CERAMICA 90G ESG PB DN 75</t>
  </si>
  <si>
    <t>CURVA DE PVC 45º, SOLDAVEL, DE 75 MM, PARA AGUA (NBR 5648)</t>
  </si>
  <si>
    <t>CURVA DE PVC 90º, ROSCAVEL, DE 1/2", PARA ELETRODUTO  (NBR 5648)</t>
  </si>
  <si>
    <t>CURVA FERRO ESMALTADO P/ ELETRODUTO PESADO 135G 1.1/2"</t>
  </si>
  <si>
    <t>CURVA FERRO ESMALTADO P/ ELETRODUTO PESADO 135G 1.1/4"</t>
  </si>
  <si>
    <t>CURVA FERRO ESMALTADO P/ ELETRODUTO PESADO 135G 1/2"</t>
  </si>
  <si>
    <t>CURVA FERRO ESMALTADO P/ ELETRODUTO PESADO 135G 1"</t>
  </si>
  <si>
    <t>CURVA FERRO ESMALTADO P/ ELETRODUTO PESADO 135G 2.1/2"</t>
  </si>
  <si>
    <t>CURVA FERRO ESMALTADO P/ ELETRODUTO PESADO 135G 2"</t>
  </si>
  <si>
    <t>CURVA FERRO ESMALTADO P/ ELETRODUTO PESADO 135G 3/4"</t>
  </si>
  <si>
    <t>CURVA FERRO ESMALTADO P/ ELETRODUTO PESADO 135G 3"</t>
  </si>
  <si>
    <t>CURVA FERRO ESMALTADO P/ ELETRODUTO PESADO 135G 4"</t>
  </si>
  <si>
    <t>CURVA FERRO ESMALTADO P/ ELETRODUTO PESADO 90G 1.1/2"</t>
  </si>
  <si>
    <t>CURVA FERRO ESMALTADO P/ ELETRODUTO PESADO 90G 1.1/4"</t>
  </si>
  <si>
    <t>CURVA FERRO ESMALTADO P/ ELETRODUTO PESADO 90G 1/2"</t>
  </si>
  <si>
    <t>CURVA FERRO ESMALTADO P/ ELETRODUTO PESADO 90G 1"</t>
  </si>
  <si>
    <t>CURVA FERRO ESMALTADO P/ ELETRODUTO PESADO 90G 2.1/2"</t>
  </si>
  <si>
    <t>CURVA FERRO ESMALTADO P/ ELETRODUTO PESADO 90G 2"</t>
  </si>
  <si>
    <t>CURVA FERRO ESMALTADO P/ ELETRODUTO PESADO 90G 3/4"</t>
  </si>
  <si>
    <t>CURVA FERRO ESMALTADO P/ ELETRODUTO PESADO 90G 3"</t>
  </si>
  <si>
    <t>CURVA FERRO ESMALTADO P/ ELETRODUTO PESADO 90G 4"</t>
  </si>
  <si>
    <t>CURVA FERRO GALVANIZADO</t>
  </si>
  <si>
    <t>45G ROSCA FEMEA REF. 1 1/2"</t>
  </si>
  <si>
    <t>45G ROSCA FEMEA REF. 1 1/4"</t>
  </si>
  <si>
    <t>45G ROSCA FEMEA REF. 1/2"</t>
  </si>
  <si>
    <t>45G ROSCA FEMEA REF. 1"</t>
  </si>
  <si>
    <t>45G ROSCA FEMEA REF. 2 1/2"</t>
  </si>
  <si>
    <t>45G ROSCA FEMEA REF. 2"</t>
  </si>
  <si>
    <t>45G ROSCA FEMEA REF. 3/4"</t>
  </si>
  <si>
    <t>45G ROSCA FEMEA REF. 3"</t>
  </si>
  <si>
    <t>45G ROSCA FEMEA REF. 4"</t>
  </si>
  <si>
    <t>45G ROSCA MACHO/FEMEA REF. 1 1/2"</t>
  </si>
  <si>
    <t>45G ROSCA MACHO/FEMEA REF. 1 1/4"</t>
  </si>
  <si>
    <t>45G ROSCA MACHO/FEMEA REF. 1/2"</t>
  </si>
  <si>
    <t>45G ROSCA MACHO/FEMEA REF. 1"</t>
  </si>
  <si>
    <t>45G ROSCA MACHO/FEMEA REF. 2 1/2"</t>
  </si>
  <si>
    <t>45G ROSCA MACHO/FEMEA REF. 2"</t>
  </si>
  <si>
    <t>45G ROSCA MACHO/FEMEA REF. 3/4"</t>
  </si>
  <si>
    <t>45G ROSCA MACHO/FEMEA REF. 3"</t>
  </si>
  <si>
    <t>90G ROSCA FEMEA REF 3/4"</t>
  </si>
  <si>
    <t>90G ROSCA FEMEA REF. 1 1/2"</t>
  </si>
  <si>
    <t>90G ROSCA FEMEA REF. 1 1/4"</t>
  </si>
  <si>
    <t>90G ROSCA FEMEA REF. 1/2"</t>
  </si>
  <si>
    <t>90G ROSCA FEMEA REF. 1"</t>
  </si>
  <si>
    <t>90G ROSCA FEMEA REF. 2 1/2"</t>
  </si>
  <si>
    <t>90G ROSCA FEMEA REF. 2"</t>
  </si>
  <si>
    <t>90G ROSCA FEMEA REF. 3"</t>
  </si>
  <si>
    <t>90G ROSCA FEMEA REF. 4"</t>
  </si>
  <si>
    <t>90G ROSCA MACHO REF 1"</t>
  </si>
  <si>
    <t>90G ROSCA MACHO REF 2 1/2"</t>
  </si>
  <si>
    <t>90G ROSCA MACHO REF. 1 1/2"</t>
  </si>
  <si>
    <t>90G ROSCA MACHO REF. 1 1/4"</t>
  </si>
  <si>
    <t>90G ROSCA MACHO REF. 1/2"</t>
  </si>
  <si>
    <t>90G ROSCA MACHO REF. 2"</t>
  </si>
  <si>
    <t>90G ROSCA MACHO REF. 3/4"</t>
  </si>
  <si>
    <t>90G ROSCA MACHO REF. 3"</t>
  </si>
  <si>
    <t>90G ROSCA MACHO REF. 4"</t>
  </si>
  <si>
    <t>90G ROSCA MACHO REF. 5"</t>
  </si>
  <si>
    <t>90G ROSCA MACHO REF. 6"</t>
  </si>
  <si>
    <t>90G ROSCA MACHO/FEMEA REF. 1 1/2"</t>
  </si>
  <si>
    <t>90G ROSCA MACHO/FEMEA REF. 1 1/4"</t>
  </si>
  <si>
    <t>90G ROSCA MACHO/FEMEA REF. 1/2"</t>
  </si>
  <si>
    <t>90G ROSCA MACHO/FEMEA REF. 1"</t>
  </si>
  <si>
    <t>90G ROSCA MACHO/FEMEA REF. 2 1/2"</t>
  </si>
  <si>
    <t>90G ROSCA MACHO/FEMEA REF. 2"</t>
  </si>
  <si>
    <t>90G ROSCA MACHO/FEMEA REF. 3/4"</t>
  </si>
  <si>
    <t>90G ROSCA MACHO/FEMEA REF. 3"</t>
  </si>
  <si>
    <t>CURVA FERRO GALVANIZADO 90G ROSCA MACHO/FEMEA REF. 4"</t>
  </si>
  <si>
    <t>CURVA LONGA CERAMICA ESG PB DN 100</t>
  </si>
  <si>
    <t>CURVA LONGA CERAMICA ESG PB DN 150</t>
  </si>
  <si>
    <t>CURVA PVC LEVE 45G C/ PONTA E BOLSA LISA DN 125MM</t>
  </si>
  <si>
    <t>CURVA PVC LEVE 45G C/ PONTA E BOLSA LISA DN 150MM</t>
  </si>
  <si>
    <t>CURVA PVC LEVE 45G C/ PONTA E BOLSA LISA DN 200MM</t>
  </si>
  <si>
    <t>CURVA PVC LEVE 90G C/ PONTA E BOLSA LISA DN 125MM</t>
  </si>
  <si>
    <t>CURVA PVC LEVE 90G C/ PONTA E BOLSA LISA DN 150MM</t>
  </si>
  <si>
    <t>CURVA PVC LEVE 90G C/ PONTA E BOLSA LISA DN 200MM</t>
  </si>
  <si>
    <t>CURVA PVC LEVE 90G C/ PONTA E BOLSA LISA DN 250MM</t>
  </si>
  <si>
    <t>CURVA PVC LEVE 90G C/ PONTA E BOLSA LISA DN 300MM</t>
  </si>
  <si>
    <t>CURVA PVC LONGA 45G P/ ESG PREDIAL DN 100MM</t>
  </si>
  <si>
    <t>CURVA PVC LONGA 45G P/ ESG PREDIAL DN 50MM</t>
  </si>
  <si>
    <t>CURVA PVC LONGA 45G P/ ESG PREDIAL DN 75MM</t>
  </si>
  <si>
    <t>CURVA PVC LONGA 90G P/ ESG PREDIAL DN 100MM</t>
  </si>
  <si>
    <t>CURVA PVC LONGA 90G P/ ESG PREDIAL DN 50MM</t>
  </si>
  <si>
    <t>CURVA PVC LONGA 90G P/ ESG PREDIAL DN 75MM</t>
  </si>
  <si>
    <t>CURVA PVC PBA NBR 10351 P/ REDE AGUA JE PB 22G DN 100 /DE 110MM</t>
  </si>
  <si>
    <t>CURVA PVC PBA NBR 10351 P/ REDE AGUA JE PB 22G DN 50 /DE 60MM</t>
  </si>
  <si>
    <t>CURVA PVC PBA NBR 10351 P/ REDE AGUA JE PB 22G DN 75 /DE 85MM</t>
  </si>
  <si>
    <t>CURVA PVC PBA NBR 10351 P/ REDE AGUA JE PB 45G DN 100 /DE 110MM</t>
  </si>
  <si>
    <t>CURVA PVC PBA NBR 10351 P/ REDE AGUA JE PB 45G DN 50 /DE 60MM</t>
  </si>
  <si>
    <t>CURVA PVC PBA NBR 10351 P/ REDE AGUA JE PB 45G DN 75 /DE 85MM</t>
  </si>
  <si>
    <t>CURVA PVC PBA NBR 10351 P/ REDE AGUA JE PB 90G DN 100 /DE 110MM</t>
  </si>
  <si>
    <t>CURVA PVC PBA NBR 10351 P/ REDE AGUA JE PB 90G DN 50 /DE 60MM</t>
  </si>
  <si>
    <t>CURVA PVC PBA NBR 10351 P/ REDE AGUA JE PB 90G DN 75 /DE 85MM</t>
  </si>
  <si>
    <t>CURVA PVC SERIE R 87,5G CURTA ESG PREDIAL P/ PE-DE-COLUNA 100MM</t>
  </si>
  <si>
    <t>CURVA PVC SERIE R 87,5G CURTA ESG PREDIAL P/ PE-DE-COLUNA 150MM</t>
  </si>
  <si>
    <t>CURVA PVC SERIE R 87,5G CURTA ESG PREDIAL P/ PE-DE-COLUNA 75MM</t>
  </si>
  <si>
    <t>CURVA PVC SOLD 45G P/ AGUA FRIA PREDIAL 110 MM</t>
  </si>
  <si>
    <t>CURVA PVC SOLD 45G P/ AGUA FRIA PREDIAL 20 MM</t>
  </si>
  <si>
    <t>CURVA PVC SOLD 45G P/ AGUA FRIA PREDIAL 25 MM</t>
  </si>
  <si>
    <t>CURVA PVC SOLD 45G P/ AGUA FRIA PREDIAL 32 MM</t>
  </si>
  <si>
    <t>CURVA PVC SOLD 45G P/ AGUA FRIA PREDIAL 40 MM</t>
  </si>
  <si>
    <t>CURVA PVC SOLD 45G P/ AGUA FRIA PREDIAL 50 MM</t>
  </si>
  <si>
    <t>CURVA PVC SOLD 45G P/ AGUA FRIA PREDIAL 60 MM</t>
  </si>
  <si>
    <t>CURVA PVC SOLD 45G P/ AGUA FRIA PREDIAL 85 MM</t>
  </si>
  <si>
    <t>CURVA PVC SOLD 90G P/ AGUA FRIA PREDIAL 110 MM</t>
  </si>
  <si>
    <t>CURVA PVC SOLD 90G P/ AGUA FRIA PREDIAL 20 MM</t>
  </si>
  <si>
    <t>CURVA PVC SOLD 90G P/ AGUA FRIA PREDIAL 25 MM</t>
  </si>
  <si>
    <t>CURVA PVC SOLD 90G P/ AGUA FRIA PREDIAL 32 MM</t>
  </si>
  <si>
    <t>CURVA PVC SOLD 90G P/ AGUA FRIA PREDIAL 40 MM</t>
  </si>
  <si>
    <t>CURVA PVC SOLD 90G P/ AGUA FRIA PREDIAL 50 MM</t>
  </si>
  <si>
    <t>CURVA PVC SOLD 90G P/ AGUA FRIA PREDIAL 60 MM</t>
  </si>
  <si>
    <t>CURVA PVC SOLD 90G P/ AGUA FRIA PREDIAL 75 MM</t>
  </si>
  <si>
    <t>CURVA PVC SOLD 90G P/ AGUA FRIA PREDIAL 85 MM</t>
  </si>
  <si>
    <t>CURVA PVC</t>
  </si>
  <si>
    <t>135G 1 1/2" P/ ELETRODUTO ROSCAVEL</t>
  </si>
  <si>
    <t>135G 1 1/4" P/ ELETRODUTO ROSCAVEL</t>
  </si>
  <si>
    <t>135G 1/2" P/ ELETRODUTO ROSCAVEL</t>
  </si>
  <si>
    <t>135G 1" P/ ELETRODUTO ROSCAVEL</t>
  </si>
  <si>
    <t>135G 2 1/2" P/ ELETRODUTO ROSCAVEL</t>
  </si>
  <si>
    <t>135G 2" P/ ELETRODUTO ROSCAVEL</t>
  </si>
  <si>
    <t>135G 3" P/ ELETRODUTO ROSCAVEL</t>
  </si>
  <si>
    <t>135G 4" P/ ELETRODUTO ROSCAVEL</t>
  </si>
  <si>
    <t>180G 1.1/2" P/ ELETRODUTO ROSCAVEL</t>
  </si>
  <si>
    <t>180G 3/4" P/ ELETRODUTO ROSCAVEL</t>
  </si>
  <si>
    <t>45 CURTA EB-608 PB DN 100 P/ESG PREDIAL</t>
  </si>
  <si>
    <t>45G CURTA NBR-10569 P/REDE COLET ESG PB JE DN 100MM</t>
  </si>
  <si>
    <t>45G NBR-10569 P/ REDE COLET ESG PB JE DN 100MM</t>
  </si>
  <si>
    <t>45G NBR-10569 P/ REDE COLET ESG PB JE DN 125MM</t>
  </si>
  <si>
    <t>45G NBR-10569 P/ REDE COLET ESG PB JE DN 150MM</t>
  </si>
  <si>
    <t>45G NBR-10569 P/ REDE COLET ESG PB JE DN 200MM</t>
  </si>
  <si>
    <t>45G NBR-10569 P/ REDE COLET ESG PB JE DN 250MM</t>
  </si>
  <si>
    <t>45G NBR-10569 P/ REDE COLET ESG PB JE DN 300MM</t>
  </si>
  <si>
    <t>45G NBR-10569 P/ REDE COLET ESG PB JE DN 350MM</t>
  </si>
  <si>
    <t>45G NBR-10569 P/ REDE COLET ESG PB JE DN 400MM</t>
  </si>
  <si>
    <t>90 LONGA EB-608 BB DN 40 P/ESG PREDIAL</t>
  </si>
  <si>
    <t>90G C/ROSCA P/ AGUA FRIA PREDIAL 1 1/2"</t>
  </si>
  <si>
    <t>90G C/ROSCA P/ AGUA FRIA PREDIAL 1 1/4"</t>
  </si>
  <si>
    <t>90G C/ROSCA P/ AGUA FRIA PREDIAL 1/2"</t>
  </si>
  <si>
    <t>90G C/ROSCA P/ AGUA FRIA PREDIAL 1"</t>
  </si>
  <si>
    <t>90G C/ROSCA P/ AGUA FRIA PREDIAL 2"</t>
  </si>
  <si>
    <t>90G C/ROSCA P/ AGUA FRIA PREDIAL 3/4"</t>
  </si>
  <si>
    <t>90G CURTA NBR-10569 P/REDE COLET ESG PB JE DN 100MM</t>
  </si>
  <si>
    <t>90G CURTA PVC  P/ ESG PREDIAL DN 40 MM</t>
  </si>
  <si>
    <t>90G CURTA PVC  P/ ESG PREDIAL DN 50MM</t>
  </si>
  <si>
    <t>90G CURTA PVC  P/ ESG PREDIAL DN 75MM</t>
  </si>
  <si>
    <t>90G CURTA PVC P/ ESG PREDIAL DN 100MM</t>
  </si>
  <si>
    <t>90G NBR-10569 P/ REDE COLET ESG PB JE DN 100MM</t>
  </si>
  <si>
    <t>90G NBR-10569 P/ REDE COLET ESG PB JE DN 125MM</t>
  </si>
  <si>
    <t>90G NBR-10569 P/ REDE COLET ESG PB JE DN 150MM</t>
  </si>
  <si>
    <t>90G NBR-10569 P/ REDE COLET ESG PB JE DN 200MM</t>
  </si>
  <si>
    <t>90G NBR-10569 P/ REDE COLET ESG PB JE DN 250MM</t>
  </si>
  <si>
    <t>90G NBR-10569 P/ REDE COLET ESG PB JE DN 300MM</t>
  </si>
  <si>
    <t>90G NBR-10569 P/ REDE COLET ESG PB JE DN 350MM</t>
  </si>
  <si>
    <t>90G NBR-10569 P/ REDE COLET ESG PB JE DN 400MM</t>
  </si>
  <si>
    <t>90G P/ ELETRODUTO ROSCAVEL 1 1/2"</t>
  </si>
  <si>
    <t>90G P/ ELETRODUTO ROSCAVEL 1 1/4"</t>
  </si>
  <si>
    <t>90G P/ ELETRODUTO ROSCAVEL 1"</t>
  </si>
  <si>
    <t>90G P/ ELETRODUTO ROSCAVEL 2 1/2"</t>
  </si>
  <si>
    <t>90G P/ ELETRODUTO ROSCAVEL 2"</t>
  </si>
  <si>
    <t>90G P/ ELETRODUTO ROSCAVEL 3/4"</t>
  </si>
  <si>
    <t>90G P/ ELETRODUTO ROSCAVEL 3"</t>
  </si>
  <si>
    <t>90G P/ ELETRODUTO ROSCAVEL 4"</t>
  </si>
  <si>
    <t>CURVA</t>
  </si>
  <si>
    <t>135G FERRO GALV ELETROLITICO 1 1/2" P/ ELETRODUTO</t>
  </si>
  <si>
    <t>135G FERRO GALV ELETROLITICO 1 1/4" P/ ELETRODUTO</t>
  </si>
  <si>
    <t>135G FERRO GALV ELETROLITICO 1/2" P/ ELETRODUTO</t>
  </si>
  <si>
    <t>135G FERRO GALV ELETROLITICO 1" P/ ELETRODUTO</t>
  </si>
  <si>
    <t>135G FERRO GALV ELETROLITICO 2 1/2" P/ ELETRODUTO</t>
  </si>
  <si>
    <t>135G FERRO GALV ELETROLITICO 2" P/ ELETRODUTO</t>
  </si>
  <si>
    <t>135G FERRO GALV ELETROLITICO 3/4" P/ ELETRODUTO</t>
  </si>
  <si>
    <t>135G FERRO GALV ELETROLITICO 3" P/ ELETRODUTO</t>
  </si>
  <si>
    <t>135G FERRO GALV ELETROLITICO 4" P/ ELETRODUTO</t>
  </si>
  <si>
    <t>45G FERRO GALV ELETROLITICO 1 1/2" P/ ELETRODUTO</t>
  </si>
  <si>
    <t>45G FERRO GALV ELETROLITICO 1/2" P/ ELETRODUTO</t>
  </si>
  <si>
    <t>CURVA 45G FERRO GALV ELETROLITICO 1" P/ ELETRODUTO</t>
  </si>
  <si>
    <t>CURVA 45G FERRO GALV ELETROLITICO 2 1/2" P/ ELETRODUTO</t>
  </si>
  <si>
    <t>CURVA 45G FERRO GALV ELETROLITICO 2" P/ ELETRODUTO</t>
  </si>
  <si>
    <t>CURVA 45G FERRO GALV ELETROLITICO 3/4" P/ ELETRODUTO</t>
  </si>
  <si>
    <t>CURVA 45G FERRO GALV ELETROLITICO 3" P/ ELETRODUTO</t>
  </si>
  <si>
    <t>CURVA 45G FERRO GALV ELETROLITICO 4" PARA ELETRODUTO</t>
  </si>
  <si>
    <t>CURVA 90 GRAUS DE BARRA CHATA EM ALUMINIO 3/4 " X 1/4 " X 300 MM</t>
  </si>
  <si>
    <t>CURVA 90G FERRO GALV ELETROLITICO 1 1/2" P/ ELETRODUTO</t>
  </si>
  <si>
    <t>CURVA 90G FERRO GALV ELETROLITICO 1 1/4" P/ ELETRODUTO</t>
  </si>
  <si>
    <t>CURVA 90G FERRO GALV ELETROLITICO 1/2" P/ ELETRODUTO</t>
  </si>
  <si>
    <t>CURVA 90G FERRO GALV ELETROLITICO 1" P/ ELETRODUTO</t>
  </si>
  <si>
    <t>CURVA 90G FERRO GALV ELETROLITICO 2 1/2" P/ ELETRODUTO</t>
  </si>
  <si>
    <t>CURVA 90G FERRO GALV ELETROLITICO 2" P/ ELETRODUTO</t>
  </si>
  <si>
    <t>CURVA 90G FERRO GALV ELETROLITICO 3" P/ ELETRODUTO</t>
  </si>
  <si>
    <t>CURVA 90G FERRO GALV ELETROLITICO 4" P/ ELETRODUTO</t>
  </si>
  <si>
    <t>CURVA 90G FERRO GALV ELETROTILICO 3/4" P/ ELETRODUTO</t>
  </si>
  <si>
    <t>DEGRAU BORRACHA SINTETICA 50 X 32 CM X 4,5MM, PASTILHADO PLURIGOMA</t>
  </si>
  <si>
    <t>DEGRAU FF P/ POCO VISITA N.2 / 2,5KG</t>
  </si>
  <si>
    <t>DEGRAU FF P/ POCO VISITA N.3 / 7,0KG</t>
  </si>
  <si>
    <t>DENTE PARA FRESADORA CIBER W 1900.</t>
  </si>
  <si>
    <t>DESENHISTA COPISTA</t>
  </si>
  <si>
    <t>DESENHISTA DETALHISTA</t>
  </si>
  <si>
    <t>DESENHISTA PROJETISTA</t>
  </si>
  <si>
    <t>DESMOLDANTE PROTETOR DE FORMA SEPAROL TOP SIKA OU EQUIVALENTE</t>
  </si>
  <si>
    <t>DILUENTE EPOXI</t>
  </si>
  <si>
    <t>DINAMITE A 60% EM CARTUCHO DE *1" X 8"*</t>
  </si>
  <si>
    <t>DINAMITE GELATINOSA 1" - 40%"</t>
  </si>
  <si>
    <t>DINAMITE GELATINOSA 1" - 75%"</t>
  </si>
  <si>
    <t>DINAMITE 1.1/2" - 40% "</t>
  </si>
  <si>
    <t>DINAMITE 1" - 40% "</t>
  </si>
  <si>
    <t>DINAMITE 2" - 40% "</t>
  </si>
  <si>
    <t>DINAMITE 2" - 60% "</t>
  </si>
  <si>
    <t>DISCO DE BORRACHA PARA LIXADEIRA ELETRICA  7" (180 MM)</t>
  </si>
  <si>
    <t>DISCO DE CORTE  PARA ESTRUTURA METÁLICA 300 X 3,2 X 19,05 MM</t>
  </si>
  <si>
    <t>DISCO DE CORTE DIAMANTADO, SEGMENTADO, DE 7" (180 MM) E 3 MM DE ESP., PARA ESMERILHADEIRA</t>
  </si>
  <si>
    <t>DISCO DE DESBASTE PARA ESTRUTURA METÁLICA DE 9"  X  1/4"  X 7/8"  ( 225 X 6,25 X 21,87 MM)</t>
  </si>
  <si>
    <t>DISCO DE LIXA GRÃO GROSSO 180 MM</t>
  </si>
  <si>
    <t>DISJUNTOR  TERMOMAGNETICO TRIPOLAR 3 X 400 A / ICC - 25 KA</t>
  </si>
  <si>
    <t>DISJUNTOR MONOFASICO 10A, 2KA (220V)</t>
  </si>
  <si>
    <t>DISJUNTOR MONOFASICO 15A, 2KA (220V)</t>
  </si>
  <si>
    <t>DISJUNTOR MONOFASICO 20A, 2KA (220V)</t>
  </si>
  <si>
    <t>DISJUNTOR MONOFASICO 25A, 2KA (220V)</t>
  </si>
  <si>
    <t>DISJUNTOR MONOFASICO 30A, 2KA (220V)</t>
  </si>
  <si>
    <t>DISJUNTOR MONOFASICO 35A, 2KA (220V)</t>
  </si>
  <si>
    <t>DISJUNTOR MONOFASICO 40A, 2KA (220V)</t>
  </si>
  <si>
    <t>DISJUNTOR MONOFASICO 50A, 2KA (220V)</t>
  </si>
  <si>
    <t>DISJUNTOR MONOFASICO 60A, 2KA (220V)</t>
  </si>
  <si>
    <t>DISJUNTOR MONOFASICO 70A, 2KA (220V)</t>
  </si>
  <si>
    <t>DISJUNTOR TERMICO E MAGNETICO AJUSTAVEIS, TRIPOLAR DE 100 ATE 250A, CAPACIDADE DE INTERRUPCAO DE</t>
  </si>
  <si>
    <t>35KA</t>
  </si>
  <si>
    <t>DISJUNTOR TERMICO E MAGNETICO AJUSTAVEIS, TRIPOLAR DE 300 ATE 400A, CAPACIDADE DE INTERRUPCAO DE</t>
  </si>
  <si>
    <t>DISJUNTOR TERMICO E MAGNETICO AJUSTAVEIS, TRIPOLAR DE 450 ATE 600A, CAPACIDADE DE INTERRUPCAO DE</t>
  </si>
  <si>
    <t>DISJUNTOR TERMOMAGNETICO TRIPOLAR 125A</t>
  </si>
  <si>
    <t>DISJUNTOR TERMOMAGNETICO TRIPOLAR 150 A / 600 V, TIPO FXD / ICC - 35 KA</t>
  </si>
  <si>
    <t>DISJUNTOR TERMOMAGNETICO TRIPOLAR 200 A / 600 V, TIPO FXD / ICC - 35 KA</t>
  </si>
  <si>
    <t>DISJUNTOR TERMOMAGNETICO TRIPOLAR 250 A / 600 V, TIPO FXD</t>
  </si>
  <si>
    <t>DISJUNTOR TERMOMAGNETICO TRIPOLAR 3  X 250 A/ICC - 25 KA</t>
  </si>
  <si>
    <t>DISJUNTOR TERMOMAGNETICO TRIPOLAR 3 X 350 A/ICC - 25 KA</t>
  </si>
  <si>
    <t>DISJUNTOR TERMOMAGNETICO TRIPOLAR 300 A / 600 V, TIPO JXD / ICC - 40 KA</t>
  </si>
  <si>
    <t>DISJUNTOR TERMOMAGNETICO TRIPOLAR 400 A / 600 V, TIPO JXD / ICC - 40 KA</t>
  </si>
  <si>
    <t>DISJUNTOR TERMOMAGNETICO TRIPOLAR 600 A / 600 V, TIPO LXD / ICC - 40 KA</t>
  </si>
  <si>
    <t>DISJUNTOR TERMOMAGNETICO TRIPOLAR 800 A / 600 V, TIPO LMXD</t>
  </si>
  <si>
    <t>DISJUNTOR TIPO DIN / IEC, MONOPOLAR DE 40  ATE 50A</t>
  </si>
  <si>
    <t>DISJUNTOR TIPO DIN/IEC, BIPOLAR DE 6 ATE 32A</t>
  </si>
  <si>
    <t>DISJUNTOR TIPO DIN/IEC, BIPOLAR 40 ATE 50A</t>
  </si>
  <si>
    <t>DISJUNTOR TIPO DIN/IEC, BIPOLAR 63 A</t>
  </si>
  <si>
    <t>DISJUNTOR TIPO DIN/IEC, MONOPOLAR DE 6  ATE  32A</t>
  </si>
  <si>
    <t>DISJUNTOR TIPO DIN/IEC, MONOPOLAR DE 63 A</t>
  </si>
  <si>
    <t>DISJUNTOR TIPO DIN/IEC, TRIPOLAR DE 10 ATE 50A</t>
  </si>
  <si>
    <t>DISJUNTOR TIPO DIN/IEC, TRIPOLAR 63 A</t>
  </si>
  <si>
    <t>DISJUNTOR TIPO NEMA, BIPOLAR 10  ATE  50A</t>
  </si>
  <si>
    <t>DISJUNTOR TIPO NEMA, BIPOLAR 60 ATE 100A</t>
  </si>
  <si>
    <t>DISJUNTOR TIPO NEMA, MONOPOLAR DE 60 ATE 70A</t>
  </si>
  <si>
    <t>DISJUNTOR TIPO NEMA, MONOPOLAR 10 ATE 30A</t>
  </si>
  <si>
    <t>DISJUNTOR TIPO NEMA, MONOPOLAR 35  ATE  50A</t>
  </si>
  <si>
    <t>DISJUNTOR TIPO NEMA, TRIPOLAR 10  ATE  50A</t>
  </si>
  <si>
    <t>DISJUNTOR TIPO NEMA, TRIPOLAR 60 ATE 100A</t>
  </si>
  <si>
    <t>DISJUNTOR TRIFASICO 70A, 10KA (220V)</t>
  </si>
  <si>
    <t>DISTRIBUIDOR DE AGREGADOS AUTOPROPELIDO ROMANELLI DAR 5000 , CAP 3 M3, A DIESEL,  6 CC, 140 CV, OU</t>
  </si>
  <si>
    <t>DISTRIBUIDOR DE ASFALTO COM TANQUE ISOLADO DE 6000 LITROS, COM 2 MACARICOS, ESPARGIDOR COM</t>
  </si>
  <si>
    <t>LARGURA DE 3,66 M, BICOS COM VALVULA, MONTADO SOBRE CAMINHAO COM MOTOR DIESEL</t>
  </si>
  <si>
    <t>DISTRIBUIDOR OU ESPALHADOR DE AGREGADO TIPO DOSADOR,    C/ 4 PNEUS REBOCÁVEL C/ LARGURA 3,66 M</t>
  </si>
  <si>
    <t>DIVISORIA (N2) PAINEL/VIDRO - PAINEL C/ MSO/COMEIA E=35MM - MONTANTE/RODAPE DUPLO ACO GALV PINTADO</t>
  </si>
  <si>
    <t>- COLOCADA</t>
  </si>
  <si>
    <t>DIVISORIA (N2) PAINEL/VIDRO - PAINEL C/ MSO/COMEIA E=35MM - PERFIS SIMPLES ACO GALV PINTADO -</t>
  </si>
  <si>
    <t>COLOCADA</t>
  </si>
  <si>
    <t>DIVISORIA (N2) PAINEL/VIDRO - PAINEL MSO/COMEIA E=35MM - MONTANTE/RODAPE DUPLO ALUMINIO ANOD NAT -</t>
  </si>
  <si>
    <t>DIVISORIA (N2) PAINEL/VIDRO - PAINEL MSO/COMEIA E=35MM - PERFIS SIMPLES ALUMINIO ANOD NAT - COLOCADA</t>
  </si>
  <si>
    <t>DIVISORIA (N2) PAINEL/VIDRO - PAINEL VERMICULITA E=35MM - PERFIS SIMPLES ALUMINIO ANOD NATURAL -</t>
  </si>
  <si>
    <t>DIVISORIA (N3) PAINEL/VIDRO/PAINEL MSO/COMEIA E=35MM - MONTANTE/RODAPE DUPLO ACO GALV PINTADO -</t>
  </si>
  <si>
    <t>DIVISORIA (N3) PAINEL/VIDRO/PAINEL MSO/COMEIA E=35MM - MONTANTE/RODAPE DUPLO ALUMINIO ANOD NAT -</t>
  </si>
  <si>
    <t>DIVISORIA (N3) PAINEL/VIDRO/PAINEL MSO/COMEIA E=35MM - PERFIS SIMPLES ACO GALV PINTADO - COLOCADA</t>
  </si>
  <si>
    <t>DIVISORIA (N3) PAINEL/VIDRO/PAINEL MSO/COMEIA E=35MM - PERFIS SIMPLES ALUMINIO ANOD NAT - COLOCADA</t>
  </si>
  <si>
    <t>DIVISORIA (N3) PAINEL/VIDRO/PAINEL VERMICULITA E=35MM - MONTANTE/RODAPE DUPLO ALUMINIO ANOD</t>
  </si>
  <si>
    <t>NATURAL - COLOCADA</t>
  </si>
  <si>
    <t>DIVISORIA (N3) PAINEL/VIDRO/PAINEL VERMICULITA E=35MM - MONTANTE/RODAPE PERFIL DUPLO ACO GALV</t>
  </si>
  <si>
    <t>PINTADO - COLOCADA</t>
  </si>
  <si>
    <t>DIVISORIA CEGA (N1) - PAINEL MSO/COMEIA E=35MM - MONTANTE/RODAPE DUPLO    ACO GALV PINTADO -</t>
  </si>
  <si>
    <t>DIVISORIA CEGA (N1) - PAINEL MSO/COMEIA E=35MM - MONTANTE/RODAPE DUPLO ALUMINIO ANOD NAT -</t>
  </si>
  <si>
    <t>DIVISORIA CEGA (N1) - PAINEL MSO/COMEIA E=35MM - PERFIS SIMPLES ACO GALV PINTADO</t>
  </si>
  <si>
    <t>DIVISORIA CEGA (N1) - PAINEL MSO/COMEIA E=35MM - PERFIS SIMPLES ALUMINIO ANOD NAT - COLOCADA</t>
  </si>
  <si>
    <t>DIVISORIA CEGA (N1) - PAINEL VERMICULITA E=35MM - MONTANTE/RODAPE PERFIS SIMPLES ACO GALV PINTADO -</t>
  </si>
  <si>
    <t>DIVISORIA CEGA (N1) - PAINEL VERMICULITA E=35MM - PERFIS SIMPLES ALUMINIO ANOD NATURAL - COLOCADA</t>
  </si>
  <si>
    <t>DIVISORIA EM GRANITO BRANCO ESP=3CM COM DUAS FACES POLIDAS LEVIGADO</t>
  </si>
  <si>
    <t>DOBRADICA (TIPO LEVE) DE FERRO, COM ACABAMENTO GALVANIZADO (ZINCADO), PARA PORTA INTERNA, COM</t>
  </si>
  <si>
    <t>PINO E PARAFUSOS, SEM ANEIS, DE * 3" X 2 1/2</t>
  </si>
  <si>
    <t>DOBRADICA "VAI-E-VEM LATAO POLIDO 3"</t>
  </si>
  <si>
    <t>DOBRADICA ACO ZINCADO 3 X 3 1/2" COM ANEIS</t>
  </si>
  <si>
    <t>DOBRADICA ACO ZINCADO 3 X 3" SEM ANEIS</t>
  </si>
  <si>
    <t>DOBRADICA FERRO CROMADO 3 X 2 1/2" COM ANEIS</t>
  </si>
  <si>
    <t>DOBRADICA FERRO CROMADO 3 X 3 1/2" COM ANEIS</t>
  </si>
  <si>
    <t>DOBRADICA FERRO CROMADO 3 X 3" COM ANEIS</t>
  </si>
  <si>
    <t>DOBRADICA FERRO CROMADO 3 X 3" SEM ANEIS</t>
  </si>
  <si>
    <t>DOBRADICA FERRO CROMADO 4 X 3 1/2" COM ANEIS</t>
  </si>
  <si>
    <t>DOBRADICA FERRO GALV 1 3/4 X 2" COM ANEIS</t>
  </si>
  <si>
    <t>DOBRADICA FERRO GALV 1 3/4 X 2" SEM ANEIS</t>
  </si>
  <si>
    <t>DOBRADICA FERRO GALV 3 X 2 1/2" COM ANEIS</t>
  </si>
  <si>
    <t>DOBRADICA FERRO GALV 3 X 3" SEM ANEIS</t>
  </si>
  <si>
    <t>DOBRADICA FERRO GALV 4 X 3" COM ANEIS</t>
  </si>
  <si>
    <t>DOBRADICA FERRO POLIDO OU GALV 2 X 2.1/2" E=1,2MM PINO SOLTO OU REVERSIVEL SEM ANEIS</t>
  </si>
  <si>
    <t>DOBRADICA FERRO POLIDO OU GALV 3 X 2.1/2" E=1,5MM PINO SOLTO OU REVERSIVEL SEM ANEIS</t>
  </si>
  <si>
    <t>DOBRADICA FERRO POLIDO OU GALV 3 X 3" E=2MM PINO SOLTO OU REVERSIVEL SEM ANEIS</t>
  </si>
  <si>
    <t>DOBRADICA LATAO CROMADO 2 X 1" SEM ANEIS</t>
  </si>
  <si>
    <t>DOBRADICA LATAO CROMADO 2 1/2 X 1 3/8" COM ANEIS</t>
  </si>
  <si>
    <t>DOBRADICA LATAO CROMADO 2 1/2 X 1 3/8" SEM ANEIS</t>
  </si>
  <si>
    <t>DOBRADICA LATAO CROMADO 3 X 3 1/2" C/ ANEIS</t>
  </si>
  <si>
    <t>DOBRADICA LATAO CROMADO 3 X 3 1/2" SEM ANEIS</t>
  </si>
  <si>
    <t>DOBRADICA LATAO CROMADO 3 X 3" C/ ANEIS</t>
  </si>
  <si>
    <t>DOBRADICA LATAO CROMADO 3 X 3" SEM ANEIS</t>
  </si>
  <si>
    <t>DOBRADICA LATAO CROMADO 4 X 3 1/2" COM ANEIS</t>
  </si>
  <si>
    <t>DOBRADICA LATAO LAMINADO 3 1/2 X 3" COM ANEIS</t>
  </si>
  <si>
    <t>DOBRADICA LATAO POLIDO 3 1/2 X 3" COM ANEIS</t>
  </si>
  <si>
    <t>DOBRADICA TP PIANO FERRO LATONADO 1" X 3M P/ PORTA ARMARIO</t>
  </si>
  <si>
    <t>DOBRADICA TP PIANO LATAO POLIDO 1" X 3M P/ PORTA ARMARIO</t>
  </si>
  <si>
    <t>DOMUS INDIVIDUAL EM ACRILICO</t>
  </si>
  <si>
    <t>DUCHA HIGIENICA COM MANGUEIRA PLASTICA E REGISTRO 1/2  - LINHA POPULAR</t>
  </si>
  <si>
    <t>ELEMENTO VAZADO CERAMICO 25 X 18 X 7 CM</t>
  </si>
  <si>
    <t>ELEMENTO VAZADO CERAMICO 7 X 20 X 20CM</t>
  </si>
  <si>
    <t>ELEMENTO VAZADO CERAMICO 9 X 20 X 20CM</t>
  </si>
  <si>
    <t>ELEMENTO VAZADO CONCRETO 50 X 50 X 7CM</t>
  </si>
  <si>
    <t>ELEMENTO VAZADO DE CONCRETO -  VENEZIANA  39 X 29 X 10 CM</t>
  </si>
  <si>
    <t>ELEMENTO VAZADO DE CONCRETO - QUADRICULADO -  25 FUROS - 50 X 50 X 6 CM</t>
  </si>
  <si>
    <t>ELEMENTO VAZADO DE CONCRETO - QUADRICULADO -16 FUROS -  33 X 33 X 10 CM</t>
  </si>
  <si>
    <t>ELEMENTO VAZADO DE CONCRETO - QUADRICULADO 1 FURO - 10 X 10 X 10 CM</t>
  </si>
  <si>
    <t>ELEMENTO VAZADO DE CONCRETO - QUADRICULADO 1 FURO 20 X 10 X 7 CM</t>
  </si>
  <si>
    <t>ELEMENTO VAZADO DE CONCRETO - QUADRICULADO 16 FUROS -  29 X 29 X 6 CM</t>
  </si>
  <si>
    <t>ELEMENTO VAZADO DE CONCRETO - QUADRICULADO 16 FUROS 40 X 40 X 7 CM</t>
  </si>
  <si>
    <t>ELEMENTO VAZADO DE CONCRETO - QUADRICULADO 20 X 20 X 6,5 CM</t>
  </si>
  <si>
    <t>ELEMENTO VAZADO DE CONCRETO - VENEZIANA 40 X 10 X 10 CM</t>
  </si>
  <si>
    <t>ELEMENTO VAZADO DE CONCRETO - VENEZIANA- 39 X 22 X 15 CM</t>
  </si>
  <si>
    <t>ELEMENTO VAZADO DE CONCRETO QUADRICULADO - 40 X 40 X 6CM</t>
  </si>
  <si>
    <t>ELEMENTO VAZADO VIDRO INCOLOR 20 X 20 X 6CM</t>
  </si>
  <si>
    <t>ELETRICISTA</t>
  </si>
  <si>
    <t>ELETRICISTA INDUSTRIAL</t>
  </si>
  <si>
    <t>ELETRODO AWS E-6010 (0K 22.50; WI 610) D = 4MM ( SOLDA ELETRICA )</t>
  </si>
  <si>
    <t>ELETRODO AWS E-6013 (OK 46.00; WI 613) D = 2,5MM ( SOLDA ELETRICA )</t>
  </si>
  <si>
    <t>ELETRODO AWS E-6013 (OK 46.00; WI 613) D = 4MM ( SOLDA ELETRICA )</t>
  </si>
  <si>
    <t>ELETRODO AWS E-7018 (OK 48.04; WI 718) D=4MM (SOLDA ELETRICA)</t>
  </si>
  <si>
    <t>ELETRODUTO DE PVC ROSCÁVEL DE 1, SEM LUVA</t>
  </si>
  <si>
    <t>ELETRODUTO DE PVC ROSCÁVEL DE 1 1/2, SEM LUVA</t>
  </si>
  <si>
    <t>ELETRODUTO DE PVC ROSCÁVEL DE 1 1/4, SEM LUVA</t>
  </si>
  <si>
    <t>ELETRODUTO DE PVC ROSCÁVEL DE 1/2, SEM LUVA</t>
  </si>
  <si>
    <t>ELETRODUTO DE PVC ROSCÁVEL DE 2 1/2, SEM LUVA</t>
  </si>
  <si>
    <t>ELETRODUTO DE PVC ROSCÁVEL DE 2", SEM LUVA</t>
  </si>
  <si>
    <t>ELETRODUTO DE PVC ROSCÁVEL DE 3, SEM LUVA</t>
  </si>
  <si>
    <t>ELETRODUTO DE PVC ROSCÁVEL DE 3/4, SEM LUVA</t>
  </si>
  <si>
    <t>ELETRODUTO DE PVC ROSCÁVEL DE 4, SEM LUVA</t>
  </si>
  <si>
    <t>ELETRODUTO FERRO ESMALTADO LEVE ESP. PAREDE 0,75MM - 1"</t>
  </si>
  <si>
    <t>ELETRODUTO FERRO ESMALTADO LEVE ESP. PAREDE 0,75MM - 3/4"</t>
  </si>
  <si>
    <t>ELETRODUTO FERRO ESMALTADO LEVE ESP. PAREDE 0,75MM -1/2"</t>
  </si>
  <si>
    <t>ELETRODUTO FERRO ESMALTADO PESADO ESP. PAREDE 1,52MM - 1.1/2"</t>
  </si>
  <si>
    <t>ELETRODUTO FERRO ESMALTADO PESADO ESP. PAREDE 1,52MM - 2"</t>
  </si>
  <si>
    <t>ELETRODUTO FERRO ESMALTADO PESADO ESP. PAREDE 2,25MM - 2.1/2"</t>
  </si>
  <si>
    <t>ELETRODUTO FERRO ESMALTADO PESADO ESP. PAREDE 2,25MM - 3"</t>
  </si>
  <si>
    <t>ELETRODUTO FERRO ESMALTADO PESADO ESP. PAREDE 2,25MM - 4"</t>
  </si>
  <si>
    <t>ELETRODUTO FERRO ESMALTADO SEMI-PESADO ESP. PAREDE 1,20MM - 1.1/4"</t>
  </si>
  <si>
    <t>ELETRODUTO FERRO GALV OU ZINCADO ELETROLIT LEVE  PAREDE 0,90MM - 1" NBR 13057</t>
  </si>
  <si>
    <t>ELETRODUTO FERRO GALV OU ZINCADO ELETROLIT LEVE PAREDE 0,90MM - 1/2" NBR 13057</t>
  </si>
  <si>
    <t>ELETRODUTO FERRO GALV OU ZINCADO ELETROLIT LEVE PAREDE 0,90MM - 3/4" NBR 13057</t>
  </si>
  <si>
    <t>ELETRODUTO FERRO GALV OU ZINCADO ELETROLIT PESADO PAREDE 2,25MM - 4" NBR 13057</t>
  </si>
  <si>
    <t>ELETRODUTO FERRO GALV OU ZINCADO ELETROLIT SEMI-PESADO PAREDE 1,20MM - 1.1/2" NBR 13057</t>
  </si>
  <si>
    <t>ELETRODUTO FERRO GALV OU ZINCADO ELETROLIT SEMI-PESADO PAREDE 1,20MM - 1.1/4" NBR 13057</t>
  </si>
  <si>
    <t>ELETRODUTO FERRO GALV OU ZINCADO ELETROLIT SEMI-PESADO PAREDE 1,20MM - 2" NBR 13057</t>
  </si>
  <si>
    <t>ELETRODUTO FERRO GALV OU ZINCADO ELETROLIT SEMI-PESADO PAREDE 1,52MM - 2.1/2" NBR 13057</t>
  </si>
  <si>
    <t>ELETRODUTO FERRO GALV OU ZINCADO ELETROLIT SEMI-PESADO PAREDE 1,52MM - 3" NBR 13057</t>
  </si>
  <si>
    <t>ELETRODUTO METALICO FLEXIVEL REV EXT PVC PRETO 15MM TIPO COPEX OU EQUIV</t>
  </si>
  <si>
    <t>ELETRODUTO METALICO FLEXIVEL REV EXT PVC PRETO 25MM TIPO COPEX OU EQUIV</t>
  </si>
  <si>
    <t>ELETRODUTO METALICO FLEXIVEL REV EXT PVC PRETO 32MM TIPO COPEX OU EQUIV</t>
  </si>
  <si>
    <t>ELETRODUTO METALICO FLEXIVEL REV EXT PVC PRETO 40MM TIPO COPEX OU EQUIV</t>
  </si>
  <si>
    <t>ELETRODUTO METALICO FLEXIVEL REV EXT PVC PRETO 50MM TIPO COPEX OU EQUIV</t>
  </si>
  <si>
    <t>ELETRODUTO METALICO FLEXIVEL REV EXT PVC PRETO 60MM TIPO COPEX OU EQUIV</t>
  </si>
  <si>
    <t>ELETRODUTO METALICO FLEXIVEL REV EXT PVC PRETO 75MM TIPO COPEX OU EQUIV</t>
  </si>
  <si>
    <t>ELETRODUTO METALICO FLEXIVEL TIPO CONDUITE D = 1 1/2"</t>
  </si>
  <si>
    <t>ELETRODUTO METALICO FLEXIVEL TIPO CONDUITE D = 1 1/4"</t>
  </si>
  <si>
    <t>ELETRODUTO METALICO FLEXIVEL TIPO CONDUITE D = 1/2"</t>
  </si>
  <si>
    <t>ELETRODUTO METALICO FLEXIVEL TIPO CONDUITE D = 1"</t>
  </si>
  <si>
    <t>ELETRODUTO METALICO FLEXIVEL TIPO CONDUITE D = 2 1/2"</t>
  </si>
  <si>
    <t>ELETRODUTO METALICO FLEXIVEL TIPO CONDUITE D = 2"</t>
  </si>
  <si>
    <t>ELETRODUTO METALICO FLEXIVEL TIPO CONDUITE D = 3"</t>
  </si>
  <si>
    <t>ELETRODUTO METALICO FLEXIVEL 1/2" C/ REVESTIMENTO PVC TIPO SEALTUBO OU EQUIV</t>
  </si>
  <si>
    <t>ELETRODUTO PVC FLEXIVEL CORRUGADO 16MM TIPO TIGREFLEX OU EQUIV</t>
  </si>
  <si>
    <t>ELETRODUTO PVC FLEXIVEL CORRUGADO 20MM TIPO TIGREFLEX OU EQUIV</t>
  </si>
  <si>
    <t>ELETRODUTO PVC FLEXIVEL CORRUGADO 25MM TIPO TIGREFLEX OU EQUIV</t>
  </si>
  <si>
    <t>ELETRODUTO PVC FLEXIVEL CORRUGADO 32MM TIPO TIGREFLEX OU EQUIV</t>
  </si>
  <si>
    <t>ELETRODUTO PVC SOLDAVEL NBR-6150 CL B - 20MM</t>
  </si>
  <si>
    <t>ELETRODUTO PVC SOLDAVEL NBR-6150 CL B - 25MM</t>
  </si>
  <si>
    <t>ELETRODUTO PVC SOLDAVEL NBR-6150 CL B - 32MM</t>
  </si>
  <si>
    <t>ELETRODUTO PVC SOLDAVEL NBR-6150 CL B - 40MM</t>
  </si>
  <si>
    <t>ELETRODUTO PVC SOLDAVEL NBR-6150 CL B - 50MM</t>
  </si>
  <si>
    <t>ELETRODUTO PVC SOLDAVEL NBR-6150 CL B - 60MM</t>
  </si>
  <si>
    <t>ELETRODUTO 2" TIPO KANALEX OU EQUIV</t>
  </si>
  <si>
    <t>ELETRODUTO 3" TIPO KANALEX OU EQUIV</t>
  </si>
  <si>
    <t>ELETROTECNICO</t>
  </si>
  <si>
    <t>ELEVADOR DE OBRA COM TORRE DE *2,00 X 2,00* M, ALTURA DE 15 M, CARGA MAXIMA IGUAL A 1500 KG, CABINE</t>
  </si>
  <si>
    <t>SEMI-FECHADA PARA MATERIAL, COM GUINCHO DE CORRENTE E ENGRENAGEM E MOTOR ELETRICO TRIFASICO</t>
  </si>
  <si>
    <t>DE 10 CV (LOCACAO)</t>
  </si>
  <si>
    <t>EMENDA MR PVC AQUAPLUV D = 125 MM</t>
  </si>
  <si>
    <t>EMPILHADEIRA C/ TORRE TRIPLEX 4,80M 189" DE ELEVACAO C/ DESLOCADOR LATERAL DOS BRACOS, DIESEL, P/</t>
  </si>
  <si>
    <t>TERRENO IRREGULAR HYSTER 130-J**CAIXA**"</t>
  </si>
  <si>
    <t>EMPILHADEIRA C/ TORRE TRIPLEX 4,80M 189" DE ELEVACAO C/ DESLOCADOR LATERAL DOS GARFOS A GASOLINA</t>
  </si>
  <si>
    <t>/GLP CAP MAX 4T P/ TERRENO IRREGULAR CLARK CGP 40 PNEUS INFLAVEIS **CAIXA**"</t>
  </si>
  <si>
    <t>EMPILHADEIRA C/ TORRE TRIPLEX 4,80M 189" DE ELEVACAO C/ DESLOCADOR LATERAL DOS GARFOS,</t>
  </si>
  <si>
    <t>GASOLINA/GLP CAP MAX 5T, P/ TERRENO IRREGULAR CLARK CGP55/CGP50 PNEUS INFLAVEIS **CAIXA**"</t>
  </si>
  <si>
    <t>GASOLINA/GLP CAP MAX 6T P/ TERRENO IRREGULAR HYSTER H135XL2 PNEUS INFLAVEIS **CAIXA**"</t>
  </si>
  <si>
    <t>EMPILHADEIRA C/ TORRE TRIPLEX 4,80M 189" DE ELEVACAO C/ DESLOCADOR LATERAL DOS GARFOS, 40HP</t>
  </si>
  <si>
    <t>GASOLINA/GLP CAP 3T, P/ TERRENO IRREGULAR HYSTER H-55XM SIMPLEX PNEUS INFLAVEIS **CAIXA**"</t>
  </si>
  <si>
    <t>EMPILHADEIRA SOBRE PNEUS COM TORRE TRIPLEX, ELEVACAO DE 4,80 M E DESLOCADOR LATERAL DOS</t>
  </si>
  <si>
    <t>GARFOS (MOTOR A GASOLINA/GLP = 40 HP; CAPACIDADE MAXIMA DE 2,5 T)</t>
  </si>
  <si>
    <t>EMULSAO ADESIVA A BASE DE ACRILICO TP KZ HEYDI OU EQUIV</t>
  </si>
  <si>
    <t>EMULSAO ADESIVA BASE PVA/ACRILICA DENVERFIX - DENVER</t>
  </si>
  <si>
    <t>EMULSAO ASFALTICA A BASE DE AGUA PARA IMPERMEABILIZACAO</t>
  </si>
  <si>
    <t>EMULSAO ASFALTICA CATIONICA RL-1C PARA USO EM PAVIMENTACAO ASFALTICA</t>
  </si>
  <si>
    <t>EMULSAO ASFALTICA CATIONICA RM-1C PARA USO EM PAVIMENTACAO ASFALTICA</t>
  </si>
  <si>
    <t>EMULSAO ASFALTICA CATIONICA RR-1C PARA USO EM PAVIMENTACAO ASFALTICA</t>
  </si>
  <si>
    <t>EMULSAO ASFALTICA CATIONICA RR-2C PARA USO EM PAVIMENTACAO ASFALTICA</t>
  </si>
  <si>
    <t>EMULSAO ASFALTICA COM  ELASTOMERO</t>
  </si>
  <si>
    <t>EMULSAO ASFALTICA COM ELASTOMEROS PARA IMPERMEABILIZACAO</t>
  </si>
  <si>
    <t>ENCANADOR OU BOMBEIRO HIDRAULICO</t>
  </si>
  <si>
    <t>ENCARREGADO GERAL</t>
  </si>
  <si>
    <t>ENERGIA ELETRICA ATE 2000 KWH INDUSTRIAL, SEM DEMANDA</t>
  </si>
  <si>
    <t>KW/H</t>
  </si>
  <si>
    <t>ENGATE OU RABICHO FLEXIVEL EM METAL CROMADO 1/2" x 30CM</t>
  </si>
  <si>
    <t>ENGATE OU RABICHO FLEXIVEL EM METAL CROMADO 1/2" x 40CM</t>
  </si>
  <si>
    <t>ENGATE OU RABICHO FLEXIVEL PLASTICO (PVC OU ABS) BRANCO 1/2" X 30CM</t>
  </si>
  <si>
    <t>ENGATE OU RABICHO FLEXIVEL PLASTICO (PVC OU ABS) BRANCO 1/2" X 40CM</t>
  </si>
  <si>
    <t>ENGENHEIRO DE OBRA JUNIOR</t>
  </si>
  <si>
    <t>ENGENHEIRO DE OBRA PLENO</t>
  </si>
  <si>
    <t>ENGENHEIRO DE OBRA SENIOR</t>
  </si>
  <si>
    <t>ENTRADA DE LINHA DE ALUMINIO, DE ENCAIXE P/ ELETRODUTO DE 2 1/2"</t>
  </si>
  <si>
    <t>ENTRADA DE LINHA DE ALUMINIO, DE ENCAIXE P/ ELETRODUTO 1 1/2"</t>
  </si>
  <si>
    <t>ENTRADA DE LINHA DE ALUMINIO, DE ENCAIXE P/ ELETRODUTO 1 1/4"</t>
  </si>
  <si>
    <t>ENTRADA DE LINHA DE ALUMINIO, DE ENCAIXE P/ ELETRODUTO 1"</t>
  </si>
  <si>
    <t>ENTRADA DE LINHA DE ALUMINIO, DE ENCAIXE P/ ELETRODUTO 2"</t>
  </si>
  <si>
    <t>ENTRADA DE LINHA DE ALUMINIO, DE ENCAIXE P/ ELETRODUTO 3/4"</t>
  </si>
  <si>
    <t>ENTRADA DE LINHA DE ALUMINIO, DE ENCAIXE P/ ELETRODUTO 3"</t>
  </si>
  <si>
    <t>ENTRADA DE LINHA DE ALUMINIO, DE ENCAIXE P/ ELETRODUTO 4"</t>
  </si>
  <si>
    <t>ENTRADA LATAO CROMADO TIPO 303 LA FONTE P/ FECHADURA PORTA INTERNA</t>
  </si>
  <si>
    <t>ENXADA ESTREITA DE *240 X 230* MM, SEM CABO</t>
  </si>
  <si>
    <t>ENXADAO ESTREITO C/ CABO</t>
  </si>
  <si>
    <t>EQUIPAMENTO DE LIMPEZA A VACUO MONTADO SOBRE CAMINHAO (MOTOR DIESEL = 152 HP E CAPACIDADE =</t>
  </si>
  <si>
    <t>12,9 T)</t>
  </si>
  <si>
    <t>EQUIPAMENTO P/ LIMPEZA DE FOSSAS C/ USO DE VACUO TIPO SEWER JET-PROMINAS MODELO SLV-040</t>
  </si>
  <si>
    <t>EQUIPAMENTO P/ LIMPEZA/DESOBSTRUCAO DE GALERIAS DE AGUAS PLUVIAIS TIPO BUCKET MACHINE MONTADO</t>
  </si>
  <si>
    <t>EM CAMINHAO</t>
  </si>
  <si>
    <t>EQUIPAMENTO PARA JATEAMENTO DE CONCRETO OU ARGAMASSA (LOCACAO)</t>
  </si>
  <si>
    <t>ESCAVADEIRA DRAGA DE ARRASTE, CAP. 3/4 JC 140HP TIPO CNV BUCYRUS OU EQUIV (INCL</t>
  </si>
  <si>
    <t>MANUTENCAO/OPERACAO)</t>
  </si>
  <si>
    <t>ESCAVADEIRA DRAGA DE MANDIBULAS SOBRE ESTEIRA, 140HP CAP. 3/4 JC TIPOFNV BUCYRUS OU EQUIV (INCL</t>
  </si>
  <si>
    <t>ESCAVADEIRA HIDRAULICA C/ CLAMSHEL SOBRE PNEUS (INCL MANUTENCAO/OPERACAO)</t>
  </si>
  <si>
    <t>ESCAVADEIRA HIDRAULICA SOBRE ESTEIRA CASE MOD.CX130, POT.BRUTA= 110HP PESO OPERACIONAL= 17,21T,</t>
  </si>
  <si>
    <t>CACAMBA= 0,5M³.</t>
  </si>
  <si>
    <t>ESCAVADEIRA HIDRAULICA SOBRE ESTEIRA 140HP CAP. 0,98M3 TIPO CATERPILAR OU EQUIV (INCL</t>
  </si>
  <si>
    <t>ESCAVADEIRA HIDRAULICA SOBRE ESTEIRA 146 A 169HP CAP. 2M3 TIPO KOMATSU PC 300- SERIE C OU EQUIV</t>
  </si>
  <si>
    <t>(INCL MANUTENCAO/OPERACAO)</t>
  </si>
  <si>
    <t>ESCAVADEIRA HIDRAULICA SOBRE ESTEIRA, POTENCIA = 111 HP; PESO OPERACIONAL = 17 T; CAPACIDADE DA</t>
  </si>
  <si>
    <t>CACAMBA = 0,8 M3</t>
  </si>
  <si>
    <t>ESCAVADEIRA HIDRAULICA SOBRE ESTEIRAS DE 99 HP, PESO OPERACIONAL DE *16* T E CAPACIDADE DE 0,85 A</t>
  </si>
  <si>
    <t>1,00 M3 (LOCACAO COM OPERADOR, COMBUSTIVEL E MANUTENCAO)</t>
  </si>
  <si>
    <t>ESCAVADEIRA HIDRAULICA SOBRE ESTEIRAS KOMATSU MOD PC200LC-6, POT 133HP, PESO OPERACIONAL 21,3T,</t>
  </si>
  <si>
    <t>CACAMBA= 1,5M³( IMPORTADO ).</t>
  </si>
  <si>
    <t>ESCAVADEIRA HIDRAULICA SOBRE PNEUS 105HP CAP. 0,7M3 TIPO KOMATSU PC-150 OU EQUIV (INCL</t>
  </si>
  <si>
    <t>ESCAVADEIRA HIDRAULICA SOBRE RODAS 98HP TIPO FIAT S- 90 OU EQUIV (INCL MANUTENCAO/OPERACAO)</t>
  </si>
  <si>
    <t>ESCORA METALICA C/ ALTURA REGULAVEL=1,80 a 2,80M CAP CARGA = 1300KGF INCL TRIPE E FORCADO</t>
  </si>
  <si>
    <t>ESCORA OU MOURAO DE CONCRETO 10X10CM H = 2,30M</t>
  </si>
  <si>
    <t>ESCOVA CIRCULAR EM AÇO LATONADO, COM CERDAS DE 0,30 MM, DE 6" X 1 (INDICAR FABRICANTE)</t>
  </si>
  <si>
    <t>ESCOVA DE AÇO (USO MANUAL)</t>
  </si>
  <si>
    <t>ESCREIPER COM MOTOR DE 330 HP E CAPACIDADE DE 15,3 M3 / 23 T (LOCACAO COM OPERADOR, COMBUSTIVEL</t>
  </si>
  <si>
    <t>E MANUTENCAO)</t>
  </si>
  <si>
    <t>ESGUICHO EM LATAO JATO NEBLINA P/ INSTALACAO PREDIAL COMBATE A INCENDIO ENGATE RAPIDO 1 1/2"</t>
  </si>
  <si>
    <t>ESGUICHO EM LATAO JATO NEBLINA P/ INSTALACAO PREDIAL COMBATE A INCENDIO ENGATE RAPIDO 2 1/2"</t>
  </si>
  <si>
    <t>ESGUICHO EM LATAO JATO SOLIDO P/ INSTALACAO PREDIAL COMBATE A INCENDIO ENGATE RAPIDO 1 1/2" X</t>
  </si>
  <si>
    <t>13MM</t>
  </si>
  <si>
    <t>16MM</t>
  </si>
  <si>
    <t>19MM</t>
  </si>
  <si>
    <t>ESGUICHO EM LATAO JATO SOLIDO P/ INSTALACAO PREDIAL COMBATE A INCENDIO ENGATE RAPIDO 2 1/2" X</t>
  </si>
  <si>
    <t>ESMERILHADEIRA ANGULAR ELÉTRICA (8500 RPM; POTÊNCIA DE 2400 W) PARA DISCOS DE DESBASTE, CORTE E</t>
  </si>
  <si>
    <t>LIXA,  COM D = 7")</t>
  </si>
  <si>
    <t>ESMERILHADEIRA ELETRICA INDUSTRIAL PORTATIL</t>
  </si>
  <si>
    <t>ESPALHADOR DE AGREGADOS REBOCAVEL, TIPO DOSADOR, COM 4 PNEUS, LARGURA DE 3,66 M (LOCACAO)</t>
  </si>
  <si>
    <t>ESPARGIDOR (CALDEIRA) DE ASFALTO, REBOCAVEL, COM TANQUE ISOLADO DE 2500 LITROS, 2 MACARICOS E</t>
  </si>
  <si>
    <t>BOMBA PARA ESPARGIMENTO, BARRA ESPARGIDORA COM LARGURA DE 2 M E HASTE MANUAL</t>
  </si>
  <si>
    <t>ESPELHO CRISTAL E = 4 MM</t>
  </si>
  <si>
    <t>ESPELHO EM PVC 4X2"</t>
  </si>
  <si>
    <t>ESPELHO EM PVC 4X4"</t>
  </si>
  <si>
    <t>ESPELHO P/ FECHADURA EXTERNA EMBUTIR - ACAB PADRAO MEDIO</t>
  </si>
  <si>
    <t>ESPELHO P/ FECHADURA EXTERNA EMBUTIR - LINHA POPULAR</t>
  </si>
  <si>
    <t>ESPOLETA DE MICRORETARDO C/ 5 M DE FIO</t>
  </si>
  <si>
    <t>ESPOLETA ELETRICA - 2M</t>
  </si>
  <si>
    <t>ESPOLETA ELETRICA N.8 FIO DE COBRE C/ 3,0M</t>
  </si>
  <si>
    <t>ESPOLETA SIMPLES Nº 8</t>
  </si>
  <si>
    <t>ESPUMA DE POLIURETANO E=20 A 25MM TEMP DE TRABALHO -50 A +100 GC DENS 29 A 35KG/M3</t>
  </si>
  <si>
    <t>ESQUADRO EXTERNO MR PVC AQUAPLUV D = 125MM</t>
  </si>
  <si>
    <t>ESQUADRO INTERNO MR PVC AQUAPLUV D = 125MM</t>
  </si>
  <si>
    <t>ESTACA 'H' -  6" X 6", INCLUSIVE CRAVACAO</t>
  </si>
  <si>
    <t>ESTACA "I" - 10" X 4 5/8" SIMPLES - 37.80KG, INCLUSIVE CRAVACAO</t>
  </si>
  <si>
    <t>ESTACA "I" - 12" X 5 1/4" SIMPLES, INCLUSIVE CRAVACAO</t>
  </si>
  <si>
    <t>ESTACA CONCRETO ARMADO CENTRIFUGADO D = 20CM INCLUSIVE CRAVACAO E EMENDAS 25 A 30T</t>
  </si>
  <si>
    <t>ESTACA CONCRETO ARMADO CENTRIFUGADO D = 28CM INCLUSIVE CRAVACAO E EMENDAS 30 A 40T</t>
  </si>
  <si>
    <t>ESTACA CONCRETO ARMADO CENTRIFUGADO D = 33CM INCLUSIVE CRAVACAO E EMENDAS 60 A 75T</t>
  </si>
  <si>
    <t>ESTACA CONCRETO ARMADO CENTRIFUGADO D = 38CM INCLUSIVE CRAVACAO E EMENDAS 75 A 90T</t>
  </si>
  <si>
    <t>ESTACA CONCRETO ARMADO CENTRIFUGADO D = 42CM INCLUSIVE CRAVACAO E EMENDAS 90 A 115T</t>
  </si>
  <si>
    <t>ESTACA CONCRETO ARMADO CENTRIFUGADO D = 60CM INCLUSIVE CRAVACAO E EMENDAS 170 A 230T</t>
  </si>
  <si>
    <t>ESTACA CONCRETO PRE-MOLDADO INCLUSIVE CRAVACAO E EMENDAS 130T</t>
  </si>
  <si>
    <t>ESTACA CONCRETO PRE-MOLDADO INCLUSIVE CRAVACAO E EMENDAS 16 X 16CM - 25T</t>
  </si>
  <si>
    <t>ESTACA CONCRETO PRE-MOLDADO INCLUSIVE CRAVACAO E EMENDAS 170T</t>
  </si>
  <si>
    <t>ESTACA CONCRETO PRE-MOLDADO INCLUSIVE CRAVACAO E EMENDAS 18 X 18CM - 32T</t>
  </si>
  <si>
    <t>ESTACA CONCRETO PRE-MOLDADO INCLUSIVE CRAVACAO E EMENDAS 23 X 23CM - 50T</t>
  </si>
  <si>
    <t>ESTACA CONCRETO PRE-MOLDADO INCLUSIVE CRAVACAO E EMENDAS 26 X 26CM - 62T</t>
  </si>
  <si>
    <t>ESTACA CONCRETO PRE-MOLDADO INCLUSIVE CRAVACAO E EMENDAS 30 X 30CM - 80T</t>
  </si>
  <si>
    <t>ESTACA CONCRETO PRE-MOLDADO INCLUSIVE CRAVACAO E EMENDAS 35T</t>
  </si>
  <si>
    <t>ESTACA CONCRETO PRE-MOLDADO INCLUSIVE CRAVACAO E EMENDAS 45T</t>
  </si>
  <si>
    <t>ESTACA CONCRETO PRE-MOLDADO INCLUSIVE CRAVACAO E EMENDAS 75T</t>
  </si>
  <si>
    <t>ESTACA CONCRETO PRE-MOLDADO INCLUSIVE CRAVACAO E EMENDAS 95T</t>
  </si>
  <si>
    <t>ESTACA CONCRETO PRE-MOLDADO OCTOGONAL DN = 36CM INCL. EMENDAS 55 A 60T</t>
  </si>
  <si>
    <t>ESTACA CONCRETO TIPO 'FRANKI' D = 300MM -  40T</t>
  </si>
  <si>
    <t>ESTACA CONCRETO TIPO 'FRANKI' D = 350MM -  55T</t>
  </si>
  <si>
    <t>ESTACA CONCRETO TIPO 'FRANKI' D = 400MM -  75T</t>
  </si>
  <si>
    <t>ESTACA CONCRETO TIPO 'FRANKI' D = 450MM -  95T</t>
  </si>
  <si>
    <t>ESTACA CONCRETO TIPO 'FRANKI' D = 520MM - 130T</t>
  </si>
  <si>
    <t>ESTACA CONCRETO TIPO 'FRANKI' D = 600MM - 170T</t>
  </si>
  <si>
    <t>ESTACA CONCRETO TIPO 'FRANKI' D = 700MM - 220T</t>
  </si>
  <si>
    <t>ESTACA DE CONCRETO MACICA PARA CARGA DE 20 T, INCLUSIVE A CRAVACAO E EMENDAS, EXCETO O SERVICO</t>
  </si>
  <si>
    <t>DE SONDAGEM</t>
  </si>
  <si>
    <t>ESTOPA</t>
  </si>
  <si>
    <t>ESTOPA OU CORDA ALCATROADA P/ JUNTA DE TUBOS CONCRETO/CERAMICO</t>
  </si>
  <si>
    <t>ESTOPIM DUPLO</t>
  </si>
  <si>
    <t>ESTOPIM SIMPLES</t>
  </si>
  <si>
    <t>ESTRIBO C/ PARAFUSO EM CHAPA DE FERRO FUNDIDO DE 2" X 3/16" X 35CM SECAO "U" PARA MADEIRAMENTO DE</t>
  </si>
  <si>
    <t>TELHADO"</t>
  </si>
  <si>
    <t>ESTUCADOR</t>
  </si>
  <si>
    <t>ETANOL</t>
  </si>
  <si>
    <t>EXAMES (ENCARGOS COMPLEMENTARES) *COLETADO CAIXA*</t>
  </si>
  <si>
    <t>EXPLOSOR ELETRONICO AEE T9.A7 1000V</t>
  </si>
  <si>
    <t>EXTENSOR/HASTE DE COMANDO 25MM ALUMINIO</t>
  </si>
  <si>
    <t>EXTINTOR DE INCENDIO C/ CARGA DE AGUA PRESSURIZADA AP 10L</t>
  </si>
  <si>
    <t>EXTINTOR DE INCENDIO C/ CARGA DE PO QUIMICO SECO PQS 12KG</t>
  </si>
  <si>
    <t>EXTINTOR DE INCENDIO C/ CARGA DE PO QUIMICO SECO PQS 4KG</t>
  </si>
  <si>
    <t>EXTINTOR DE INCENDIO C/ CARGA DE PO QUIMICO SECO PQS 8KG</t>
  </si>
  <si>
    <t>EXTINTOR DE INCENDIO C/ CARGA GAS CARBONICO CO2 4KG</t>
  </si>
  <si>
    <t>EXTINTOR DE INCENDIO C/ CARGA GAS CARBONICO CO2 6KG</t>
  </si>
  <si>
    <t>EXTINTOR DE INCENDIO COM CARGA DE PO QUIMICO SECO (PQS) DE 6 KG, COM PLACA DE SINALIZACAO</t>
  </si>
  <si>
    <t>EXTREMIDADE P/ HIDROMETRO PVC C/ BUCHA LATAO CURTA 1/2"</t>
  </si>
  <si>
    <t>EXTREMIDADE P/ HIDROMETRO PVC C/ BUCHA LATAO CURTA 3/4"</t>
  </si>
  <si>
    <t>EXTREMIDADE P/ HIDROMETRO PVC LONGA 1/2" SEM BUCHA LATAO</t>
  </si>
  <si>
    <t>EXTREMIDADE P/ HIDROMETRO PVC LONGA 3/4" SEM BUCHA LATAO</t>
  </si>
  <si>
    <t>EXTREMIDADE P/ HIDROMETRO PVC SEM BUCHA DE LATAO CURTA 1/2"</t>
  </si>
  <si>
    <t>EXTREMIDADE P/ HIDROMETRO PVC SEM BUCHA DE LATAO CURTA 3/4"</t>
  </si>
  <si>
    <t>EXTREMIDADE PVC PBA NBR 10351 BF DN 100/ DE 110MM</t>
  </si>
  <si>
    <t>EXTREMIDADE PVC PBA NBR 10351 BF DN 50/ DE 60MM</t>
  </si>
  <si>
    <t>EXTREMIDADE PVC PBA NBR 10351 BF DN 75/ DE 85MM</t>
  </si>
  <si>
    <t>EXTREMIDADE PVC PBA NBR 10351 PF DN 100/ DE 110MM</t>
  </si>
  <si>
    <t>EXTREMIDADE PVC PBA NBR 10351 PF DN 50/ DE 60MM</t>
  </si>
  <si>
    <t>EXTREMIDADE PVC PBA NBR 10351 PF DN 75/ DE 85MM</t>
  </si>
  <si>
    <t>EXTRUSORA DE GUIAS E SARJETAS EM CONCRETO SIMPLES, PAVIMAK MOD. PK-620 (EQUIPAMENTO P/EXECUCAO</t>
  </si>
  <si>
    <t>DE MEIO-FIO/SARJETAS POR EXTRUSAO DE CONCRETO)**CAIXA**</t>
  </si>
  <si>
    <t>FAIXA (LISTELO) CERAMICA 8 X 31 CM ( 3" X 12")</t>
  </si>
  <si>
    <t>FECHADURA BICO PAPAGAIO C/ CILINDRO P/ PORTA CORRER EXTERNA INCL CONCHAS - ACAB PADRAO MEDIO</t>
  </si>
  <si>
    <t>FECHADURA BICO PAPAGAIO C/ CILINDRO P/ PORTA CORRER EXTERNA INCL CONCHAS - ACAB SUPERIOR (LINHA</t>
  </si>
  <si>
    <t>LUXO)</t>
  </si>
  <si>
    <t>FECHADURA BICO PAPAGAIO P/ PORTA CORRER INTERNA CHAVE BIPARTIDA - ACAB PADRAO MEDIO</t>
  </si>
  <si>
    <t>FECHADURA C/ CILINDRO ACABAMENTO POLIDO OU CROMADO P/ MOVEIS</t>
  </si>
  <si>
    <t>FECHADURA C/ CILINDRO LATAO CROMADO P/ PORTA VIDRO TP AROUCA 2171-L OU EQUIV</t>
  </si>
  <si>
    <t>FECHADURA DE EMBUTIR PARA PORTA EXTERNA, MACANETA E ESPELHO EM METAL CROMADO</t>
  </si>
  <si>
    <t>FECHADURA EMBUTIR EXTERNA (C/ CILINDRO) COMPLETA - ACAB PADRAO MEDIO</t>
  </si>
  <si>
    <t>FECHADURA EMBUTIR EXTERNA (C/ CILINDRO) COMPLETA - ACAB SUPERIOR (LINHA LUXO)</t>
  </si>
  <si>
    <t>FECHADURA EMBUTIR EXTERNA C/ CILINDRO SEM ESPELHO E SEM MACANETA (SOMENTE A MAQUINA)</t>
  </si>
  <si>
    <t>FECHADURA EMBUTIR P/ PORTA DE BANHEIRO, COMPLETA - ACAB PADRAO MEDIO</t>
  </si>
  <si>
    <t>FECHADURA EMBUTIR P/ PORTA DE BANHEIRO, COMPLETA - ACAB SUPERIOR (LINHA LUXO)</t>
  </si>
  <si>
    <t>FECHADURA EMBUTIR P/ PORTA DE BANHEIRO, COMPLETA - LINHA POPULAR</t>
  </si>
  <si>
    <t>FECHADURA EMBUTIR P/ PORTA DE BANHEIRO, SEM MACANETA, SEM ESPELHO</t>
  </si>
  <si>
    <t>FECHADURA EMBUTIR REFORCADA (DE SEGURANCA) C/ CILINDRO P/ PORTA EXT, COMPLETA - ACAB PADRAO</t>
  </si>
  <si>
    <t>MEDI  O</t>
  </si>
  <si>
    <t>FECHADURA EMBUTIR REFORCADA (DE SEGURANCA) C/ CILINDRO P/ PORTA EXT, COMPLETA - ACAB SUPERIOR</t>
  </si>
  <si>
    <t>(LINHA LUXO)</t>
  </si>
  <si>
    <t>FECHADURA EMBUTIR TIPO GORGES LA FONTE 1010 OU EQUIV CROMADA P/ ARMARIO</t>
  </si>
  <si>
    <t>FECHADURA EMBUTIR TIPO LA FONTE 119 CILINDRO CROMADA C/ LINGUETA P/ ARMARIO</t>
  </si>
  <si>
    <t>FECHADURA EMBUTIR TP GORGES (CHAVE GRANDE) P/PORTA INTERNA, COMPLETA - ACAB PADRAO MEDIO</t>
  </si>
  <si>
    <t>FECHADURA EMBUTIR TP GORGES (CHAVE GRANDE) P/PORTA INTERNA, COMPLETA - LINHA LUXO</t>
  </si>
  <si>
    <t>FECHADURA EMBUTIR TP GORGES (CHAVE GRANDE) P/PORTA INTERNA, COMPLETA - LINHA POPULAR</t>
  </si>
  <si>
    <t>FECHADURA LA FONTE 1515-ST2-55MM TIPO GORGES P/ PORTA INTERNA (SOMENTE A MAQUINA, SEM ESPELHO E</t>
  </si>
  <si>
    <t>SEM MACANETA)</t>
  </si>
  <si>
    <t>FECHADURA LA FONTE 330-ST-55MM C/ CILINDRO P/ PORTA EXT (SOMENTE A MAQUINA, SEM ESPELHO E SEM</t>
  </si>
  <si>
    <t>MACANETA)</t>
  </si>
  <si>
    <t>FECHADURA LA FONTE 330-ST2-40MM C/ CILINDRO P/ PORTA EXT (SOMENTE A MAQUINA, SEM ESPELHO E SEM</t>
  </si>
  <si>
    <t>FECHADURA LA FONTE 7070-ST2-40MM P/ PORTA DE BANHEIRO (SOMENTE A MAQUINA, SEM ESPELHO E SEM</t>
  </si>
  <si>
    <t>MACA  NETA)</t>
  </si>
  <si>
    <t>FECHADURA SOBREPOR    C/ CILINDRO FERRO CROMADO OU PINTADO</t>
  </si>
  <si>
    <t>FECHADURA SOBREPOR C/ CILINDRO  LATAO CROMADO OU POLIDO</t>
  </si>
  <si>
    <t>FECHADURA SOBREPOR FERRO PINTADO C/ MACANETA, CHAVE GRANDE TP HAGA 1137 OU EQUIV</t>
  </si>
  <si>
    <t>FECHADURA SOBREPOR FERRO PINTADO CHAVE GRANDE</t>
  </si>
  <si>
    <t>FECHADURA TIPO LA FONTE 218 CILINDRO CROMADA P/ ARMARIO E GAVETA ESP ATE 20MM</t>
  </si>
  <si>
    <t>FECHADURA TUBULAR CILINDRO CENTRAL 70MM COMPLETA - TP LA FONTE 30 CR OU EQUIV</t>
  </si>
  <si>
    <t>FECHO CHATO SOBREPOR FERRO ZINCADO/NIQUEL/GALV OU POLIDO - 5"</t>
  </si>
  <si>
    <t>FECHO CHATO SOBREPOR FERRO ZINCADO/NIQUEL/GALV OU POLIDO - 6"</t>
  </si>
  <si>
    <t>FECHO CHATO SOBREPOR FERRO ZINCADO/NIQUEL/GALV OU POLIDO - 8"</t>
  </si>
  <si>
    <t>FECHO CONCHA C/ ALAVANCA P/ PORTA OU JANELA CORRER</t>
  </si>
  <si>
    <t>FECHO DE EMBUTIR (TP UNHA) C/ ALAVANCA FERRO OU ACO CROMADO - 22CM</t>
  </si>
  <si>
    <t>FECHO DE EMBUTIR (TP UNHA) C/ ALAVANCA LATAO CROMADO - 22CM</t>
  </si>
  <si>
    <t>FECHO DE EMBUTIR (TP UNHA) C/ ALAVANCA LATAO CROMADO - 40CM</t>
  </si>
  <si>
    <t>FECHO SEGURANCA TP BATOM LATAO CROMADO P/ PORTA EXT</t>
  </si>
  <si>
    <t>FELTRO ASFALTICO</t>
  </si>
  <si>
    <t>FELTRO ASFALTICO 15 LIBRAS TIPO VITFELTRO 15, ASFALTOS VITORIA OU EQUIV</t>
  </si>
  <si>
    <t>FELTRO ONDALIT LARGURA = 1,00 M</t>
  </si>
  <si>
    <t>FERROLHO/FECHO/TARJETA ALUMINIO 3'' TIPO FERROLHO/FECHO/TARJETA P/ JAN / PORTA /PORTAO</t>
  </si>
  <si>
    <t>FERROLHO/FECHO/TARJETA OU TRINCO PINO REDONDO 12" SOBREPOR FERRO       ZINC/GALV OU POLIDO  "</t>
  </si>
  <si>
    <t>FERROLHO/FECHO/TARJETA OU TRINCO PINO REDONDO 2" SOBREPOR FERRO CROMADO</t>
  </si>
  <si>
    <t>FERROLHO/FECHO/TARJETA OU TRINCO PINO REDONDO 2" SOBREPOR FERRO ZINC/GALV OU POLIDO</t>
  </si>
  <si>
    <t>FERROLHO/FECHO/TARJETA OU TRINCO PINO REDONDO 4" SOBREPOR FERRO ZINC/GALV OU POLIDO</t>
  </si>
  <si>
    <t>FERROLHO/FECHO/TARJETA OU TRINCO PINO REDONDO 4"(10CM) SOBREPOR LATAO CROMADO/POLIDO OU</t>
  </si>
  <si>
    <t>OXIDADO</t>
  </si>
  <si>
    <t>FERROLHO/FECHO/TARJETA OU TRINCO PINO REDONDO 5" SOBREPOR FERRO ZINC/GALV OU POLIDO</t>
  </si>
  <si>
    <t>FERROLHO/FECHO/TARJETA OU TRINCO PINO REDONDO 6" SOBREPOR FERRO ZINC/GALV OU POLIDO</t>
  </si>
  <si>
    <t>FERROLHO/FECHO/TARJETA OU TRINCO PINO REDONDO 8" SOBREPOR FERRO       ZINC/GALV OU POLIDO  "</t>
  </si>
  <si>
    <t>FERTILIZANTE NPK - 10:10:10</t>
  </si>
  <si>
    <t>FERTILIZANTE NPK - 4: 14: 8</t>
  </si>
  <si>
    <t>FILETE CERÂMICO 2 X 30,5 CM</t>
  </si>
  <si>
    <t>FILTRO ANAEROBIO CILINDRICO CONCRETO PRE MOLDADO 1,20 X 1,50 (DIAMETROXALTURA) PARA 4 A 5</t>
  </si>
  <si>
    <t>CONTRIBUINTES (NBR 13969)</t>
  </si>
  <si>
    <t>FINCAPINO C 22 LONGO</t>
  </si>
  <si>
    <t>CENTO</t>
  </si>
  <si>
    <t>FIO COBRE NU DE 10 A 500MM2 600V</t>
  </si>
  <si>
    <t>FIO DE COBRE NU 1,5MM2</t>
  </si>
  <si>
    <t>FIO DE COBRE NU 10MM2</t>
  </si>
  <si>
    <t>FIO DE COBRE NU 2,5MM2</t>
  </si>
  <si>
    <t>FIO DE COBRE NU 4MM2</t>
  </si>
  <si>
    <t>FIO DE COBRE NU 6MM2</t>
  </si>
  <si>
    <t>FIO P/ INSTAL. ELETRONICA (SOM) POLARIZADO BICOLOR 2 X 0,75MM2</t>
  </si>
  <si>
    <t>FIO P/ TELEFONE DE COBRE BITOLA 0,6MM ISOLACAO EM PVC, POLIPROPILENO, 2 CONDUTORES</t>
  </si>
  <si>
    <t>FIO P/ TELEFONE DE COBRE BITOLA 1,6MM ISOLACAO EM PVC, POLIPROPILENO, 2 CONDUTORES</t>
  </si>
  <si>
    <t>FIO P/ TELEFONE DE COBRE BITOLA 1MM ISOLACAO EM PVC, POLIPROPILENO, 2    CONDUTORES</t>
  </si>
  <si>
    <t>FIO RIGIDO DE 16MM2, ISOLACAO EM PVC (450/750V)</t>
  </si>
  <si>
    <t>FIO RIGIDO, ISOLACAO EM PVC 450/750V 0,5MM2</t>
  </si>
  <si>
    <t>FIO RIGIDO, ISOLACAO EM PVC 450/750V 0,75MM2</t>
  </si>
  <si>
    <t>FIO RIGIDO, ISOLACAO EM PVC 450/750V 1,5MM2</t>
  </si>
  <si>
    <t>FIO RIGIDO, ISOLACAO EM PVC 450/750V 1MM2</t>
  </si>
  <si>
    <t>FIO RIGIDO, ISOLACAO EM PVC 450/750V 10MM2</t>
  </si>
  <si>
    <t>FIO RIGIDO, ISOLACAO EM PVC 450/750V 2,5MM2</t>
  </si>
  <si>
    <t>FIO RIGIDO, ISOLACAO EM PVC 450/750V 4,0MM2</t>
  </si>
  <si>
    <t>FIO RIGIDO, ISOLACAO EM PVC 450/750V 6MM2</t>
  </si>
  <si>
    <t>FIO/CORDAO COBRE ISOLADO PARALELO OU TORCIDO 2 X 0,75MM2, TIPO PLASTIFLEX PIRELLI OU EQUIV</t>
  </si>
  <si>
    <t>FIO/CORDAO COBRE ISOLADO PARALELO OU TORCIDO 2 X 1,5MM2, TIPO PLASTIFLEX PIRELLI OU EQUIV</t>
  </si>
  <si>
    <t>FIO/CORDAO COBRE ISOLADO PARALELO OU TORCIDO 2 X 2,5MM2, TIPO PLASTIFLEX PIRELLI OU EQUIV</t>
  </si>
  <si>
    <t>FIO/CORDAO COBRE ISOLADO PARALELO OU TORCIDO 2 X 4MM2, TIPO PLASTIFLEX PIRELLI OU EQUIV</t>
  </si>
  <si>
    <t>FITA ACO INOX P/ CINTAR POSTE FUSIMEC/ERICSSON/ERIBAND OU SIM 0,8 X 19 MM (ROLO DE 30 M)</t>
  </si>
  <si>
    <t>FITA CREPE EM ROLOS 25MMX50M</t>
  </si>
  <si>
    <t>FITA DE ALUMINIO PARA PROTECAO DO CONDUTOR LARGURA 10 MM</t>
  </si>
  <si>
    <t>FITA ISOLANTE ADESIVA ANTI-CHAMA EM ROLOS 19MM X 10M</t>
  </si>
  <si>
    <t>FITA ISOLANTE ADESIVA ANTI-CHAMA EM ROLOS 19MM X 5M</t>
  </si>
  <si>
    <t>FITA ISOLANTE ADESIVA ANTI-CHAMA, USO ATÉ 750 V, EM ROLO DE 19 MM X 20 M</t>
  </si>
  <si>
    <t>FITA ISOLANTE AUTO-FUSAO BT REF 3M OU SIMILAR</t>
  </si>
  <si>
    <t>FITA OU CINTA DE CALDEACAO P/ MANTA BUTILICA</t>
  </si>
  <si>
    <t>FITA PERFURADA 17MM EXTRA LEVE</t>
  </si>
  <si>
    <t>FITA PERFURADA 19MM LEVE</t>
  </si>
  <si>
    <t>FITA PERFURADA 25MM PESADA</t>
  </si>
  <si>
    <t>FITA RECARTILHADA EPAFLEX 17MM</t>
  </si>
  <si>
    <t>FITA VEDA ROSCA EM ROLOS 18MMX10M</t>
  </si>
  <si>
    <t>FITA VEDA ROSCA EM ROLOS 18MMX25M</t>
  </si>
  <si>
    <t>FITA VEDA ROSCA EM ROLOS 18MMX50M</t>
  </si>
  <si>
    <t>FIXADOR ABA AUTO TRAVANTE P/ TELHA CANALETE 90 OU KALHETAO</t>
  </si>
  <si>
    <t>FIXADOR ABA SIMPLES P/ TELHA CANALETA 49 OU KALHETA</t>
  </si>
  <si>
    <t>FIXADOR ABA SIMPLES P/ TELHA CANALETA 90 OU KALHETAO</t>
  </si>
  <si>
    <t>FIXADOR DE CAL TIPO GLOBOFIX OU EQUIV</t>
  </si>
  <si>
    <t>FLANELA</t>
  </si>
  <si>
    <t>FLANGE  PVC C/ ROSCA , DE 1/2", SEXTAVADO, SEM FUROS</t>
  </si>
  <si>
    <t>FLANGE PVC C/ ROSCA SEXTAVADO S/FUROS REF. 1 1/2"</t>
  </si>
  <si>
    <t>FLANGE PVC C/ ROSCA SEXTAVADO S/FUROS REF. 1 1/4"</t>
  </si>
  <si>
    <t>FLANGE PVC C/ ROSCA SEXTAVADO S/FUROS REF. 1"</t>
  </si>
  <si>
    <t>FLANGE PVC C/ ROSCA SEXTAVADO S/FUROS REF. 2 1/2"</t>
  </si>
  <si>
    <t>FLANGE PVC C/ ROSCA SEXTAVADO S/FUROS REF. 2"</t>
  </si>
  <si>
    <t>FLANGE PVC C/ ROSCA SEXTAVADO S/FUROS REF. 3/4"</t>
  </si>
  <si>
    <t>FLANGE PVC C/ ROSCA SEXTAVADO S/FUROS REF. 3"</t>
  </si>
  <si>
    <t>FLANGE PVC C/ ROSCA SEXTAVADO S/FUROS REF. 4"</t>
  </si>
  <si>
    <t>FLANGE SEXTAVADO FERRO GALV ROSCA REF. 1 1/2"</t>
  </si>
  <si>
    <t>FLANGE SEXTAVADO FERRO GALV ROSCA REF. 1 1/4"</t>
  </si>
  <si>
    <t>FLANGE SEXTAVADO FERRO GALV ROSCA REF. 1/2"</t>
  </si>
  <si>
    <t>FLANGE SEXTAVADO FERRO GALV ROSCA REF. 1"</t>
  </si>
  <si>
    <t>FLANGE SEXTAVADO FERRO GALV ROSCA REF. 2 1/2'</t>
  </si>
  <si>
    <t>FLANGE SEXTAVADO FERRO GALV ROSCA REF. 2"</t>
  </si>
  <si>
    <t>FLANGE SEXTAVADO FERRO GALV ROSCA REF. 3/4"</t>
  </si>
  <si>
    <t>FLANGE SEXTAVADO FERRO GALV ROSCA REF. 3"</t>
  </si>
  <si>
    <t>FLANGE SEXTAVADO FERRO GALV ROSCA REF. 4"</t>
  </si>
  <si>
    <t>FLANGE SEXTAVADO FERRO GALV ROSCA REF. 6"</t>
  </si>
  <si>
    <t>FOICE SEM CABO</t>
  </si>
  <si>
    <t>FOLHEADO MADEIRA CEDRO/VIROLA/CEREJEIRA/FREJO OU EQUIVALENTE PARA REVESTIMENTO DE</t>
  </si>
  <si>
    <t>COMPENSADO</t>
  </si>
  <si>
    <t>FORMA METALICA AUTO-VIBRATORIA C/ ANEL DE ACABAMENTO P/ TUBO CONCRETO ARMADO PRE-MOLDADO</t>
  </si>
  <si>
    <t>JUNTA RIGADA PONTA/BOLSA OU MACHO/FEMEA DIAM 300MM, COMPRIM= 1,0 A 1,5M, LIDER</t>
  </si>
  <si>
    <t>JUNTA RIGIDA PONTA/ BOLSA OU MACHO/FEMEA DIAM 600MM, COMPRAIMENTO 1,0 A 1,5 M, LIDER</t>
  </si>
  <si>
    <t>JUNTA RIGIDA PONTA/BOLSA OU MACHO/FEMEA DIAM 500MM, COMPRIM= 1,0 A 1,5M, LIDER</t>
  </si>
  <si>
    <t>JUNTA RIGIDA PONTA/BOLSA OU MAHO/FEMEA DIAM 400MM, COMPRIM= 1,0 A 1,5M, LIDER</t>
  </si>
  <si>
    <t>FORMA METALICA AUTO-VIBRATORIA P/ TUBO CONCRETO ARMADO PRE-MOLDADO JUNTA RIGIDA MACHO/</t>
  </si>
  <si>
    <t>FEMEA, DIAM 1500MM, COMPRIM= 1,0 A 1,5M, CSM</t>
  </si>
  <si>
    <t>FORMA METALICA AUTO-VIBRATORIA P/ TUBO CONCRETO ARMADO PRE-MOLDADO JUNTA RIGIDA MACHO/FEMEA,</t>
  </si>
  <si>
    <t>DIAM 1000MM, COMPRIM= 1,0 A 1,5M, CSM</t>
  </si>
  <si>
    <t>DIAM 1200MM, COMPRIM= 1,0 A 1,5M, CSM</t>
  </si>
  <si>
    <t>DIAM 300MM COMPRIM= 1,0 A 1,5M, CSM</t>
  </si>
  <si>
    <t>DIAM 400MM, COMPRIM= 1,0 A 1,5M, CSM</t>
  </si>
  <si>
    <t>DIAM 500MM, COMPRIM= 1,0 A 1,5M CSM</t>
  </si>
  <si>
    <t>DIAM 600MM, COMPRIM= 1,0 A 1,5M, CSM</t>
  </si>
  <si>
    <t>DIAM 800MM COMPRIM= 1,0 A 1,5M, CSM</t>
  </si>
  <si>
    <t>FORMA METALICA AUTO-VIBRATORIA P/ TUBO CONCRETO ARMADO PRE-MOLDADO JUNTA RIGIDA PONTA/BOLSA,</t>
  </si>
  <si>
    <t>DIAM 1000MM, COMPRIM= 1,0 A 1,5M, TRILLOR</t>
  </si>
  <si>
    <t>DIAM 1200MM, COMPRIM= 1,0 A 1,5M, TRILLOR</t>
  </si>
  <si>
    <t>DIAM 800MM, COMPRIM= 1,0 A 1,5M, TRILLOR</t>
  </si>
  <si>
    <t>FORMA METALICA AUTO-VIBRATORIA P/ TUBO CONCRETO ARMADO PRE-MOLDADO JUNTA RIGIDA</t>
  </si>
  <si>
    <t>PONTA/BOLSA,DIAM 1500MM,COMPRIM= 1,0 A 1,5M,TRILLOR</t>
  </si>
  <si>
    <t>FORMICIDA GRANULADA</t>
  </si>
  <si>
    <t>FORRO C/ PLACAS LA-DE-VIDRO REVESTIDO FACE APARENTE C/ FILME PLASTICO GRAVADO, COR BRANCA TIPO</t>
  </si>
  <si>
    <t>SHEDISOL -  1,20 X 0,60M  E = 15MM OU SANTA MARINA - 1,24 X 0,62 E=20MM (COLOCADO)</t>
  </si>
  <si>
    <t>FORRO DE MADEIRA CEDRINHO OU EQUIV C/ FRISO MACHO/FEMEA - DIMENSOES APROX 10 X 1CM (SEM COLOC)</t>
  </si>
  <si>
    <t>FORRO DE MADEIRA IMBUIA OU EQUIV C/ FRISO MACHO/FEMEA - DIMENSOES APROX 10 X 1CM (SEM COLOC)</t>
  </si>
  <si>
    <t>FORRO DE MADEIRA PINHO OU EQUIV C/ FRISO MACHO/FEMEA - DIMENSOES APROX 10 X 1CM (SEM COLOC)</t>
  </si>
  <si>
    <t>FORRO DE MADEIRA PINUS OU EQUIV C/ FRISO MACHO/FEMEA - DIMENSOES APROX 10 X 1CM (SEM COLOC)</t>
  </si>
  <si>
    <t>FORRO DE PVC EM REGUA DE 100 MM (COM COLOCACAO, EXCLUSIVE ESTRUTURA DE SUPORTE)</t>
  </si>
  <si>
    <t>FOSSA SEPTICA CILINDRICA TIPO "IMHOFF", COM TAMPA, PARA 50 CONTRIBUINTES</t>
  </si>
  <si>
    <t>FOSSA SEPTICA CILINDRICA, TIPO "IMHOFF", COM TAMPA, PARA 100 CONTRIBUINTES</t>
  </si>
  <si>
    <t>FOSSA SEPTICA CILINDRICA, TIPO "IMHOFF", COM TAMPA, PARA 150 CONTRIBUINTES</t>
  </si>
  <si>
    <t>FOSSA SEPTICA CILINDRICA, TIPO "IMHOFF", COM TAMPA, PARA 200 CONTRIBUINTES</t>
  </si>
  <si>
    <t>FOSSA SEPTICA CILINDRICA, TIPO "IMHOFF", COM TAMPA, PARA 30 CONTRIBUINTES</t>
  </si>
  <si>
    <t>FOSSA SEPTICA CILINDRICA, TIPO "IMHOFF", COM TAMPA, PARA 75 CONTRIBUINTES</t>
  </si>
  <si>
    <t>FOSSA SEPTICA CONCRETO PRE MOLDADO PARA 10 CONTRIBUINTES - *90 X 90* CM</t>
  </si>
  <si>
    <t>FOSSA SEPTICA CONCRETO PRE MOLDADO PARA 5 CONTRIBUINTES *90 X 70* CM</t>
  </si>
  <si>
    <t>FRESADORA DE ASFALTO A FRIO, CIBER, MODELO 1900 DC, POTÊNCIA 297 KW (398 HP), LARG. = 2M .</t>
  </si>
  <si>
    <t>2.181.483,84</t>
  </si>
  <si>
    <t>FRESADORA DE ASFALTO A FRIO, WIRTGEN, MODELO W 1000, LARG = 1M, POTÊNCIA ( 206 HP )</t>
  </si>
  <si>
    <t>1.144.810,67</t>
  </si>
  <si>
    <t>FUNDO ANTICORROSIVO TIPO ZARCAO OU EQUIV</t>
  </si>
  <si>
    <t>GL</t>
  </si>
  <si>
    <t>FUNDO PREPARADOR DE PAREDES(ACRILICO)</t>
  </si>
  <si>
    <t>FUNDO SINTETICO NIVELADOR BRANCO FOSCO PARA MADEIRA</t>
  </si>
  <si>
    <t>FURADEIRA DE IMPACTO, PORTATIL, ELETRICA, TIPO INDUSTRIAL, COM MADRIL DE 5/8" (LOCACAO)</t>
  </si>
  <si>
    <t>FUSÍVEL NH 20 A TAMANHO 00</t>
  </si>
  <si>
    <t>FUSIVEL DIAZED 20A</t>
  </si>
  <si>
    <t>FUSIVEL DIAZED 35A</t>
  </si>
  <si>
    <t>FUSIVEL DIAZED 80A</t>
  </si>
  <si>
    <t>FUSIVEL FACA 100A - 250V FIXO</t>
  </si>
  <si>
    <t>FUSIVEL FACA 250 A 400A - 250V FIXO</t>
  </si>
  <si>
    <t>FUSIVEL NH 100A TAM. 00</t>
  </si>
  <si>
    <t>FUSIVEL NH 125A TAM. 00</t>
  </si>
  <si>
    <t>FUSIVEL NH 160A TAM. 00</t>
  </si>
  <si>
    <t>FUSIVEL NH 200A TAM. 01</t>
  </si>
  <si>
    <t>FUSIVEL NH 250A TAM. 00</t>
  </si>
  <si>
    <t>FUSIVEL NH 250A TAM. 01</t>
  </si>
  <si>
    <t>FUSIVEL NH 36A TAM. 00</t>
  </si>
  <si>
    <t>FUSIVEL NH 50A TAM. 00</t>
  </si>
  <si>
    <t>FUSIVEL NH 63A TAM. 00</t>
  </si>
  <si>
    <t>FUSIVEL NH 80A TAM. 00</t>
  </si>
  <si>
    <t>FUSIVEL ROSCA 15A - 250V FIXO</t>
  </si>
  <si>
    <t>FUSIVEL TIPO CARTUCHO 100A - 250V</t>
  </si>
  <si>
    <t>FUSIVEL TIPO CARTUCHO 100A - 600V</t>
  </si>
  <si>
    <t>FUSIVEL TIPO CARTUCHO 50A - 250V</t>
  </si>
  <si>
    <t>FUSIVEL TIPO CARTUCHO 60A - 250V</t>
  </si>
  <si>
    <t>FUSIVEL TIPO CARTUCHO 60A - 600V</t>
  </si>
  <si>
    <t>FUSIVEL TIPO CARTUCHO, CORPO CERAMICO, DE 30 A - 250 V, DIMENSOES DE 14 X 51</t>
  </si>
  <si>
    <t>GABIAO  TIPO CAIXA MALHA HEXAGONAL 8 X 10 CM (ZN/AL), FIO 2,7 MM, DIMENSOES 2,0 X 1,0 X 0,5 M</t>
  </si>
  <si>
    <t>GABIAO MANTA (COLCHAO) MALHA HEXAGONAL 6 X 8 CM (ZN/AL + PVC), DIMENSOES 4,0 X 2,0 X 0,17 M, FIO 2 MM</t>
  </si>
  <si>
    <t>GABIAO MANTA (COLCHAO) MALHA HEXAGONAL 6 X 8 CM (ZN/AL + PVC), FIO 2 MM, REVESTIDO COM PVC,</t>
  </si>
  <si>
    <t>DIMENSOES 4,0 X 2,0 X 0,23 M</t>
  </si>
  <si>
    <t>DIMENSOES 4,0 X 2,0 X 0,3 M</t>
  </si>
  <si>
    <t>GABIAO MANTA (COLCHAO) MALHA HEXAGONAL 6 X 8 CM (ZN/AL), FIO  2,0 MM, DIMENSOES 4,0 X 2,0 X 0,23 M</t>
  </si>
  <si>
    <t>GABIAO MANTA (COLCHAO) MALHA HEXAGONAL 8 X 10 CM (ZN/AL), FIO 2,0 MM, DIMENSOES 4,0 X 2,0 X 0,3 M</t>
  </si>
  <si>
    <t>GABIAO MANTA (COLCHAO) MALHA HEXAGONAL 8 X 10 CM (ZN/AL), FIO 2,2 A 2,4 MM, DIMENSOES 4,0 X 2,0 X 0,3 M</t>
  </si>
  <si>
    <t>GABIAO SACO MALHA HEXAGONAL 8 X 10 CM (ZN/AL + PVC),  FIO 2,4 MM, DIMENSOES 3,0 X 0,65 M</t>
  </si>
  <si>
    <t>GABIAO SACO MALHA HEXAGONAL 8 X 10 CM (ZN/AL + PVC), FIO 2,4 MM, H = 0,65 M</t>
  </si>
  <si>
    <t>GABIAO SACO MALHA HEXAGONAL 8 X 10 CM (ZN/AL), FIO 2,7 MM, DIMENSOES 4,0 X 0,65 M</t>
  </si>
  <si>
    <t>GABIAO TIPO CAIXA MALHA HEXAGONAL 8 X 10 CM (ZN/AL + PVC),  FIO 2,4 MM, DIMENSOES 2,0 X 1,0 X 1,0 M</t>
  </si>
  <si>
    <t>GABIAO TIPO CAIXA MALHA HEXAGONAL 8 X 10 CM (ZN/AL + PVC),  FIO 2,4 MM, H = 0,50 M</t>
  </si>
  <si>
    <t>GABIAO TIPO CAIXA MALHA HEXAGONAL 8 X 10 CM (ZN/AL + PVC), FIO 2,4 MM, DIMENSOES 2,0 X 1,0 X 0,5 M</t>
  </si>
  <si>
    <t>GABIAO TIPO CAIXA MALHA HEXAGONAL 8 X 10 CM (ZN/AL), FIO 2,7 MM, DIMENSOES 2,0 X 1,0 X 1,0 M</t>
  </si>
  <si>
    <t>GABIAO TIPO CAIXA MALHA HEXAGONAL 8 X 10 CM (ZN/AL), FIO 2,7 MM, H = 0,50 M</t>
  </si>
  <si>
    <t>GABIAO TIPO CAIXA, MALHA HEXAGONAL 8 X 10 CM (ZN/AL + PVC), FIO 2,4 MM, H = 1,0 M</t>
  </si>
  <si>
    <t>GANCHO CHATO EM FG L=110MM P/ RECOBRIMENTO=100MM SECAO 1/8X1/2" (3MMX12MM) P/ FIXAR TELHA</t>
  </si>
  <si>
    <t>FIBROCIMENTO ONDULADA</t>
  </si>
  <si>
    <t>GANCHO SUSPENSAO OLHAL EM ACO GALV, ESPESSURA 16MM, ABERTURA 21MM</t>
  </si>
  <si>
    <t>GANCHO SUSPENSAO PORCA-OLHAL EM ACO GALV ESPESSURA 16MM, ABERTURA 21MM</t>
  </si>
  <si>
    <t>GARFO OU CADINHO CURVO, FORCADO, SEM CABO</t>
  </si>
  <si>
    <t>GAS DE COZINHA - GLP</t>
  </si>
  <si>
    <t>GEOGRELHA TECIDA COM FILAMENTOS DE POLIESTER + PVC, RESISTENCIA LONGITUDINAL: 90 KN/M,</t>
  </si>
  <si>
    <t>RESISTENCIA TRANSVERSAL: 30 KN/M, ALONGAMENTO = 12 POR CENTO, DIMENSOES 5,15 X 100,0 M</t>
  </si>
  <si>
    <t>GEOTEXTIL NAO TECIDO AGULHADO DE FILAMENTOS CONTINUOS 100% POLIESTER  RT 09 P/ DRENAGEM TIPO</t>
  </si>
  <si>
    <t>BIDIM OU EQUIV</t>
  </si>
  <si>
    <t>GEOTEXTIL NAO TECIDO AGULHADO DE FILAMENTOS CONTINUOS 100% POLIESTER  RT 10 TIPO BIDIM OU EQUIV</t>
  </si>
  <si>
    <t>GEOTEXTIL NAO TECIDO AGULHADO DE FILAMENTOS CONTINUOS 100% POLIESTER  RT 14 P/ DRENAGEM TIPO</t>
  </si>
  <si>
    <t>GEOTEXTIL NAO TECIDO AGULHADO DE FILAMENTOS CONTINUOS 100% POLIESTER  RT 16 TIPO BIDIM OU EQUIV</t>
  </si>
  <si>
    <t>GEOTEXTIL NAO TECIDO AGULHADO DE FILAMENTOS CONTINUOS 100% POLIESTER  RT 21 TIPO BIDIM OU EQUIV</t>
  </si>
  <si>
    <t>GEOTEXTIL NAO TECIDO AGULHADO DE FILAMENTOS CONTINUOS 100% POLIESTER  RT 26 TIPO BIDIM OU EQUIV</t>
  </si>
  <si>
    <t>GEOTEXTIL NAO TECIDO AGULHADO DE FILAMENTOS CONTINUOS 100% POLIESTER  RT 31 TIPO BIDIM OU EQUIV</t>
  </si>
  <si>
    <t>GESSEIRO</t>
  </si>
  <si>
    <t>GESSO</t>
  </si>
  <si>
    <t>GLOBO ESFERICO DE PLASTICO TAMANHO MEDIO</t>
  </si>
  <si>
    <t>GLOBO ESFERICO DE VIDRO LISO TAMANHO GRANDE</t>
  </si>
  <si>
    <t>GLOBO ESFERICO DE VIDRO LISO TAMANHO MEDIO</t>
  </si>
  <si>
    <t>GONZO FERRO CROMADO EMBUTIR 1/2" P/ JANELA PIVOTANTE (CAPELINHA)</t>
  </si>
  <si>
    <t>GONZO SOBREPOR LATAO P/ JANELA PIVOTANTE (CAPELINHA)</t>
  </si>
  <si>
    <t>GRADE DE DISCO REBOCAVEL, COM 20 DISCOS DE 24" E PNEUS PARA TRANSPORTE</t>
  </si>
  <si>
    <t>GRADE DE DISCO REBOCAVEL, COM 20 DISCOS DE 24" E PNEUS PARA TRANSPORTE (LOCACAO)</t>
  </si>
  <si>
    <t>GRADE FERRO CHATO 1/4" X 5/8" L=25 CM (15 KG/M)</t>
  </si>
  <si>
    <t>GRAMA BATATAIS EM PLACAS (NAO INCLUI PLANTIO)</t>
  </si>
  <si>
    <t>GRAMA EM PLACAS, EXCETO O SERVICO DE PLANTIO</t>
  </si>
  <si>
    <t>GRAMA ESMERALDA EM ROLO</t>
  </si>
  <si>
    <t>GRAMA FINA, JAPONESA, COREANA, ZOYSIA OU LOYSIA</t>
  </si>
  <si>
    <t>GRAMA INGLESA OU SANTO AGOSTINHO</t>
  </si>
  <si>
    <t>GRAMA SAO CARLOS OU CURITIBANA</t>
  </si>
  <si>
    <t>GRAMPO DE 15MM P/ CINTA DE FIXACAO DE CAIXA DE MEDICAO</t>
  </si>
  <si>
    <t>GRAMPO LINHA VIVA, DE ALUMINIO CABO PRINCIPAL ( 10 - 120MM2) DERIVACAO (10 - 70MM2)</t>
  </si>
  <si>
    <t>GRAMPO P/ HASTE DE ATERRAMENTO ATE 19MM CABO DE 10 A 25MM2</t>
  </si>
  <si>
    <t>GRAMPO P/ HASTE DE ATERRAMENTO DE 1'', CABO 6 A 50MM2</t>
  </si>
  <si>
    <t>GRAMPO P/ HASTE DE ATERRAMENTO DE 3/4", CABO 6 A 50MM2</t>
  </si>
  <si>
    <t>GRAMPO P/ HASTE DE ATERRAMENTO DE 5/8", CABO 6 A 50MM2</t>
  </si>
  <si>
    <t>GRAMPO PARALELO BIMETALICO P/ CABO 10MM2 C/ 1 PARAF</t>
  </si>
  <si>
    <t>GRAMPO PARALELO BIMETALICO P/ CABO 6 A 50MM2 C/ 2 PARAF</t>
  </si>
  <si>
    <t>GRAMPO PARALELO BIMETALICO P/ CABO 6MM2 C/ 1 PARAF</t>
  </si>
  <si>
    <t>GRAMPO PARALELO DE BRONZE PARA CABO 25MM2</t>
  </si>
  <si>
    <t>GRAMPO POLIDO P/ FIXACAO CERCA DE ARAME FARPADO</t>
  </si>
  <si>
    <t>GRAMPO POLIDO P/ FIXACAO CERCA DE ARAME GALVANIZADO</t>
  </si>
  <si>
    <t>GRAMPO U DE 5/8" N8 EM FG"</t>
  </si>
  <si>
    <t>GRANA DE MARMORE</t>
  </si>
  <si>
    <t>GRANALHA DE ACO, ESFERICA (SHOT), PARA JATEAMENTO, PENEIRA ASTM = 18 (SAE S 390)</t>
  </si>
  <si>
    <t>SC25KG</t>
  </si>
  <si>
    <t>GRANITO AMENDOA  E = 2 CM ,POLIDO E LUSTRADO, PARA PISO</t>
  </si>
  <si>
    <t>GRANITO AMENDOA POLIDO PARA BANCADA ESP = 2 CM</t>
  </si>
  <si>
    <t>GRANITO CINZA POLIDO P/BANCADA E=2,5 CM</t>
  </si>
  <si>
    <t>GRANITO CINZA POLIDO PARA PISO E = 2 CM</t>
  </si>
  <si>
    <t>GRANITO PRETO TIJUCA E = 2 CM PARA PISO</t>
  </si>
  <si>
    <t>GRANITO PRETO TIJUCA POLIDO PARA BANCADA ESP = 2 CM</t>
  </si>
  <si>
    <t>GRELHA FOFO ARTICULADA C/ REQUADRO P/ CAIXA RALO 290 X 870MM 135KG CARGA MAX 1.000KG P/ CAPTACAO</t>
  </si>
  <si>
    <t>AGUA PLUVIAL</t>
  </si>
  <si>
    <t>GRELHA FOFO C/ REQUADRO P/ CAIXA RALO 290 X 870MM 135KG CARGA MAX 10.000KG P/ CAPTACAO AGUA</t>
  </si>
  <si>
    <t>PLUVIAL</t>
  </si>
  <si>
    <t>GRELHA FOFO P/ CANALETA 10 X 100 X 1000MM P/ GARAGEM E ESTACIONAMENTO</t>
  </si>
  <si>
    <t>GRELHA FOFO P/ CANALETA 15 X 150 X 1000MM P/ GARAGEM E ESTACIONAMENTO</t>
  </si>
  <si>
    <t>GRELHA FOFO P/ CANALETA 15 X 200 X 1000MM P/ GARAGEM E ESTACIONAMENTO</t>
  </si>
  <si>
    <t>GRELHA FOFO P/ CANALETA 15 X 250 X 1000MM P/ GARAGEM E ESTACIONAMENTO</t>
  </si>
  <si>
    <t>GRELHA FOFO P/ CANALETA 18 X 100 X 1000MM P/ GARAGEM E ESTACIONAMENTO</t>
  </si>
  <si>
    <t>GRELHA FOFO P/ CANALETA 18 X 300 X 1000MM P/ GARAGEM E ESTACIONAMENTO</t>
  </si>
  <si>
    <t>GRELHA FOFO P/ CANALETA 25 X 300 X 1000MM P/ GARAGEM E ESTACIONAMENTO</t>
  </si>
  <si>
    <t>GRELHA FOFO P/ CANALETA 25 X 400 X 1000MM P/ GARAGEM E ESTACIONAMENTO</t>
  </si>
  <si>
    <t>GRELHA FOFO P/ CANALETA 40 X 300 X 1000MM P/ GARAGEM E ESTACIONAMENTO</t>
  </si>
  <si>
    <t>GRELHA FOFO P/ CANALETA 40 X 400 X 1000MM P/ GARAGEM E ESTACIONAMENTO</t>
  </si>
  <si>
    <t>GRELHA FOFO P/ CANALETA 40 X 500 X 1000MM P/ GARAGEM E ESTACIONAMENTO</t>
  </si>
  <si>
    <t>GRELHA FOFO P/ CANALETA 50 X 550 X 1000MM P/ GARAGEM E ESTACIONAMENTO</t>
  </si>
  <si>
    <t>GRELHA FOFO PARA CAPTACAO DE AGUA PLUVIAL EM VIAS URBANAS, COM REQUADRO, CAIXA RALO DE *290 X</t>
  </si>
  <si>
    <t>870* MM, *80* KG, CARGA MAXIMA DE 8000 KG</t>
  </si>
  <si>
    <t>GRELHA PVC BRANCA QUADRADA 150X150MM</t>
  </si>
  <si>
    <t>GRELHA PVC CROMADA REDONDA 150MM</t>
  </si>
  <si>
    <t>GRUPO DE SOLDAGEM C/ GERADOR A DIESEL 18 HP, P/ SOLDA ELETRICA, SOBRE DUAS RODAS, BAMBOZZI</t>
  </si>
  <si>
    <t>MOD.TN5, C/MOTOR 375A,  **CAIXA**</t>
  </si>
  <si>
    <t>GRUPO DE SOLDAGEM C/ GERADOR A DIESEL 33HP P/ SOLDA ELETRICA, SOBRE 04 RODAS, BAMBOZZI, MOD.TN8,</t>
  </si>
  <si>
    <t>C/MOTOR 4 CILINDROS 600A,  **CAIXA**</t>
  </si>
  <si>
    <t>GRUPO DE SOLDAGEN C/ GERADOR A DIESEL 33HP P/ SOLDA ELETRICA, SOBRE RODAS, TIPO BAMBOZZI MOD. 0-</t>
  </si>
  <si>
    <t>375 A</t>
  </si>
  <si>
    <t>GRUPO GERADOR *80 A 125* KVA, MOTOR DIESEL, REBOCAVEL, ACIONAMENTO MANUAL (LOCACAO)</t>
  </si>
  <si>
    <t>GRUPO GERADOR ACIMA DE * 125 ATE 180 KVA * DIESEL, REBOCAVEL, ACIONAMENTO MANUAL</t>
  </si>
  <si>
    <t>GRUPO GERADOR ACIMA DE * 20 ATE 80KVA * DIESEL, REBOCAVEL, ACIONAMENTO MANUAL</t>
  </si>
  <si>
    <t>GRUPO GERADOR ACIMA DE * 5 ATE 20KVA*, DIESEL, REBOCAVEL, ACIONAMENTO MANUAL</t>
  </si>
  <si>
    <t>GRUPO GERADOR ACIMA DE 180 ATE 220 KVA, DIESEL REBOCAVEL, ACIONAMENTO MANUAL</t>
  </si>
  <si>
    <t>GRUPO GERADOR ACIMA DE 220 ATE 330 KVA, DIESEL REBOCAVEL, ACIONAMENTO MANUAL</t>
  </si>
  <si>
    <t>GRUPO GERADOR COM SILENCIADOR, MOTOR A DIESEL DE 180 KVA (144 KW), CONSUMO 31,68 L/H</t>
  </si>
  <si>
    <t>GRUPO GERADOR COM SILENCIADOR, MOTOR A DIESEL DE 40/44 KVA (32/35 KW), CONSUMO 7,04 L/H</t>
  </si>
  <si>
    <t>GRUPO GERADOR PORTATIL ATE * 5 KVA * C/ MOTOR A DIESEL OU GASOLINA</t>
  </si>
  <si>
    <t>GRUPO GERADOR, 150/170 KVA, MOTOR A DIESEL 210 CV, ESTACIONÁRIO</t>
  </si>
  <si>
    <t>GRUPO GERADOR, 76/84 KVA, MOTOR DIESEL DE 85 HP, ACIONAMENTO MANUAL, ESTACIONÁRIO</t>
  </si>
  <si>
    <t>GUIA LATAO CROMADO 3/4'' P/ PORTA/JAN CORRER</t>
  </si>
  <si>
    <t>GUINCHO MANUAL DE ARRASTE CAP. * 3T * C/ 20M DE CABO DE ACO, TIPO TIRFOR OU EQUIV</t>
  </si>
  <si>
    <t>GUINCHO MANUAL DE ARRASTE CAPACIDADE DE  2 T COM 20 M DE CABO DE AÇO - (LOCAÇÃO)</t>
  </si>
  <si>
    <t>GUINCHO TIPO MUNCK CAP * 6T * MONTADO EM CAMINHAO CARROCERIA, OU EQUIV</t>
  </si>
  <si>
    <t>GUINDASTE ALTOPROPELIDO SOBRE PNEUS, COM LANCA TELESCOPICA, CAPACIDADE DE *10* T (LOCACAO COM</t>
  </si>
  <si>
    <t>OPERADOR, COMBUSTIVEL E MANUTENCAO)</t>
  </si>
  <si>
    <t>GUINDASTE AUTO-PROPELIDO, SOBRE PNEUS, C/ LANCA TELESCOPICA CAP * 15T * (INCL</t>
  </si>
  <si>
    <t>GUINDASTE AUTO-PROPELIDO, SOBRE PNEUS, C/ LANCA TELESCOPICA CAP * 35T * (INCL</t>
  </si>
  <si>
    <t>GUINDASTE HIDRAULICO AUTOPROPELIDO ROUGH TERRAIN CRENE, TEREX RT 230, COM LANÇA TELESCOPICA</t>
  </si>
  <si>
    <t>1.055.252,65</t>
  </si>
  <si>
    <t>DE 27 M, CAP 30 T, MOTOR DÍESEL, 97 KW, TRACAO 4 X 4 ( IMPORTADO )</t>
  </si>
  <si>
    <t>GUINDASTE HIDRAULICO AUTOPROPELIDO SOBRE PNEUS COM LANCA TELESCOPICA E CAPACIDADE MAXIMA DE</t>
  </si>
  <si>
    <t>16 T</t>
  </si>
  <si>
    <t>GUINDASTE HIDRAULICO AUTOPROPELIDO, SOBRE RODAS, CAP ATÉ 100 T - TEREX AC  100. ( IMPORTADO )</t>
  </si>
  <si>
    <t>4.854.172,94</t>
  </si>
  <si>
    <t>GUINDASTE HIDRAULICO AUTOPROPELIDO, SOBRE RODAS, CAP ATÉ 55 T - TEREX  AC  55 CITY ( IMPORTADO )</t>
  </si>
  <si>
    <t>2.629.343,69</t>
  </si>
  <si>
    <t>GUINDASTE HIDRAULICO PARA MONTAGEM SOBRE CHASSIS DE CAMINHAO, CARGA MAXIMA DE 5,75 T A 2 M E 0,5</t>
  </si>
  <si>
    <t>T A 11,04 M (ALCANCE MAXIMO HORIZONTAL), COM ALCANCE MAXIMO VERTICAL DE 13,77 M</t>
  </si>
  <si>
    <t>GUINDASTE TIPO MUNCK CAP * 2T * MONTADO EM CAMINHAO CARROCERIA OU EQUIV</t>
  </si>
  <si>
    <t>GUINDASTE TIPO MUNCK CAP * 5T * MONTADO EM CAMINHAO CARROCERIA ( LOCAÇÃO COM</t>
  </si>
  <si>
    <t>OPERADOR,COMBUSTIVEL E MANUTENÇÃO).</t>
  </si>
  <si>
    <t>GUINDASTE TIPO MUNCK CAP * 8T * MONTADO EM CAMINHAO CARROCERIA OU EQUIV</t>
  </si>
  <si>
    <t>GUINDASTE TIPO TORRE OU GRUA, ESTACIONARIO SOBRE SAPATAS, CAPACIDADE MAXIMA DE 1,2 T E 30 M DE</t>
  </si>
  <si>
    <t>ALTURA (LOCACAO)</t>
  </si>
  <si>
    <t>GUINDAUTO HIDRAULICO MADAL MD-6501, CARGA MAX 3,25T (A 2M) E 1,62T (A 4M), ALTURA MAX = 6,6M, P/</t>
  </si>
  <si>
    <t>MONTAGEM SOBRE CHASSIS DE CAMINHAO**CAIXA**</t>
  </si>
  <si>
    <t>HASTE ANCORA DE 16MM X 2,35MM (5/8" X 8")</t>
  </si>
  <si>
    <t>HASTE ANCORAMENTO 2400MM X 16MM (5/8")</t>
  </si>
  <si>
    <t>HASTE DE ACO GALVANIZADO PARA FIXACAO DE CONCERTINA 2 "/3 M</t>
  </si>
  <si>
    <t>HASTE DE ATERRAMENTO , DN  1/2"  X 3000MM, EM ACO REVESTIDO COM UMA CAMADA DE COBRE ELETROLÍTICO.</t>
  </si>
  <si>
    <t>HASTE DE ATERRAMENTO EM ACO, REVESTIDA COM BAIXA CAMADA DE COBRE, COM 3,00 M DE COMPRIMENTO E</t>
  </si>
  <si>
    <t>DN = 5/8", COM CONECTOR TIPO GRAMPO</t>
  </si>
  <si>
    <t>HASTE DE ATERRAMENTO, DN 3/4 X 3000MM , EM ACO REVESTIDO COM UMA CAMADA DE  COBRE ELETROLÍTICO -</t>
  </si>
  <si>
    <t>COM  CONECTOR.</t>
  </si>
  <si>
    <t>HASTE DE ATERRAMENTO, DN 3/4 X 3000MM,  EM ACO REVESTIDO COM UMA CAMADA DE COBRE ELETROLÍTICO.</t>
  </si>
  <si>
    <t>HASTE DE ATERRAMENTO, DN 5/8 X 3000MM,  EM ACO REVESTIDO COM UMA CAMADA DE COBRE ELETROLÍTICO.</t>
  </si>
  <si>
    <t>HASTE DE TERRA EM ACO REVESTIDO DE COBRE DN 3/8'' X 3000MM</t>
  </si>
  <si>
    <t>HASTE DE TERRA TIPO CANTONEIRA GALVANIZADA L=2,00M</t>
  </si>
  <si>
    <t>HASTE RETA P/ GANCHO FG C/ ROSCA - 1/4" X 30CM - P/ FIXACAO TELHA METALICA - INCL PORCA E ARRUELAS DE</t>
  </si>
  <si>
    <t>VEDACAO</t>
  </si>
  <si>
    <t>HASTE RETA P/ GANCHO FG C/ ROSCA - 1/4" X 40CM - P/ FIXACAO TELHA FIBROC INCL PORCA SEXT ZINCO</t>
  </si>
  <si>
    <t>HASTE RETA P/ GANCHO FG C/ ROSCA - 5/16" X 35CM - P/ FIXACAO TELHA FIBROC - INCL PORCA E ARRUELAS DE</t>
  </si>
  <si>
    <t>HASTE RETA P/ GANCHO FG C/ ROSCA - 5/16" X 40CM - P/ FIXACAO TELHA FIBROC - INCL PORCA SEXT ZINCO</t>
  </si>
  <si>
    <t>HASTE RETA P/ GANCHO FG C/ ROSCA - 5/16" X 45CM - P/ FIXACAO TELHA FIBROC - INCL PORCA E ARRUELAS DE</t>
  </si>
  <si>
    <t>HASTE ZINCADA MR AQUAPLUV D = 125MM</t>
  </si>
  <si>
    <t>HERBICIDA ROUND UP</t>
  </si>
  <si>
    <t>HERBICIDA SELETIVO TORDON 2,4D DOWAGROSCIENCES</t>
  </si>
  <si>
    <t>HEXAMETAFOSFATO DE SODIO</t>
  </si>
  <si>
    <t>HIDRANTE COLUNA FOFO COMPLETO DN  80 C/REGISTRO CUNHA DE BORRACHA /    CURVA / EXTREMIDADE /</t>
  </si>
  <si>
    <t>TAMPA</t>
  </si>
  <si>
    <t>HIDRANTE DE COLUNA FOFO COMPLETO, DN = 100 MM, COM REG. CUNHA DE BORRACHA, CURVA DESSIMETRICA,</t>
  </si>
  <si>
    <t>EXTREMIDADE E TAMPA</t>
  </si>
  <si>
    <t>HIDRANTE SUBTERRANEO FERRO FUNDIDO C/ CURVA CURTA E CAIXA DN 75 MM</t>
  </si>
  <si>
    <t>HIDRANTE SUBTERRANEO FERRO FUNDIDO C/ CURVA LONGA E CAIXA DN 75 MM</t>
  </si>
  <si>
    <t>HIDRO-JATEADORA CONSMAQ MOD JT P/ DESOBSTRUCAO GALERIAS AGUAS PLUVIAIS C/ TANQUE 7M3, MONTADA</t>
  </si>
  <si>
    <t>SOBRE CAMINHAO EQUIPADO C/ BOMBA TRIPLEX, VALVULA SEGURANCA, C/ MANGUEIRA DE 1"**CAIXA**"</t>
  </si>
  <si>
    <t>HIDROMETRO W 12,5 L/S=45 M3/H</t>
  </si>
  <si>
    <t>HIDROMETRO W 20,8 L/S=75 M3/H</t>
  </si>
  <si>
    <t>HIDROMETRO W 3,3 L/S=12 M3/H</t>
  </si>
  <si>
    <t>HIDROMETRO 1,5 M3/H</t>
  </si>
  <si>
    <t>HIDROMETRO 10,0 M3/H DN 1"</t>
  </si>
  <si>
    <t>HIDROMETRO 2,0 M3/H</t>
  </si>
  <si>
    <t>HIDROMETRO 20,0 M3/H DN 1 1/2"</t>
  </si>
  <si>
    <t>HIDROMETRO 3,0 M3/H DN 1/2" MONOJATO</t>
  </si>
  <si>
    <t>HIDROMETRO 5 M3/H DN 3/4"</t>
  </si>
  <si>
    <t>HIDROMETRO 7,0 M3</t>
  </si>
  <si>
    <t>HIPOCLORITO DE SODIO</t>
  </si>
  <si>
    <t>IGNITOR P/ LAMPADA VAPOR DE SODIO / VAPOR METALICO ATE 2000W T . PARTIDA 600 A 750V</t>
  </si>
  <si>
    <t>IGNITOR P/ LAMPADA VAPOR DE SODIO / VAPOR METALICO ATE 400W T . PARTIDA 3000 A 4500V</t>
  </si>
  <si>
    <t>IGNITOR P/ LAMPADA VAPOR DE SODIO / VAPOR METALICO ATE 400W T . PARTIDA 580 A 750V</t>
  </si>
  <si>
    <t>IMPERMEABILIZADOR</t>
  </si>
  <si>
    <t>IMPERMEABILIZANTE A BASE DE CIMENTOS ESPECIAIS E ADITIVOS MINERAIS, MONO COMPONENTE (SEM</t>
  </si>
  <si>
    <t>EMULSAO ADESIVA)</t>
  </si>
  <si>
    <t>IMPERMEABILIZANTE ACELERADOR DE PEGA PARA ARGAMASSA</t>
  </si>
  <si>
    <t>IMPERMEABILIZANTE DE PEGA NORMAL PARA ARGAMASSAS</t>
  </si>
  <si>
    <t>IMPERMEABILIZANTE ELASTICO BASE RESINA TERMOPLASTICA DENVER LP54 OU EQUIV</t>
  </si>
  <si>
    <t>IMPERMEABILIZANTE FLEXÍVEL A BASE DE ELASTÔMERO IGOLFLEX PRETO SIKA OU EQUIVALENTE</t>
  </si>
  <si>
    <t>IMPERMEABILIZANTE FLEXIVEL DE BASE ACRILICA PARA COBERTURA EM GERAL IGOLFLEX BRANCO SIKA OU</t>
  </si>
  <si>
    <t>IMPERMEABILIZANTE INCOLOR PARA TRATAMENTO SUPERFICIAL DE FACHADAS COM SILICONE SUPER</t>
  </si>
  <si>
    <t>CONSERVADO 5 SIKA OU EQUIVALENTE</t>
  </si>
  <si>
    <t>IMUNIZANTE PARA MADEIRA INCOLOR</t>
  </si>
  <si>
    <t>IMUNIZANTE PARA MADEIRAS BRUTAS TIPO CARBOLINEUM OU EQUIVALENTE</t>
  </si>
  <si>
    <t>INCORPORADOR DE AR PARA CONCRETOS E ARGAMASSAS SIKA AER OU EQUIVALENTE</t>
  </si>
  <si>
    <t>INSETICIDA RESIDUAL DIMECRON 500 DA CIBA</t>
  </si>
  <si>
    <t>INTERRUPTOR BIPOLAR (TECLA DUPLA) EMBUTIR 20A/250V C/ PLACA, TIPO SILENTOQUE PIAL OU EQUIV</t>
  </si>
  <si>
    <t>INTERRUPTOR EMBUTIR 4 POLOS USO INDUSTRIAL</t>
  </si>
  <si>
    <t>INTERRUPTOR INTERMEDIARIO (TECLA DUPLA) EMBUTIR 10A/250V C/ PLACA, TIPO SILENTOQUE PIAL OU EQUIV</t>
  </si>
  <si>
    <t>INTERRUPTOR PARALELO EMBUTIR 10A/250V C/ PLACA, TIPO SILENTOQUE PIAL OU EQUIV</t>
  </si>
  <si>
    <t>INTERRUPTOR PARALELO EMBUTIR 10A/250V S/ PLACA, TIPO SILENTOQUE PIAL OU EQUIV</t>
  </si>
  <si>
    <t>INTERRUPTOR PULSADOR P/ CAMPAINHA EMBUTIR 2A/250V C/ PLACA, TIPO SILENTOQUE PIAL OU EQUIV</t>
  </si>
  <si>
    <t>INTERRUPTOR SIMPLES EMBUTIR 10A/250V C/PLACA, TIPO SILENTOQUE PIAL OU EQUIV</t>
  </si>
  <si>
    <t>INTERRUPTOR SIMPLES EMBUTIR 10A/250V S/PLACA, TIPO SILENTOQUE PIAL OU EQUIV</t>
  </si>
  <si>
    <t>INTERRUPTOR SOBREPOR 1 TECLA SIMPLES, TIPO SILENTOQUE PIAL OU EQUIV</t>
  </si>
  <si>
    <t>INTERRUPTOR SOBREPOR 2 TECLAS SIMPLES, TIPO SILENTOQUE PIAL OU EQUIV</t>
  </si>
  <si>
    <t>ISOLADOR DE PINO DE PORCELANA VIDRADA 34,5KV</t>
  </si>
  <si>
    <t>ISOLADOR DE PORCELANA PARA SISTEMA 13,8KV</t>
  </si>
  <si>
    <t>ISOLADOR DE PORCELANA PARA SISTEMA 34,5KV</t>
  </si>
  <si>
    <t>ISOLADOR DE PORCELANA, TIPO PINO, DE 15 KV</t>
  </si>
  <si>
    <t>ISOLADOR ROLDANA DE PORCELANA VIDRADA PIBT72X72</t>
  </si>
  <si>
    <t>ISOLADOR SUSPENSO TIPO DISCO (GARFO OLHAL) PORCELANA VIDRADA 152MM</t>
  </si>
  <si>
    <t>ISOLADOR TENSAO P/ 15KV - 6" DISCO CAVILHA</t>
  </si>
  <si>
    <t>ISOLADOR TIPO CARRETILHA - MARROM 72 X 72 MM</t>
  </si>
  <si>
    <t>ISOLADOR 76MM X 79MM ROLDANA-PORCELANA VITRIFICADA</t>
  </si>
  <si>
    <t>ISOPOR E = 1CM - PLACA 100X50CM P/ JUNTA DILATACAO</t>
  </si>
  <si>
    <t>ISOPOR E = 5CM</t>
  </si>
  <si>
    <t>JANELA ALUMÍNIO DE CORRER 1,20 X 1,20 (AXL) M COM 2 FOLHAS DE VIDRO INCLUSO GUARNIÇÃO</t>
  </si>
  <si>
    <t>JANELA ALUMÍNIO DE CORRER 1,20 X 1,50 M (AXL) COM 2 FOLHAS DE VIDRO INCLUSO GUARNIÇÃO</t>
  </si>
  <si>
    <t>JANELA ALUMIINIO DE CORRER 1,20 X 1,50 M (AXL) COM 4 FOLHAS DE VIDRO INCLUSO GUARNICAO</t>
  </si>
  <si>
    <t>JANELA ALUMINIO  MAXIM AR, SERIE 25,  90 X 110CM (INCLUSO GUARNIÇÃO E VIDRO FANTASIA)</t>
  </si>
  <si>
    <t>JANELA ALUMINIO BASCULANTE  100 X 100 CM (AXL)</t>
  </si>
  <si>
    <t>JANELA ALUMINIO BASCULANTE  100 X 80 CM (AXL)</t>
  </si>
  <si>
    <t>JANELA ALUMINIO BASCULANTE  80 X 60 CM (AXL)</t>
  </si>
  <si>
    <t>JANELA ALUMINIO CORRER SERIE 25 VENEZIANA C/ BANDEIRA 160 X 110CM</t>
  </si>
  <si>
    <t>JANELA ALUMINIO DE CORRER 1,00 X 1,50 M (AXL) COM 2 FOLHAS DE VIDRO INCLUSO GUARNICAO</t>
  </si>
  <si>
    <t>JANELA ALUMINIO DE CORRER 1,00 X 2,00 M (AXL) COM 4 FOLHAS DE VIDRO INCLUSO GUARNICAO</t>
  </si>
  <si>
    <t>JANELA ALUMINIO DE CORRER 1,20 X 1,20 (AXL) M COM 3 FOLHAS (2 VENEZIANAS E 1 VIDRO) INCLUSO</t>
  </si>
  <si>
    <t>GUARNICAO</t>
  </si>
  <si>
    <t>JANELA ALUMINIO DE CORRER 1,20 X 1,20 M (AXL) COM 4 FOLHAS DE VIDRO E BANDEIRA INCLUSO GUARNICAO</t>
  </si>
  <si>
    <t>JANELA ALUMINIO DE CORRER 1,20 X 1,50 (AXL) M COM 3 FOLHAS (2 VENEZIANAS E 1 VIDRO) INCLUSO</t>
  </si>
  <si>
    <t>JANELA ALUMINIO DE CORRER 1,20 X 1,50 (AXL) M COM 6 FOLHAS (4 VENEZIANAS E 2 VIDROS) INCLUSO</t>
  </si>
  <si>
    <t>JANELA ALUMINIO DE CORRER 1,20 X 1,50 M (AXL) COM 4 FOLHAS DE VIDRO E BANDEIRA INCLUSO GUARNICAO</t>
  </si>
  <si>
    <t>JANELA ALUMINIO DE CORRER 1,20 X 2,00 (AXL) M COM 6 FOLHAS (4 VENEZIANAS E 2 VIDROS) INCLUSO</t>
  </si>
  <si>
    <t>JANELA ALUMINIO DE CORRER 1,20 X 2,00 M (AXL) COM 4 FOLHAS  E BANDEIRA DE VIDRO INCLUSO GUARNICAO</t>
  </si>
  <si>
    <t>JANELA ALUMINIO DE CORRER 1,20 X 2,00 M (AXL) COM 4 FOLHAS DE VIDRO INCLUSO GUARNICAO</t>
  </si>
  <si>
    <t>JANELA ALUMINIO MAXIM AR 80 X 60 CM (AXL) (INCLUSO GUARNICAO E VIDRO)</t>
  </si>
  <si>
    <t>JANELA CANTONEIRA DE FERRO 5/8" X 1/8" CORRER 2 FLS TP GRADE 100 X 120CM</t>
  </si>
  <si>
    <t>JANELA CHAPA DOBRADA ACO GALVANIZADO A FOGO CORRER 100 X 120 CM (3/4" X 1/8")</t>
  </si>
  <si>
    <t>JANELA CHAPA DOBRADA ACO GALVANIZADO A FOGO, CORRER 4 FLS, SEM DIVISAO HORIZONTAL, P/ VIDRO, DE</t>
  </si>
  <si>
    <t>200 X 120 CM (3/4" X 1/8")</t>
  </si>
  <si>
    <t>JANELA CHAPA DOBRADA ACO GALVANIZADO A FOGO, DE CORRER, 2 FLS P/ VIDRO, DE 150 X 120 CM (3/4" X 1/8")</t>
  </si>
  <si>
    <t>JANELA CHAPA DOBRADA ACO GALVANIZADO A FOGO, DE CORRER, 2 FLS P/ VIDRO, 150 X 120 CM (3/4" X 1/8")</t>
  </si>
  <si>
    <t>JANELA CHAPA DOBRADA ACO GALVANIZADO A FOGO, DE CORRER, 4 FLS, COM DIVISAO HORIZONTAL P/ VIDRO,</t>
  </si>
  <si>
    <t>DE 150 X 120 CM (3/4" X 1/8")</t>
  </si>
  <si>
    <t>JANELA CHAPA DOBRADA ACO GALVANIZADO A FOGO, DE CORRER, 4 FLS, SEM DIVISAO HORIZONTAL P/ VIDRO,</t>
  </si>
  <si>
    <t>JANELA DE ABRIR, TIPO VENEZIANA, EM MADEIRA DE 1A. QUALIDADE (SEM VIDRO)</t>
  </si>
  <si>
    <t>JANELA DE CORRER EM ALUMÍNIO, SÉRIE 25,  SEM BANDEIRA, COM 4 FOLHAS PARA VIDRO, (DUAS FIXAS E DUAS</t>
  </si>
  <si>
    <t>MÓVEIS)  1,60 X 1,10 M (INCLUSO GUARNIÇÃO E VIDRO LISO INCOLOR)</t>
  </si>
  <si>
    <t>JANELA FERRO TP MAXIM AIR</t>
  </si>
  <si>
    <t>JANELA MADEIRA REGIONAL 1A ABRIR TP ALMOFADA C/ GUARNICAO</t>
  </si>
  <si>
    <t>JANELA MADEIRA REGIONAL 1A ABRIR TP ALMOFADA C/ GUARNICAO 150 X 150CM</t>
  </si>
  <si>
    <t>JANELA MADEIRA REGIONAL 1A ABRIR TP ALMOFADA C/ GUARNICAO 200 X 150CM</t>
  </si>
  <si>
    <t>JANELA MADEIRA REGIONAL 1A ABRIR TP ALMOFADA C/ GUARNICAO 240 X 150CM</t>
  </si>
  <si>
    <t>JANELA MADEIRA REGIONAL 1A ABRIR TP VENEZIANA / VIDRO</t>
  </si>
  <si>
    <t>JANELA MADEIRA REGIONAL 1A CORRER / FOLHA P/ VIDRO C/ GUANICAO BANDEIRA P/ VIDRO</t>
  </si>
  <si>
    <t>JANELA MADEIRA REGIONAL 1A CORRER / FOLHA P/ VIDRO C/ GUARNICAO / BANDEIRA VENEZIANA</t>
  </si>
  <si>
    <t>JANELA MADEIRA REGIONAL 1A CORRER / FOLHA P/ VIDRO C/ GUARNICAO S/ BANDEIRA</t>
  </si>
  <si>
    <t>JANELA MADEIRA REGIONAL 1A TP PIVOTANTE S/ VENEZIANA C/ GUARNICAO</t>
  </si>
  <si>
    <t>JANELA MADEIRA REGIONAL 2A ABRIR TP VENEZIANA / VIDRO</t>
  </si>
  <si>
    <t>JANELA MADEIRA REGIONAL 2A DUPLA C/ GUILHOTINA E ABRIR VENEZIANA 1,20 X 1,20M / GUARNICAO</t>
  </si>
  <si>
    <t>JANELA MADEIRA REGIONAL 2A TP GUILHOTINA C/ GUARNICAO</t>
  </si>
  <si>
    <t>JANELA MADEIRA REGIONAL 3A ABRIR TP VENEZIANA</t>
  </si>
  <si>
    <t>JANELA MADEIRA REGIONAL 3A ABRIR TP VENEZIANA / VIDRO</t>
  </si>
  <si>
    <t>JANELA MADEIRA REGIONAL 3A CORRER / FOLHA P/ VIDRO C/ VENEZIANA ABRIR/ GUARNICAO S/ BANDEIRA</t>
  </si>
  <si>
    <t>JANELA MADEIRA REGIONAL1A CORRER P/ VIDRO C/ GUARNICAO 120 X 150CM S/ BANDEIRA</t>
  </si>
  <si>
    <t>JANELA MADEIRA TP MAXIM AIR C/ GUARNICAO</t>
  </si>
  <si>
    <t>JANELA MAXIM AR EM CHAPA DOBRADA ACO GALVANIZADO A FOGO 60 X 80 CM (3/4" X 1/8")</t>
  </si>
  <si>
    <t>JANELA VENEZIANA DE CORRER EM CHAPA DOBRADA ACO (3/4" X 1/8") COM TRATAMENTO E PROTECAO CONTA</t>
  </si>
  <si>
    <t>CORROSAO E COM VIDROS, 6 FOLHAS  150 X 120 CM</t>
  </si>
  <si>
    <t>CORROSAO, SEM VIDRO, 6 FOLHAS  150 X 120 CM</t>
  </si>
  <si>
    <t>JARDINEIRO</t>
  </si>
  <si>
    <t>JOELHO CPVC (AQUATHERM) 90 SOLDAVEL 15 MM</t>
  </si>
  <si>
    <t>JOELHO DE PVC 45º ROSCAVEL, DE 1/2"</t>
  </si>
  <si>
    <t>JOELHO DE PVC 90º ROSCAVEL, DE 2"</t>
  </si>
  <si>
    <t>JOELHO FERRO GALV 45G ROSCA 1 1/2'</t>
  </si>
  <si>
    <t>JOELHO FERRO GALV 45G ROSCA 1 1/4'</t>
  </si>
  <si>
    <t>JOELHO FERRO GALV 45G ROSCA 1/2"</t>
  </si>
  <si>
    <t>JOELHO FERRO GALV 45G ROSCA 1"</t>
  </si>
  <si>
    <t>JOELHO FERRO GALV 45G ROSCA 2.1/2"</t>
  </si>
  <si>
    <t>JOELHO FERRO GALV 45G ROSCA 2"</t>
  </si>
  <si>
    <t>JOELHO FERRO GALV 45G ROSCA 3/4"</t>
  </si>
  <si>
    <t>JOELHO FERRO GALV 45G ROSCA 3"</t>
  </si>
  <si>
    <t>JOELHO FERRO GALV 45G ROSCA 4"</t>
  </si>
  <si>
    <t>JOELHO FERRO GALV 90G C/ REDUCAO ROSCA  1 1/4"X1"</t>
  </si>
  <si>
    <t>JOELHO FERRO GALV 90G C/ REDUCAO ROSCA 1 1/2"X1"</t>
  </si>
  <si>
    <t>JOELHO FERRO GALV 90G C/ REDUCAO ROSCA 1 1/2"X3/4"</t>
  </si>
  <si>
    <t>JOELHO FERRO GALV 90G C/ REDUCAO ROSCA 1"X1/2"</t>
  </si>
  <si>
    <t>JOELHO FERRO GALV 90G C/ REDUCAO ROSCA 1"X3/4"</t>
  </si>
  <si>
    <t>JOELHO FERRO GALV 90G C/ REDUCAO ROSCA 2 1/2"X2"</t>
  </si>
  <si>
    <t>JOELHO FERRO GALV 90G C/ REDUCAO ROSCA 2"X1 1/2"</t>
  </si>
  <si>
    <t>JOELHO FERRO GALV 90G C/ REDUCAO ROSCA 3/4"X1/2"</t>
  </si>
  <si>
    <t>JOELHO FERRO GALV 90G ROSCA MACHO/FEMEA  1"</t>
  </si>
  <si>
    <t>JOELHO FERRO GALV 90G ROSCA MACHO/FEMEA 1 1/2"</t>
  </si>
  <si>
    <t>JOELHO FERRO GALV 90G ROSCA MACHO/FEMEA 1 1/4"</t>
  </si>
  <si>
    <t>JOELHO FERRO GALV 90G ROSCA MACHO/FEMEA 1/2"</t>
  </si>
  <si>
    <t>JOELHO FERRO GALV 90G ROSCA MACHO/FEMEA 2 1/2"</t>
  </si>
  <si>
    <t>JOELHO FERRO GALV 90G ROSCA MACHO/FEMEA 2"</t>
  </si>
  <si>
    <t>JOELHO FERRO GALV 90G ROSCA MACHO/FEMEA 3/4"</t>
  </si>
  <si>
    <t>JOELHO FERRO GALV 90G ROSCA MACHO/FEMEA 3"</t>
  </si>
  <si>
    <t>JOELHO FERRO GALV 90G ROSCA 1 1/2"</t>
  </si>
  <si>
    <t>JOELHO FERRO GALV 90G ROSCA 1 1/4"</t>
  </si>
  <si>
    <t>JOELHO FERRO GALV 90G ROSCA 1/2"</t>
  </si>
  <si>
    <t>JOELHO FERRO GALV 90G ROSCA 1"</t>
  </si>
  <si>
    <t>JOELHO FERRO GALV 90G ROSCA 2 1/2"</t>
  </si>
  <si>
    <t>JOELHO FERRO GALV 90G ROSCA 2"</t>
  </si>
  <si>
    <t>JOELHO FERRO GALV 90G ROSCA 3/4"</t>
  </si>
  <si>
    <t>JOELHO FERRO GALV 90G ROSCA 3"</t>
  </si>
  <si>
    <t>JOELHO FERRO GALV 90G ROSCA 4"</t>
  </si>
  <si>
    <t>JOELHO FERRO GALV 90G ROSCA 5"</t>
  </si>
  <si>
    <t>JOELHO FERRO GALV 90G ROSCA 6"</t>
  </si>
  <si>
    <t>JOELHO PVC AQUAPLUV 60G D = 88 MM</t>
  </si>
  <si>
    <t>JOELHO PVC AQUAPLUV 90G D = 88 MM</t>
  </si>
  <si>
    <t>JOELHO PVC C/ BOLSA E ANEL P/ ESG PREDIAL 90G DN 40MM X 1.1/2"</t>
  </si>
  <si>
    <t>JOELHO PVC C/ VISITA P/ ESG PREDIAL 90G DN 100 X 50MM</t>
  </si>
  <si>
    <t>JOELHO PVC C/ROSCA 45G P/ AGUA FRIA PREDIAL 1 1/2"</t>
  </si>
  <si>
    <t>JOELHO PVC C/ROSCA 45G P/ AGUA FRIA PREDIAL 1 1/4"</t>
  </si>
  <si>
    <t>JOELHO PVC C/ROSCA 45G P/ AGUA FRIA PREDIAL 1"</t>
  </si>
  <si>
    <t>JOELHO PVC C/ROSCA 45G P/ AGUA FRIA PREDIAL 2"</t>
  </si>
  <si>
    <t>JOELHO PVC C/ROSCA 45G P/AGUA FRIA PREDIAL 3/4"</t>
  </si>
  <si>
    <t>JOELHO PVC C/ROSCA 90G P/ AGUA FRIA PREDIAL 1 1/2"</t>
  </si>
  <si>
    <t>JOELHO PVC C/ROSCA 90G P/ AGUA FRIA PREDIAL 1 1/4"</t>
  </si>
  <si>
    <t>JOELHO PVC C/ROSCA 90G P/ AGUA FRIA PREDIAL 1"</t>
  </si>
  <si>
    <t>JOELHO PVC C/ROSCA 90G P/ AGUA FRIA PREDIAL 3/4"</t>
  </si>
  <si>
    <t>JOELHO PVC C/ROSCA 90G P/AGUA FRIA PREDIAL 1/2"</t>
  </si>
  <si>
    <t>JOELHO PVC LEVE 45G DN 150MM</t>
  </si>
  <si>
    <t>JOELHO PVC LEVE 45G DN 200MM</t>
  </si>
  <si>
    <t>JOELHO PVC LEVE 90G DN 150MM</t>
  </si>
  <si>
    <t>JOELHO PVC LEVE 90G DN 200MM</t>
  </si>
  <si>
    <t>JOELHO PVC SERIE R P/ ESG PREDIAL 45G DN 100MM</t>
  </si>
  <si>
    <t>JOELHO PVC SERIE R P/ ESG PREDIAL 45G DN 150MM</t>
  </si>
  <si>
    <t>JOELHO PVC SERIE R P/ ESG PREDIAL 45G DN 40MM</t>
  </si>
  <si>
    <t>JOELHO PVC SERIE R P/ ESG PREDIAL 45G DN 50MM</t>
  </si>
  <si>
    <t>JOELHO PVC SERIE R P/ ESG PREDIAL 45G DN 75MM</t>
  </si>
  <si>
    <t>JOELHO PVC SERIE R P/ ESG PREDIAL 90G C/ VISITA 100 X 75M          M</t>
  </si>
  <si>
    <t>JOELHO PVC SERIE R P/ ESG PREDIAL 90G DN 100 MM</t>
  </si>
  <si>
    <t>JOELHO PVC SERIE R P/ ESG PREDIAL 90G DN 150 MM</t>
  </si>
  <si>
    <t>JOELHO PVC SERIE R P/ ESG PREDIAL 90G DN 40MM</t>
  </si>
  <si>
    <t>JOELHO PVC SERIE R P/ ESG PREDIAL 90G DN 50MM</t>
  </si>
  <si>
    <t>JOELHO PVC SERIE R P/ ESG PREDIAL 90G DN 75MM</t>
  </si>
  <si>
    <t>JOELHO PVC SOLD 45G BB P/ ESG PREDIAL DN 40MM</t>
  </si>
  <si>
    <t>JOELHO PVC SOLD 45G P/ AGUA FRIA PRED 110 MM</t>
  </si>
  <si>
    <t>JOELHO PVC SOLD 45G P/ AGUA FRIA PRED 20 MM</t>
  </si>
  <si>
    <t>JOELHO PVC SOLD 45G P/ AGUA FRIA PRED 25 MM</t>
  </si>
  <si>
    <t>JOELHO PVC SOLD 45G P/ AGUA FRIA PRED 32 MM</t>
  </si>
  <si>
    <t>JOELHO PVC SOLD 45G P/ AGUA FRIA PRED 40 MM</t>
  </si>
  <si>
    <t>JOELHO PVC SOLD 45G P/ AGUA FRIA PRED 50 MM</t>
  </si>
  <si>
    <t>JOELHO PVC SOLD 45G P/ AGUA FRIA PRED 60 MM</t>
  </si>
  <si>
    <t>JOELHO PVC SOLD 45G P/ AGUA FRIA PRED 75 MM</t>
  </si>
  <si>
    <t>JOELHO PVC SOLD 45G P/AGUA FRIA PRED 85 MM</t>
  </si>
  <si>
    <t>JOELHO PVC SOLD 45G PB P/ ESG PREDIAL DN 100MM</t>
  </si>
  <si>
    <t>JOELHO PVC SOLD 45G PB P/ ESG PREDIAL DN 50MM</t>
  </si>
  <si>
    <t>JOELHO PVC SOLD 45G PB P/ ESG PREDIAL DN 75MM</t>
  </si>
  <si>
    <t>JOELHO PVC SOLD 90G BB P/ ESG PREDIAL DN 40MM</t>
  </si>
  <si>
    <t>JOELHO PVC SOLD 90G C/BUCHA DE LATAO 20MM X 1/2"</t>
  </si>
  <si>
    <t>JOELHO PVC SOLD 90G C/BUCHA DE LATAO 25MM X 3/4"</t>
  </si>
  <si>
    <t>JOELHO PVC SOLD 90G P/ AGUA FRIA PREDIAL 110 MM</t>
  </si>
  <si>
    <t>JOELHO PVC SOLD 90G P/ AGUA FRIA PREDIAL 25 MM</t>
  </si>
  <si>
    <t>JOELHO PVC SOLD 90G P/ AGUA FRIA PREDIAL 75 MM</t>
  </si>
  <si>
    <t>JOELHO PVC SOLD 90G P/ AGUA FRIA PREDIAL 85 MM</t>
  </si>
  <si>
    <t>JOELHO PVC SOLD 90G P/AGUA FRIA PREDIAL 20 MM</t>
  </si>
  <si>
    <t>JOELHO PVC SOLD 90G P/AGUA FRIA PREDIAL 32 MM</t>
  </si>
  <si>
    <t>JOELHO PVC SOLD 90G P/AGUA FRIA PREDIAL 40 MM</t>
  </si>
  <si>
    <t>JOELHO PVC SOLD 90G P/AGUA FRIA PREDIAL 50 MM</t>
  </si>
  <si>
    <t>JOELHO PVC SOLD 90G P/AGUA FRIA PREDIAL 60 MM</t>
  </si>
  <si>
    <t>JOELHO PVC SOLD 90G PB P/ ESG PREDIAL DN 100MM</t>
  </si>
  <si>
    <t>JOELHO PVC SOLD 90G PB P/ ESG PREDIAL DN 50MM</t>
  </si>
  <si>
    <t>JOELHO PVC SOLD 90G PB P/ ESG PREDIAL DN 75MM</t>
  </si>
  <si>
    <t>JOELHO PVC SOLD/ROSCA 90G P/AGUA FRIA PRED  20MM X 1/2"</t>
  </si>
  <si>
    <t>JOELHO PVC SOLD/ROSCA 90G P/AGUA FRIA PRED  25MM X 3/4"</t>
  </si>
  <si>
    <t>JOELHO REDUCAO 90 PVC ROSCA E BUCHA DE LATAO 3/4" X 1/2"</t>
  </si>
  <si>
    <t>JOELHO REDUCAO 90G PVC C/ ROSCA P/AGUA FRIA PREDIAL 1"X3/4"</t>
  </si>
  <si>
    <t>JOELHO REDUCAO 90G PVC C/ ROSCA P/AGUA FRIA PREDIAL 3/4"X1/2"</t>
  </si>
  <si>
    <t>JOELHO REDUCAO 90G PVC SOLD C/ BUCHA DE LATAO 25MM X 1/2"</t>
  </si>
  <si>
    <t>JOELHO REDUCAO 90G PVC SOLD C/ BUCHA DE LATAO 32MM X 3/4"</t>
  </si>
  <si>
    <t>JOELHO REDUCAO 90G PVC SOLD P/AGUA FRIA PREDIAL 25 MM X 20 MM</t>
  </si>
  <si>
    <t>JOELHO REDUCAO 90G PVC SOLD P/AGUA FRIA PREDIAL 32 MM X 25 MM</t>
  </si>
  <si>
    <t>JOELHO REDUCAO 90G PVC SOLD/ROSCA P/AGUA FRIA PREDIAL 25MM X</t>
  </si>
  <si>
    <t>JOELHO REDUCAO 90G PVC SOLD/ROSCA P/AGUA FRIA PREDIAL 32MM X</t>
  </si>
  <si>
    <t>JOELHO</t>
  </si>
  <si>
    <t>90 PVC C/ROSCA E BUCHA LATAO  3/4"</t>
  </si>
  <si>
    <t>JOGO DE FERRAGEM P/ BASCULANTE DE MADEIRA - GONZOS, TRANQ., CORRENTES</t>
  </si>
  <si>
    <t>JOGO DE FERRAGEM P/ JANELA CORRER EM FERRO CROMADO - TRILHO, RODIZIO, TRINCOS</t>
  </si>
  <si>
    <t>JOGO DE FERRAGEM P/ JANELA CORRER EM FERRO NIQUELADO - TRILHO, RODIZIO, TRINCOS</t>
  </si>
  <si>
    <t>JOGO DE FERRAGEM P/ JANELA CORRER EM LATAO CROMADO- TRILHO, RODIZIO, TRINCOS</t>
  </si>
  <si>
    <t>JOGO DE FERRAGENS CROMADAS P/ PORTA DE VIDRO TEMPERADO, UMA FOLHA COMPOSTA: DOBRADICA</t>
  </si>
  <si>
    <t>SUPERIOR (101) E INFERIOR (103),TRINCO (502), FECHADURA (520),CONTRA FECHADURA (531),COM CAPUCHINHO</t>
  </si>
  <si>
    <t>JOGO TRANQUETA LATAO CROMADO TIPO 203 LA FONTE P/ FECHADURA PORTA BANHEIRO</t>
  </si>
  <si>
    <t>JOGO TRANQUETA LATAO CROMADO TIPO 303 LA FONTE P/ FECHADURA PORTA BANHEIRO</t>
  </si>
  <si>
    <t>JUNCAO CERAMICA 45G ESG BBP DN 100X100</t>
  </si>
  <si>
    <t>JUNCAO CERAMICA 45G ESG BBP DN 150X100</t>
  </si>
  <si>
    <t>JUNCAO CERAMICA 45G ESG BBP DN 150X150</t>
  </si>
  <si>
    <t>JUNCAO CERAMICA 45G ESG BBP DN 200X100</t>
  </si>
  <si>
    <t>JUNCAO CERAMICA 45G ESG BBP DN 200X150</t>
  </si>
  <si>
    <t>JUNCAO CERAMICA 45G ESG BBP DN 200X200</t>
  </si>
  <si>
    <t>JUNCAO CERAMICA 45G ESG BBP DN 250X100</t>
  </si>
  <si>
    <t>JUNCAO CERAMICA 45G ESG BBP DN 250X150</t>
  </si>
  <si>
    <t>JUNCAO CERAMICA 45G ESG BBP DN 250X200</t>
  </si>
  <si>
    <t>JUNCAO CERAMICA 45G ESG BBP DN 250X250</t>
  </si>
  <si>
    <t>JUNCAO CERAMICA 45G ESG BBP DN 300X100</t>
  </si>
  <si>
    <t>JUNCAO CERAMICA 45G ESG BBP DN 300X150</t>
  </si>
  <si>
    <t>JUNCAO CERAMICA 45G ESG BBP DN 300X200</t>
  </si>
  <si>
    <t>JUNCAO CERAMICA 45G ESG BBP DN 300X250</t>
  </si>
  <si>
    <t>JUNCAO CERAMICA 45G ESG BBP DN 300X300</t>
  </si>
  <si>
    <t>JUNCAO CERAMICA 45G ESG BBP DN 350X100</t>
  </si>
  <si>
    <t>JUNCAO CERAMICA 45G ESG BBP DN 350X150</t>
  </si>
  <si>
    <t>JUNCAO CERAMICA 45G ESG BBP DN 350X200</t>
  </si>
  <si>
    <t>JUNCAO CERAMICA 45G ESG BBP DN 350X250</t>
  </si>
  <si>
    <t>JUNCAO CERAMICA 45G ESG BBP DN 350X300</t>
  </si>
  <si>
    <t>JUNCAO CERAMICA 45G ESG BBP DN 350X350</t>
  </si>
  <si>
    <t>JUNCAO CERAMICA 45G ESG BBP DN 375X100</t>
  </si>
  <si>
    <t>JUNCAO CERAMICA 45G ESG BBP DN 375X150</t>
  </si>
  <si>
    <t>JUNCAO CERAMICA 45G ESG BBP DN 375X200</t>
  </si>
  <si>
    <t>JUNCAO CERAMICA 45G ESG BBP DN 375X250</t>
  </si>
  <si>
    <t>JUNCAO CERAMICA 45G ESG BBP DN 375X300</t>
  </si>
  <si>
    <t>JUNCAO CERAMICA 45G ESG BBP DN 375X350</t>
  </si>
  <si>
    <t>JUNCAO CERAMICA 45G ESG BBP DN 375X375</t>
  </si>
  <si>
    <t>JUNCAO CERAMICA 45G ESG BBP DN 400X100</t>
  </si>
  <si>
    <t>JUNCAO CERAMICA 45G ESG BBP DN 400X150</t>
  </si>
  <si>
    <t>JUNCAO CERAMICA 45G ESG BBP DN 400X200</t>
  </si>
  <si>
    <t>JUNCAO CERAMICA 45G ESG BBP DN 400X250</t>
  </si>
  <si>
    <t>JUNCAO CERAMICA 45G ESG BBP DN 400X300</t>
  </si>
  <si>
    <t>JUNCAO CERAMICA 45G ESG BBP DN 400X350</t>
  </si>
  <si>
    <t>JUNCAO CERAMICA 45G ESG BBP DN 400X375</t>
  </si>
  <si>
    <t>JUNCAO CERAMICA 45G ESG BBP DN 400X400</t>
  </si>
  <si>
    <t>JUNCAO CERAMICA 45G ESG BBP DN 45G 0X100</t>
  </si>
  <si>
    <t>JUNCAO CERAMICA 45G ESG BBP DN 45G 0X150</t>
  </si>
  <si>
    <t>JUNCAO CERAMICA 45G ESG BBP DN 45G 0X200</t>
  </si>
  <si>
    <t>JUNCAO CERAMICA 45G ESG BBP DN 45G 0X250</t>
  </si>
  <si>
    <t>JUNCAO DUPLA PVC SERIE R P/ ESG PREDIAL DN 100MM</t>
  </si>
  <si>
    <t>JUNCAO DUPLA PVC SOLD P/ ESG PREDIAL DN 100MM</t>
  </si>
  <si>
    <t>JUNCAO DUPLA PVC SOLD P/ ESG PREDIAL DN 75MM</t>
  </si>
  <si>
    <t>JUNCAO FERRO GALV 45 ROSCA 1 1/2"</t>
  </si>
  <si>
    <t>JUNCAO FERRO GALV 45 ROSCA 1 1/4"</t>
  </si>
  <si>
    <t>JUNCAO FERRO GALV 45 ROSCA 1/2"</t>
  </si>
  <si>
    <t>JUNCAO FERRO GALV 45 ROSCA 1"</t>
  </si>
  <si>
    <t>JUNCAO FERRO GALV 45 ROSCA 2 1/2"</t>
  </si>
  <si>
    <t>JUNCAO FERRO GALV 45 ROSCA 2"</t>
  </si>
  <si>
    <t>JUNCAO FERRO GALV 45 ROSCA 3/4"</t>
  </si>
  <si>
    <t>JUNCAO FERRO GALV 45 ROSCA 3"</t>
  </si>
  <si>
    <t>JUNCAO FERRO GALV 45 ROSCA 4"</t>
  </si>
  <si>
    <t>JUNCAO FOFO 45 GR C/FLANGES PN 10/16/25 DN 50X50</t>
  </si>
  <si>
    <t>JUNCAO FOFO 45 GR C/FLANGES PN-10 DN 400X300</t>
  </si>
  <si>
    <t>JUNCAO FOFO 45 GR C/FLANGES PN-10 DN 400X400</t>
  </si>
  <si>
    <t>JUNCAO FOFO 45 GR C/FLANGES PN-10/16 DN 100X 80</t>
  </si>
  <si>
    <t>JUNCAO FOFO 45 GR C/FLANGES PN-10/16 DN 150X100</t>
  </si>
  <si>
    <t>JUNCAO FOFO 45 GR C/FLANGES PN-10/16 DN 150X150</t>
  </si>
  <si>
    <t>JUNCAO FOFO 45 GR C/FLANGES PN-10/16 DN 200X100</t>
  </si>
  <si>
    <t>JUNCAO FOFO 45 GR C/FLANGES PN-10/16 DN 200X150</t>
  </si>
  <si>
    <t>JUNCAO FOFO 45 GR C/FLANGES PN-10/16 DN 200X200</t>
  </si>
  <si>
    <t>JUNCAO FOFO 45 GR C/FLANGES PN-10/16 DN 250X150</t>
  </si>
  <si>
    <t>JUNCAO FOFO 45 GR C/FLANGES PN-10/16 DN 250X200</t>
  </si>
  <si>
    <t>JUNCAO FOFO 45 GR C/FLANGES PN-10/16 DN 250X250</t>
  </si>
  <si>
    <t>JUNCAO FOFO 45 GR C/FLANGES PN-10/16 DN 300X200</t>
  </si>
  <si>
    <t>JUNCAO FOFO 45 GR C/FLANGES PN-10/16 DN 300X300</t>
  </si>
  <si>
    <t>JUNCAO FOFO 45 GR C/FLANGES PN-10/16/25 DN</t>
  </si>
  <si>
    <t>80X 80</t>
  </si>
  <si>
    <t>JUNCAO FOFO 45 GR C/FLANGES PN-16 DN 200X100</t>
  </si>
  <si>
    <t>JUNCAO FOFO 45 GR C/FLANGES PN-16 DN 200X150</t>
  </si>
  <si>
    <t>JUNCAO FOFO 45 GR C/FLANGES PN-16 DN 200X200</t>
  </si>
  <si>
    <t>JUNCAO FOFO 45 GR C/FLANGES PN-16 DN 250X150</t>
  </si>
  <si>
    <t>JUNCAO FOFO 45 GR C/FLANGES PN-16 DN 250X200</t>
  </si>
  <si>
    <t>JUNCAO FOFO 45 GR C/FLANGES PN-16 DN 250X250</t>
  </si>
  <si>
    <t>JUNCAO FOFO 45 GR C/FLANGES PN-16 DN 300X200</t>
  </si>
  <si>
    <t>JUNCAO FOFO 45 GR C/FLANGES PN-16 DN 300X300</t>
  </si>
  <si>
    <t>JUNCAO FOFO 45 GR C/FLANGES PN-16 DN 400X300</t>
  </si>
  <si>
    <t>JUNCAO FOFO 45 GR C/FLANGES PN-16 DN 400X400</t>
  </si>
  <si>
    <t>JUNCAO FOFO 45 GR C/FLANGES PN-25 DN 100X100</t>
  </si>
  <si>
    <t>JUNCAO FOFO 45 GR C/FLANGES PN-25 DN 150X100</t>
  </si>
  <si>
    <t>JUNCAO FOFO 45 GR C/FLANGES PN-25 DN 150X150</t>
  </si>
  <si>
    <t>JUNCAO FOFO 45 GR C/FLANGES PN-25 DN 200X100</t>
  </si>
  <si>
    <t>JUNCAO FOFO 45 GR C/FLANGES PN-25 DN 200X150</t>
  </si>
  <si>
    <t>JUNCAO FOFO 45 GR C/FLANGES PN-25 DN 200X200</t>
  </si>
  <si>
    <t>JUNCAO FOFO 45 GR C/FLANGES PN-25 DN 250X150</t>
  </si>
  <si>
    <t>JUNCAO FOFO 45 GR C/FLANGES PN-25 DN 250X200</t>
  </si>
  <si>
    <t>JUNCAO FOFO 45 GR C/FLANGES PN-25 DN 250X250</t>
  </si>
  <si>
    <t>JUNCAO FOFO 45 GR C/FLANGES PN-25 DN 300X200</t>
  </si>
  <si>
    <t>JUNCAO FOFO 45 GR C/FLANGES PN-25 DN 300X300</t>
  </si>
  <si>
    <t>JUNCAO FOFO 45 GR C/FLANGES PN-25 DN 400X300</t>
  </si>
  <si>
    <t>JUNCAO FOFO 45 GR C/FLANGES PN-25 DN 400X400</t>
  </si>
  <si>
    <t>JUNCAO FOFO 45º COM FLANGES, PN-10/16, DN = 100 X 100 MM</t>
  </si>
  <si>
    <t>JUNCAO INVERTIDA PVC SOLD P/ ESG PREDIAL REDUCAO 100 X 50MM</t>
  </si>
  <si>
    <t>JUNCAO INVERTIDA PVC SOLD P/ ESG PREDIAL REDUCAO 100 X 75MM</t>
  </si>
  <si>
    <t>JUNCAO INVERTIDA PVC SOLD P/ ESG PREDIAL REDUCAO 75 X 50MM</t>
  </si>
  <si>
    <t>JUNCAO INVERTIDA PVC SOLD P/ ESG PREDIAL 75MM</t>
  </si>
  <si>
    <t>JUNCAO PVC PBA NBR 10251 P/ REDE AGUA BBB DN 50/DE 60 MM</t>
  </si>
  <si>
    <t>JUNCAO PVC SOLD 45G P/ ESG PREDIAL DN 40MM</t>
  </si>
  <si>
    <t>JUNCAO PVC 45G NBR 10569 P/ REDE COLET ESG JE BBB DN 100MM</t>
  </si>
  <si>
    <t>JUNCAO PVC 45G NBR 10569 P/ REDE COLET ESG JE BBB DN 150MM</t>
  </si>
  <si>
    <t>JUNCAO PVC 45G NBR 10569 P/ REDE COLET ESG JE BBB DN 200MM</t>
  </si>
  <si>
    <t>JUNCAO PVC 45G NBR 10569 P/ REDE COLET ESG JE BBB DN 250MM</t>
  </si>
  <si>
    <t>JUNCAO PVC 45G NBR 10569 P/ REDE COLET ESG JE BBB DN 300MM</t>
  </si>
  <si>
    <t>JUNCAO PVC 45G NBR 10569 P/ REDE COLET ESG JE BBB DN 350MM</t>
  </si>
  <si>
    <t>JUNCAO PVC 45G NBR 10569 P/ REDE COLET ESG JE BBB DN 400MM</t>
  </si>
  <si>
    <t>JUNCAO PVC 60G AQUAPLUV 88 MM</t>
  </si>
  <si>
    <t>JUNCAO SIMPLES PVC LEVE 150MM</t>
  </si>
  <si>
    <t>JUNCAO SIMPLES PVC P/ ESG PREDIAL DN 100X100MM</t>
  </si>
  <si>
    <t>JUNCAO SIMPLES PVC P/ ESG PREDIAL DN 100X50MM</t>
  </si>
  <si>
    <t>JUNCAO SIMPLES PVC P/ ESG PREDIAL DN 100X75MM</t>
  </si>
  <si>
    <t>JUNCAO SIMPLES PVC P/ ESG PREDIAL DN 50X50MM</t>
  </si>
  <si>
    <t>JUNCAO SIMPLES PVC P/ ESG PREDIAL DN 75X50MM</t>
  </si>
  <si>
    <t>JUNCAO SIMPLES PVC P/ ESG PREDIAL DN 75X75MM</t>
  </si>
  <si>
    <t>JUNCAO SIMPLES PVC SERIE R P/ESG PREDIAL DN 100 X 100MM</t>
  </si>
  <si>
    <t>JUNCAO SIMPLES PVC SERIE R P/ESG PREDIAL DN 100 X 75MM</t>
  </si>
  <si>
    <t>JUNCAO SIMPLES PVC SERIE R P/ESG PREDIAL DN 150 X 100MM</t>
  </si>
  <si>
    <t>JUNCAO SIMPLES PVC SERIE R P/ESG PREDIAL DN 150 X 150MM</t>
  </si>
  <si>
    <t>JUNCAO SIMPLES PVC SERIE R P/ESG PREDIAL DN 40MM</t>
  </si>
  <si>
    <t>JUNCAO SIMPLES PVC SERIE R P/ESG PREDIAL DN 50MM</t>
  </si>
  <si>
    <t>JUNCAO SIMPLES PVC SERIE R P/ESG PREDIAL DN 75 X 75MM</t>
  </si>
  <si>
    <t>JUNCAO SIMPLES REDUCAO PVC LEVE C/ BOLSA P/ ANEL 150 X 100MM</t>
  </si>
  <si>
    <t>JUNCAO SIMPLES REDUCAO PVC LEVE C/ BOLSA P/ ANEL 150 X 75MM</t>
  </si>
  <si>
    <t>JUNCAO 2 GARRAS P/ INST. APARENTE</t>
  </si>
  <si>
    <t>JUNCAO 45G PVC C/ ROSCA 1 1/2"</t>
  </si>
  <si>
    <t>JUNCAO 45G PVC C/ ROSCA 1 1/4"</t>
  </si>
  <si>
    <t>JUNCAO 45G PVC C/ ROSCA 1/2"</t>
  </si>
  <si>
    <t>JUNCAO 45G PVC C/ ROSCA 1"</t>
  </si>
  <si>
    <t>JUNCAO 45G PVC C/ ROSCA 2"</t>
  </si>
  <si>
    <t>JUNCAO 45G PVC C/ ROSCA 3/4"</t>
  </si>
  <si>
    <t>JUNTA DILATACAO ELASTICA (PVC) P/ CONCRETO (FUGENBAND) M-350/6 PRESSAO ATE 70 MCA</t>
  </si>
  <si>
    <t>JUNTA DILATACAO ELASTICA (PVC) P/ CONCRETO (FUGENBAND) O-120/3 PRESSAO ATE 2 MCA</t>
  </si>
  <si>
    <t>JUNTA DILATACAO ELASTICA (PVC) P/ CONCRETO (FUGENBAND) O-220/6 PRESSAO ATE 30 MCA</t>
  </si>
  <si>
    <t>JUNTA DILATACAO ELASTICA (PVC) P/ CONCRETO (FUGENBAND) O-350/10 PRESSAO ATE 100 MCA</t>
  </si>
  <si>
    <t>JUNTA DILATACAO ELASTICA (PVC) P/ CONCRETO (FUGENBAND) O-350/10-I PRESSAO ATE 100 MCA</t>
  </si>
  <si>
    <t>JUNTA DILATACAO ELASTICA (PVC) P/ CONCRETO (FUGENBAND) O-350/6 PRESSAO ATE 70 MCA</t>
  </si>
  <si>
    <t>JUNTA DILATACAO JEENE JJ0813M (-5/+10MM) - INCL EXEC/LABIOS POLIMERICOS</t>
  </si>
  <si>
    <t>JUNTA DILATACAO JEENE JJ0820TB (-16/+25MM) - INCL EXEC/LABIOS POLIMERICOS</t>
  </si>
  <si>
    <t>JUNTA DILATACAO JEENE JJ1525QN (-10/+20MM) - INCL EXEC/LABIOS POLIMERICOS</t>
  </si>
  <si>
    <t>JUNTA DILATACAO PLASTICA P/ PISO H=10MM E=4,0MM</t>
  </si>
  <si>
    <t>JUNTA DILATACAO PLASTICA P/ PISO H=25MM E=4,0MM</t>
  </si>
  <si>
    <t>JUNTA GIBAULT FOFO DN</t>
  </si>
  <si>
    <t>JUNTA GIBAULT FOFO DN 100</t>
  </si>
  <si>
    <t>JUNTA GIBAULT FOFO DN 150</t>
  </si>
  <si>
    <t>JUNTA GIBAULT FOFO DN 200</t>
  </si>
  <si>
    <t>JUNTA GIBAULT FOFO DN 250</t>
  </si>
  <si>
    <t>JUNTA GIBAULT FOFO DN 300</t>
  </si>
  <si>
    <t>JUNTA GIBAULT FOFO DN 350</t>
  </si>
  <si>
    <t>JUNTA GIBAULT FOFO DN 400</t>
  </si>
  <si>
    <t>JUNTA GIBAULT FOFO DN 500</t>
  </si>
  <si>
    <t>JUNTA GIBAULT FOFO DN 600</t>
  </si>
  <si>
    <t>JUNTA LATAO P/ PISO H =15MM E=3MM</t>
  </si>
  <si>
    <t>JUNTA PLASTICA DE DILATACAO, PARA PISOS, DE 3/4" X 1/8" (17 X 3 MM)</t>
  </si>
  <si>
    <t>JUNTA PLASTICA DE VEDACAO - BISNAGA 250G</t>
  </si>
  <si>
    <t>KIT ACESSORIOS PLASTICO P/ BANHEIRO - PAPELEIRA, SABONETEIRA E CABIDE</t>
  </si>
  <si>
    <t>KIT CAVALETE DE PVC COM REGISTRO DE ESFERA DE 1/2"</t>
  </si>
  <si>
    <t>KIT CAVALETE PVC C/ REGISTRO 3/4"</t>
  </si>
  <si>
    <t>KIT-EMENDA C1 1 1/4" P/ DUTOS TIPO KANAFLEX</t>
  </si>
  <si>
    <t>KIT-EMENDA C1 2" P/ DUTOS TIPO KANAFLEX</t>
  </si>
  <si>
    <t>KIT-EMENDA C1 3" P/ DUTOS TIPO KANAFLEX</t>
  </si>
  <si>
    <t>KIT-EMENDA C1 4" P/ DUTOS TIPO KANAFLEX</t>
  </si>
  <si>
    <t>KIT-EMENDA C1 5" P/ DUTOS TP KANAFLEX</t>
  </si>
  <si>
    <t>KIT-EMENDA C1 6" P/ DUTOS TIPO KANAFLEX</t>
  </si>
  <si>
    <t>KIT-EMENDA C2 2" P/ DUTOS TIPO KANAFLEX</t>
  </si>
  <si>
    <t>KIT-EMENDA C2 3" P/ DUTOS TIPO KANAFLEX</t>
  </si>
  <si>
    <t>KIT-EMENDA C2 4" P/ DUTOS TIPO KANAFLEX</t>
  </si>
  <si>
    <t>KIT-EMENDA C2 5" P/ DUTOS TIPO KANAFLEX</t>
  </si>
  <si>
    <t>KIT-EMENDA C2 6" P/ DUTOS TIPO KANAFLEX</t>
  </si>
  <si>
    <t>LA DE VIDRO E = 2,5CM - PLACA 120 X 60CM</t>
  </si>
  <si>
    <t>LA DE VIDRO E = 5MM</t>
  </si>
  <si>
    <t>LACA INCOLOR CONCENTRADA PARA MADEIRA</t>
  </si>
  <si>
    <t>LADRILHO HIDRAULICO DE * 20 X 20 * CM, E = 2 CM, PARA PAVIMENTACAO</t>
  </si>
  <si>
    <t>LADRILHO HIDRAULICO LISO 20 X 20CM COR NATURAL</t>
  </si>
  <si>
    <t>LADRILHO HIDRAULICO 20 X 20CM - LISO 2 CORES</t>
  </si>
  <si>
    <t>LADRILHO HIDRAULICO 25 X 25CM - LISO COR NATURAL</t>
  </si>
  <si>
    <t>LADRILHO HIDRAULICO 30 X 30CM - LISO COR    NATURAL</t>
  </si>
  <si>
    <t>LAJE CONCR ARMAD PREMOLD CIRCULAR P/ TRANSICAO POCO VISITA DN 1200MM,    C/ FURO DN 600 MM</t>
  </si>
  <si>
    <t>LAJE CONCR ARMAD PREMOLD CIRCULAR P/ TRANSICAO POCO VISITA DN 900 MM,    C/ FURO DN 600 MM</t>
  </si>
  <si>
    <t>LAJE CONCR ARMAD PREMOLD CIRCULAR P/TAMPA POCO VISITA DN 700 MM, ESP =10 CM</t>
  </si>
  <si>
    <t>LAJE EXCENTRICA CONC ARM PRE-MOLDADO DN 1,00M FURO=0,53M E=12CM</t>
  </si>
  <si>
    <t>LAJE EXCENTRICA CONC ARM PRE-MOLDADO DN 1,10M FURO=0,60M E=12CM</t>
  </si>
  <si>
    <t>LAJE EXCENTRICA CONC ARM PRE-MOLDADO DN 1,20M FURO=0,53M E=12CM</t>
  </si>
  <si>
    <t>LAJE EXCENTRICA CONC ARM PRE-MOLDADO DN 1,50M FURO=0,53M E=15CM</t>
  </si>
  <si>
    <t>LAJE PRE MOLDADA TRELICADA P/ PISO , H=12CM , P/ APOIO SIMPLES , SOBRECARGA DE 200 KG/M2 , VAO LIVRE</t>
  </si>
  <si>
    <t>MAXIMO DE 5,70M</t>
  </si>
  <si>
    <t>LAJE PRE-MOLDADA (LAJOTAS + VIGOTAS) PARA FORRO CONVENCIONAL, SOBRECARGA DE 100 KG/M2, VAO ATE</t>
  </si>
  <si>
    <t>4,00 M (SEM COLOCACAO)</t>
  </si>
  <si>
    <t>LAJE PRE-MOLDADA DE FORRO CONVENCIONAL SOBRECARGA 100KG/M2 VAO ATE 4,50M</t>
  </si>
  <si>
    <t>LAJE PRE-MOLDADA DE FORRO CONVENCIONAL SOBRECARGA 100KG/M2 VAO ATE 5,00M</t>
  </si>
  <si>
    <t>LAJE PRE-MOLDADA DE FORRO TRELICADA SOBRECARGA 100KG/M2 VAO ATE 6,00M</t>
  </si>
  <si>
    <t>LAJE PRE-MOLDADA DE PISO CONVENCIONAL SOBRECARGA 200KG/M2 VAO ATE 3,50M</t>
  </si>
  <si>
    <t>LAJE PRE-MOLDADA DE PISO CONVENCIONAL SOBRECARGA 200KG/M2 VAO ATE 4,50M</t>
  </si>
  <si>
    <t>LAJE PRE-MOLDADA DE PISO CONVENCIONAL SOBRECARGA 200KG/M2 VAO ATE 5,00M</t>
  </si>
  <si>
    <t>LAJE PRE-MOLDADA DE PISO CONVENCIONAL SOBRECARGA 350KG/M2 VAO ATE 3,50M</t>
  </si>
  <si>
    <t>LAJE PRE-MOLDADA DE PISO CONVENCIONAL SOBRECARGA 350KG/M2 VAO ATE 4,50M</t>
  </si>
  <si>
    <t>LAJE PRE-MOLDADA DE PISO CONVENCIONAL SOBRECARGA 350KG/M2 VAO ATE 5,00M</t>
  </si>
  <si>
    <t>LAJE PRE-MOLDADA DE PISO TRELICADA C/ H=16CM P/ APOIO SIMPLES SOBRECARGA 200KG/M2 VAO LIVRE ATE</t>
  </si>
  <si>
    <t>6,00M</t>
  </si>
  <si>
    <t>LAJE PRE-MOLDADA DE PISO TRELICADA SOBRECARGA 100KG/M2 VAO ATE 7,00M</t>
  </si>
  <si>
    <t>LAJE PRE-MOLDADA DE PISO TRELICADA SOBRECARGA 200KG/M2 VAO ATE 7,00M</t>
  </si>
  <si>
    <t>LAJE TRELICADA P/ FORRO ,H=10CM P/ APOIO SIMPLES , VAO LIVRE DE 4,00M</t>
  </si>
  <si>
    <t>LAJE TRELICADA P/ PISO , H=10CM , P/ APOIO SIMPLES , SOBRECARGA DE 200 KG/M2 , VAO LIVRE MAXIMO DE</t>
  </si>
  <si>
    <t>5,70M</t>
  </si>
  <si>
    <t>LAJE TRELICADA P/ PISO , H=16CM , P/ APOIO SIMPLES , SOBRECARGA DE 200 KG/M2 , VAO LIVRE MAXIMO DE</t>
  </si>
  <si>
    <t>4,75M</t>
  </si>
  <si>
    <t>LAJE TRELICADA P/ PISO , H=20CM , P/ APOIO SIMPLES , SOBRECARGA DE 200 KG/M2 , VAO LIVRE MAXIMO DE</t>
  </si>
  <si>
    <t>9,50M</t>
  </si>
  <si>
    <t>LAJE TRELICADA P/ PISO , H=25CM , P/ APOIO SIMPLES , SOBRECARGA DE 200 KG/M2 , VAO LIVRE MAXIMO DE</t>
  </si>
  <si>
    <t>8,30M</t>
  </si>
  <si>
    <t>LAJE TRELICADA P/ PISO , H=30CM , P/ APOIO SIMPLES , SOBRECARGA DE 200 KG/M2 , VAO LIVRE MAXIMO DE</t>
  </si>
  <si>
    <t>12,65M</t>
  </si>
  <si>
    <t>LAJOTA CERAMICA 20 X 30 CM P/ LAJE PRE-MOLDADA</t>
  </si>
  <si>
    <t>LAJOTA CERAMICA 20 X 30 CM PARA LALE PRE-MOLDADA</t>
  </si>
  <si>
    <t>LAMBRIS DE ALUMINIO</t>
  </si>
  <si>
    <t>LAMPADA FLUORESCENTE 20W</t>
  </si>
  <si>
    <t>LAMPADA FLUORESCENTE 40W</t>
  </si>
  <si>
    <t>LAMPADA FLUORESCENTE 85W</t>
  </si>
  <si>
    <t>LAMPADA INCANDESCENTE 100W</t>
  </si>
  <si>
    <t>LAMPADA INCANDESCENTE 150W</t>
  </si>
  <si>
    <t>LAMPADA INCANDESCENTE 200W</t>
  </si>
  <si>
    <t>LAMPADA INCANDESCENTE 300W</t>
  </si>
  <si>
    <t>LAMPADA INCANDESCENTE 40W</t>
  </si>
  <si>
    <t>LAMPADA INCANDESCENTE 60W</t>
  </si>
  <si>
    <t>LAMPADA MISTA 160W BASE E - 27</t>
  </si>
  <si>
    <t>LAMPADA MISTA 250W BASE E - 27</t>
  </si>
  <si>
    <t>LAMPADA MISTA 500W BASE E - 40</t>
  </si>
  <si>
    <t>LAMPADA VAPOR MERCURIO 125W</t>
  </si>
  <si>
    <t>LAMPADA VAPOR MERCURIO 250W (BOCAL E-40)</t>
  </si>
  <si>
    <t>LAMPADA VAPOR MERCURIO 400W</t>
  </si>
  <si>
    <t>LAMPADA VAPOR MERCURIO 700W</t>
  </si>
  <si>
    <t>LAMPADA VAPOR METALICO 400W BASE E-40</t>
  </si>
  <si>
    <t>LAMPADA VAPOR SODIO 150W</t>
  </si>
  <si>
    <t>LAMPADA VAPOR SODIO 250W</t>
  </si>
  <si>
    <t>LAMPADA VAPOR SODIO 400W</t>
  </si>
  <si>
    <t>LATAO CHAPA LAMINADA 1.20X0.60M ESP=3.5MM</t>
  </si>
  <si>
    <t>LATAO EM BARRA RETANGULAR</t>
  </si>
  <si>
    <t>LAVADORA DE ALTA PRESSAO (LAVA-JATO)) PARA AGUA FRIA, DE 1400 A 1900 LIBRAS, VAZAO DE 400 A 700</t>
  </si>
  <si>
    <t>LITROS / HORA</t>
  </si>
  <si>
    <t>LAVATORIO (OU CUBA) DE SOBREPOR</t>
  </si>
  <si>
    <t>LAVATORIO LOUCA BRANCA C/ COLUNA MEDINDO 45 X 55CM OU EQUIV - PADRAO MEDIO</t>
  </si>
  <si>
    <t>LAVATORIO LOUCA BRANCA SUSPENSO 29,5 X 39,0CM OU EQUIV-PADRAO POPULAR</t>
  </si>
  <si>
    <t>LAVATORIO LOUCA COR C/ COLUNA MEDINDO 45 X 55CM OU EQUIV - PADRAO MEDIO</t>
  </si>
  <si>
    <t>LAVATORIO LOUCA COR SUSPENSO 29,5 X 39CM OU EQUIV - PADRAO POPULAR</t>
  </si>
  <si>
    <t>LAVATORIO/CUBA DE EMBUTIR OVAL LOUCA BRANCA 35 X 50CM OU EQUIV SEM LADRAO - PADRAO MEDIO</t>
  </si>
  <si>
    <t>LAVATORIO/CUBA DE EMBUTIR OVAL LOUCA COR 35 X 50CM OU EQUIV SEM LADRAO - PADRAO MEDIO</t>
  </si>
  <si>
    <t>LAVATORIO/CUBA DE SOBREPOR OVAL LOUCA BRANCA 50 X 55CM OU EQUIV - C/ LADRAO - PADRAO ALTO</t>
  </si>
  <si>
    <t>LAVATORIO/CUBA DE SOBREPOR OVAL LOUCA COR 50 X 55CM OU EQUIV - C/ LADRAO - PADRAO ALTO</t>
  </si>
  <si>
    <t>LETRA ACO INOX H = 20 CM CHAPA 22</t>
  </si>
  <si>
    <t>LEVANTADOR LATAO FUNDIDO CROMADO PESO MINIMO 35G P/ JAN GUILHOTINA</t>
  </si>
  <si>
    <t>LIMPADORA A JATO/VACUO PRESSAO P/LIMPEZA ESG PUBL./INDUSTRIAL CONSMAQ SF OU EQUIV. , MONTADA</t>
  </si>
  <si>
    <t>SOBRE CAMINHAO EQUI. C/EXAUSTOR-COMPRESSOR,TANQUE CILINDRICO DE ABERTURA,SISTEMA SEPARACAO</t>
  </si>
  <si>
    <t>LIQUIDOS</t>
  </si>
  <si>
    <t>LIQUIDO P/ BRILHO BASE PVA (INTERIORES/EXTERIORES)</t>
  </si>
  <si>
    <t>LIXA P/ FERRO</t>
  </si>
  <si>
    <t>LIXADEIRA ANGULAR P/ CONCRETO, BOSCH, MOD. GBR 14 CA (1373) , ELETRICA, POT. 1.400 W</t>
  </si>
  <si>
    <t>LIXADEIRA ELETRICA INDUSTRIAL P/ CORTE OU DESGASTE DIAM 7" PORTATIL</t>
  </si>
  <si>
    <t>LONA PLASTICA PRETA L ARGURA  8M, ESPESSURA 150 MICRAS</t>
  </si>
  <si>
    <t>LONA PLASTICA, COR PRETA, ESPESSURA DE 150 MICRAS</t>
  </si>
  <si>
    <t>LUMINARIA ABERTA P/ ILUMINACAO PUBLICA, CORPO REFLETOR EM ALUMINIO FUNDIDO, PORTA LAMPADA E27</t>
  </si>
  <si>
    <t>COM BRACO METALICO DE 1,50M</t>
  </si>
  <si>
    <t>LUMINARIA ABERTA P/ ILUMINACAO PUBLICA, TIPO X-57 PETERCO OU EQUIV</t>
  </si>
  <si>
    <t>LUMINARIA ABERTA P/ ILUMINACAO PUBLICA, TIPO X-68 PETERCO OU EQUIV, C/ LAMPADA MISTA 160W</t>
  </si>
  <si>
    <t>LUMINARIA AQUATIC PIAL REF. 60456 BRANCA</t>
  </si>
  <si>
    <t>LUMINARIA CALHA EM CHAPA ACO SOBREPOR C/ 1 LAMPADA FLUORESCENTE 40W</t>
  </si>
  <si>
    <t>(COMPLETA, INCL. REATOR</t>
  </si>
  <si>
    <t>AFP PARTIDA RAPIDA 127V E LAMPADA)</t>
  </si>
  <si>
    <t>LUMINARIA CALHA SOBREPOR CHAPA DE ACO P/ 4 LAMPADAS FLUORESCENTES 4OW (NAO INCLUI REATOR E</t>
  </si>
  <si>
    <t>LAMP)</t>
  </si>
  <si>
    <t>LUMINARIA CALHA SOBREPOR EM CHAPA ACO C/ 1 LAMPADA FLUORESCENTE 20W</t>
  </si>
  <si>
    <t>PART RAPIDA E LAMPADA)</t>
  </si>
  <si>
    <t>LUMINARIA CALHA SOBREPOR EM CHAPA ACO C/ 2 LAMPADAS FLUORESCENTES 20W TIPO TMS 500 PHILIPS OU</t>
  </si>
  <si>
    <t>EQUIV (COMPLETA, INCL. REAT PART RAP+LAMP+SUP)</t>
  </si>
  <si>
    <t>LUMINARIA CALHA SOBREPOR EM CHAPA ACO C/ 2 LAMPADAS FLUORESCENTES 40W (COMPLETA, INCL REATOR</t>
  </si>
  <si>
    <t>PART RAPIDA E LAMPADAS)</t>
  </si>
  <si>
    <t>LUMINARIA CALHA SOBREPOR EM CHAPA ACO C/ 3 LAMPADAS FLUORESCENTES 2OW (COMPLETA, INCL. REATOR</t>
  </si>
  <si>
    <t>PART RAPIDA LAMPADAS)</t>
  </si>
  <si>
    <t>LUMINARIA CALHA SOBREPOR EM CHAPA ACO C/ 3 LAMPADAS FLUORESCENTES 4OW (COMPLETA, INCL. REATOR</t>
  </si>
  <si>
    <t>LUMINARIA CALHA SOBREPOR EM CHAPA ACO C/ 4 LAMPADAS FLUORESCENTES 20W (COMPLETA, INCL. REATOR</t>
  </si>
  <si>
    <t>LUMINARIA CALHA SOBREPOR EM CHAPA ACO C/ 4 LAMPADAS FLUORESCENTES 40W (COMPLETA, INCL. REATOR</t>
  </si>
  <si>
    <t>LUMINARIA CALHA SOBREPOR EM CHAPA ACO P/ 1 LAMPADA FLUORESCENTE 20W</t>
  </si>
  <si>
    <t>(NAO INCLUI REATOR E</t>
  </si>
  <si>
    <t>LAMPADA)</t>
  </si>
  <si>
    <t>LUMINARIA CALHA SOBREPOR EM CHAPA ACO P/ 1 LAMPADA FLUORESCENTE 40W</t>
  </si>
  <si>
    <t>(NAO INCLUI REATOR E LAMP)</t>
  </si>
  <si>
    <t>LUMINARIA CALHA SOBREPOR EM CHAPA ACO P/ 2 LAMPADAS FLUORESCENTES 2OW (NAO INCLUI REATOR E</t>
  </si>
  <si>
    <t>LAMPADAS)</t>
  </si>
  <si>
    <t>LUMINARIA CALHA SOBREPOR EM CHAPA ACO P/ 2 LAMPADAS FLUORESCENTES 40W (NAO INCLUI REATOR E</t>
  </si>
  <si>
    <t>LUMINARIA CALHA SOBREPOR EM CHAPA ACO P/ 3 LAMPADAS FLUORESCENTES 20W (NAO INCLUI REATOR E</t>
  </si>
  <si>
    <t>LUMINARIA CALHA SOBREPOR EM CHAPA ACO P/ 3 LAMPADAS FLUORESCENTES 40W (NAO INCLUI REATOR E</t>
  </si>
  <si>
    <t>LUMINARIA CALHA SOBREPOR EM CHAPA ACO P/ 4 LAMPADAS FLUORESCENTES 20W (NAO INCLUI REATOR E</t>
  </si>
  <si>
    <t>LUMINARIA DUPLA P/SINALIZACAO, TIPO WETZEL AS-2/110 OU EQUIV</t>
  </si>
  <si>
    <t>LUMINARIA EMBUTIDA WETZEL REF. IPT 31/1</t>
  </si>
  <si>
    <t>LUMINARIA ESMALTADA COR ALUMINIO PETERCO Y.25/1</t>
  </si>
  <si>
    <t>LUMINARIA FECHADA P/ ILUMINACAO PUBLICA, TIPO ABL 50/F OU EQUIV, P/ LAMPADA A VAPOR DE MERCURIO</t>
  </si>
  <si>
    <t>400W</t>
  </si>
  <si>
    <t>LUMINARIA FECHADA P/ ILUMINACAO PUBLICA, TIPO X-35 PETERCO OU EQUIV,  (COMPLETA, INCL. LAMPADA</t>
  </si>
  <si>
    <t>VAPOR MERCURIO 400W)</t>
  </si>
  <si>
    <t>LUMINARIA PARA LAMPADA FLUORESCENTE COM CALHA DE SOBREPOR EM CHAPA DE ACO, INCLUINDO 1</t>
  </si>
  <si>
    <t>LAMPADA DE 40 W E REATOR ELETRÔNICO DE PARTIDA RAPIDA</t>
  </si>
  <si>
    <t>LUMINARIA PHILLIPS PARA LAMPADA DE 400 W MODELO HDK 47240064 OU EQUIVALENTE</t>
  </si>
  <si>
    <t>LUMINARIA PHILLIPS TIPO SPOT</t>
  </si>
  <si>
    <t>LUMINARIA PLAFONIER SOBREPOR ARO/BASE METALICA C/ GLOBO ESFERICO VIDRO LEITOSO BOCA 10CM DIAM</t>
  </si>
  <si>
    <t>20CM P/ 1 LAMP INCAND, INCL SOQUETE PORCELANA</t>
  </si>
  <si>
    <t>LUMINARIA PLAFONIER SOBREPOR C/ GLOBO CHATO VIDRO BOCA 10CM INCL BASE/ARO METALICA OU PLASTICO</t>
  </si>
  <si>
    <t>C/ SOQUETE P/ 1 LAMP INCAND 60W - LINHA POPULAR</t>
  </si>
  <si>
    <t>LUMINARIA PROVA DE TEMPO E GASES, TIPO YLC-16/1 CASTIMETAL OU EQUIV, C/ LAMPADA INCANDESCENTE DE</t>
  </si>
  <si>
    <t>100W</t>
  </si>
  <si>
    <t>LUMINARIA PROVA DE TEMPO E GASES, TIPO YLC-16/2 CASTIMETAL OU EQUIV</t>
  </si>
  <si>
    <t>(COMPLETA, INCL. LAMPADA</t>
  </si>
  <si>
    <t>INCANDESCENTE DE 200W)</t>
  </si>
  <si>
    <t>LUMINARIA PROVA DE TEMPO E GASES, TIPO YLC-16/3 CASTIMETAL OU EQUIV</t>
  </si>
  <si>
    <t>INCANDESCENTE DE 300W)</t>
  </si>
  <si>
    <t>LUMINARIA PROVA DE TEMPO PETERCO Y.31/1</t>
  </si>
  <si>
    <t>LUVA CERAMICA P/ REDE ESG BB DN 100MM</t>
  </si>
  <si>
    <t>LUVA CERAMICA P/ REDE ESG BB DN 150MM</t>
  </si>
  <si>
    <t>LUVA CERAMICA P/ REDE ESG BB DN 200MM</t>
  </si>
  <si>
    <t>LUVA CERAMICA P/ REDE ESG BB DN 250MM</t>
  </si>
  <si>
    <t>LUVA CERAMICA P/ REDE ESG BB DN 300MM</t>
  </si>
  <si>
    <t>LUVA CERAMICA P/ REDE ESG BB DN 350MM</t>
  </si>
  <si>
    <t>LUVA CERAMICA P/ REDE ESG BB DN 400MM</t>
  </si>
  <si>
    <t>LUVA CERAMICA P/ REDE ESG BB DN 450MM</t>
  </si>
  <si>
    <t>LUVA CERAMICA P/ REDE ESG BB DN 75MM</t>
  </si>
  <si>
    <t>LUVA COBRE SEM ANEL DE SOLDA REF. 600 D = 104 MM</t>
  </si>
  <si>
    <t>LUVA COBRE SEM ANEL DE SOLDA REF. 600 D = 15 MM</t>
  </si>
  <si>
    <t>LUVA COBRE SEM ANEL DE SOLDA REF. 600 D = 22 MM</t>
  </si>
  <si>
    <t>LUVA COBRE SEM ANEL DE SOLDA REF. 600 D = 28 MM</t>
  </si>
  <si>
    <t>LUVA COBRE SEM ANEL DE SOLDA REF. 600 D = 35 MM</t>
  </si>
  <si>
    <t>LUVA COBRE SEM ANEL DE SOLDA REF. 600 D = 42 MM</t>
  </si>
  <si>
    <t>LUVA COBRE SEM ANEL DE SOLDA REF. 600 D = 54 MM</t>
  </si>
  <si>
    <t>LUVA COBRE SEM ANEL DE SOLDA REF. 600 D = 66 MM</t>
  </si>
  <si>
    <t>LUVA COBRE SEM ANEL DE SOLDA REF. 600 D = 79 MM</t>
  </si>
  <si>
    <t>LUVA CORRER PVC DEFOFO JE DN 100</t>
  </si>
  <si>
    <t>LUVA CORRER PVC DEFOFO JE DN 150</t>
  </si>
  <si>
    <t>LUVA CORRER PVC DEFOFO JE DN 200</t>
  </si>
  <si>
    <t>LUVA CORRER PVC DEFOFO JE DN 250</t>
  </si>
  <si>
    <t>LUVA CORRER PVC DEFOFO JE DN 300</t>
  </si>
  <si>
    <t>LUVA CORRER PVC JE NBR 10569 P/ REDE COLET ESG DN 100MM</t>
  </si>
  <si>
    <t>LUVA CORRER PVC JE NBR 10569 P/ REDE COLET ESG DN 125MM</t>
  </si>
  <si>
    <t>LUVA CORRER PVC JE NBR 10569 P/ REDE COLET ESG DN 150MM</t>
  </si>
  <si>
    <t>LUVA CORRER PVC JE NBR 10569 P/ REDE COLET ESG DN 200MM</t>
  </si>
  <si>
    <t>LUVA CORRER PVC JE NBR 10569 P/ REDE COLET ESG DN 250MM</t>
  </si>
  <si>
    <t>LUVA CORRER PVC JE NBR 10569 P/ REDE COLET ESG DN 300MM</t>
  </si>
  <si>
    <t>LUVA CORRER PVC JE NBR 10569 P/ REDE COLET ESG DN 350MM</t>
  </si>
  <si>
    <t>LUVA CORRER PVC JE NBR 10569 P/ REDE COLET ESG DN 400MM</t>
  </si>
  <si>
    <t>LUVA CORRER PVC P/ ESG PREDIAL DN 50MM</t>
  </si>
  <si>
    <t>LUVA CORRER PVC P/ ESG PREDIAL DN 75MM</t>
  </si>
  <si>
    <t>LUVA CORRER PVC P/ESG PREDIAL DN 100MM</t>
  </si>
  <si>
    <t>LUVA CORRER PVC P/TUBO ROSCAVEL P/AGUA FRIA PREDIAL 1.1/2"</t>
  </si>
  <si>
    <t>LUVA CORRER PVC P/TUBO ROSCAVEL P/AGUA FRIA PREDIAL 1/2"</t>
  </si>
  <si>
    <t>LUVA CORRER PVC P/TUBO ROSCAVEL P/AGUA FRIA PREDIAL 3/4''</t>
  </si>
  <si>
    <t>LUVA CORRER PVC PBA NBR 10351 P/REDE AGUA DN 100 - 110MM</t>
  </si>
  <si>
    <t>LUVA CORRER PVC PBA NBR 10351 P/REDE AGUA DN 50 - 60MM</t>
  </si>
  <si>
    <t>LUVA CORRER PVC PBA NBR 10351 P/REDE AGUA DN 75 - 85MM</t>
  </si>
  <si>
    <t>LUVA CORRER PVC SERIE R P/ ESG PREDIAL 100MM</t>
  </si>
  <si>
    <t>LUVA CORRER PVC SERIE R P/ ESG PREDIAL 150MM</t>
  </si>
  <si>
    <t>LUVA CORRER PVC SERIE R P/ ESG PREDIAL 75MM</t>
  </si>
  <si>
    <t>LUVA CORRER PVC SOLD P/AGUA FRIA PREDIAL 20 MM</t>
  </si>
  <si>
    <t>LUVA CORRER PVC SOLD P/AGUA FRIA PREDIAL 25 MM</t>
  </si>
  <si>
    <t>LUVA CORRER PVC SOLD P/AGUA FRIA PREDIAL 50 MM</t>
  </si>
  <si>
    <t>LUVA CPVC (AQUATHERM) SOLDAVEL 15MM</t>
  </si>
  <si>
    <t>LUVA DE TRANSICAO CPVC (AQUATHERM) SOLDAVEL 15MM X 1/2"</t>
  </si>
  <si>
    <t>LUVA DUPLA PVC LEVE DN 150MM</t>
  </si>
  <si>
    <t>LUVA DUPLA PVC LEVE DN 200MM</t>
  </si>
  <si>
    <t>LUVA FERRO GALV ELETROLITICO 1.1/2" P/ ELETRODUTO</t>
  </si>
  <si>
    <t>LUVA FERRO GALV ELETROLITICO 1.1/4" P/ ELETRODUTO</t>
  </si>
  <si>
    <t>LUVA FERRO GALV ELETROLITICO 1/2" P/ ELETRODUTO</t>
  </si>
  <si>
    <t>LUVA FERRO GALV ELETROLITICO 1" P/ ELETRODUTO</t>
  </si>
  <si>
    <t>LUVA FERRO GALV ELETROLITICO 2.1/2" P/ ELETRODUTO</t>
  </si>
  <si>
    <t>LUVA FERRO GALV ELETROLITICO 3/4" P/ ELETRODUTO</t>
  </si>
  <si>
    <t>LUVA FERRO GALV ELETROLITICO 3" P/ ELETRODUTO</t>
  </si>
  <si>
    <t>LUVA FERRO GALV ELETROLITICO 4" P/ ELETRODUTO</t>
  </si>
  <si>
    <t>LUVA FERRO GALV ELETROTILICO 2" P/ ELETRODUTO</t>
  </si>
  <si>
    <t>LUVA FERRO GALV ROSCA MACHO/FEMEA 3/4"</t>
  </si>
  <si>
    <t>LUVA FERRO GALV ROSCA 1.1/2"</t>
  </si>
  <si>
    <t>LUVA FERRO GALV ROSCA 1.1/4"</t>
  </si>
  <si>
    <t>LUVA FERRO GALV ROSCA 1/2"</t>
  </si>
  <si>
    <t>LUVA FERRO GALV ROSCA 1"</t>
  </si>
  <si>
    <t>LUVA FERRO GALV ROSCA 2.1/2'</t>
  </si>
  <si>
    <t>LUVA FERRO GALV ROSCA 2"</t>
  </si>
  <si>
    <t>LUVA FERRO GALV ROSCA 3/4"</t>
  </si>
  <si>
    <t>LUVA FERRO GALV ROSCA 3"</t>
  </si>
  <si>
    <t>LUVA FERRO GALV ROSCA 4'</t>
  </si>
  <si>
    <t>LUVA FERRO GALV ROSCA 5"</t>
  </si>
  <si>
    <t>LUVA FERRO GALV ROSCA 6"</t>
  </si>
  <si>
    <t>LUVA P/ ELETRODUTO ESMALTADO PESADO 1.1/4"</t>
  </si>
  <si>
    <t>LUVA P/ ELETRODUTO ESMALTADO PESADO 1/2"</t>
  </si>
  <si>
    <t>LUVA P/ ELETRODUTO ESMALTADO PESADO 1"</t>
  </si>
  <si>
    <t>LUVA P/ ELETRODUTO ESMALTADO PESADO 2.1/2"</t>
  </si>
  <si>
    <t>LUVA P/ ELETRODUTO ESMALTADO PESADO 2"</t>
  </si>
  <si>
    <t>LUVA P/ ELETRODUTO ESMALTADO PESADO 3/4"</t>
  </si>
  <si>
    <t>LUVA P/ ELETRODUTO ESMALTADO PESADO 3"</t>
  </si>
  <si>
    <t>LUVA P/ ELETRODUTO ESMALTADO PESADO 4"</t>
  </si>
  <si>
    <t>LUVA P/ELETRODUTO ESMALTADO PESADO 1.1/2"</t>
  </si>
  <si>
    <t>LUVA PVC C/ROSCA P/AGUA FRIA PREDIAL 1.1/2"</t>
  </si>
  <si>
    <t>LUVA PVC C/ROSCA P/AGUA FRIA PREDIAL 1.1/4"</t>
  </si>
  <si>
    <t>LUVA PVC C/ROSCA P/AGUA FRIA PREDIAL 1/2"</t>
  </si>
  <si>
    <t>LUVA PVC C/ROSCA P/AGUA FRIA PREDIAL 1"</t>
  </si>
  <si>
    <t>LUVA PVC C/ROSCA P/AGUA FRIA PREDIAL 2.1/2"</t>
  </si>
  <si>
    <t>LUVA PVC C/ROSCA P/AGUA FRIA PREDIAL 2"</t>
  </si>
  <si>
    <t>LUVA PVC C/ROSCA P/AGUA FRIA PREDIAL 3/4"</t>
  </si>
  <si>
    <t>LUVA PVC C/ROSCA P/AGUA FRIA PREDIAL 3"</t>
  </si>
  <si>
    <t>LUVA PVC C/ROSCA P/AGUA FRIA PREDIAL 4"</t>
  </si>
  <si>
    <t>LUVA PVC DE PRESSAO P/ ELETRODUTO TIGREFLEX 16</t>
  </si>
  <si>
    <t>LUVA PVC DE PRESSAO P/ ELETRODUTO TIGREFLEX 20</t>
  </si>
  <si>
    <t>LUVA PVC DE PRESSAO P/ ELETRODUTO TIGREFLEX 25</t>
  </si>
  <si>
    <t>LUVA PVC DE PRESSAO P/ ELETRODUTO TIGREFLEX 32</t>
  </si>
  <si>
    <t>LUVA PVC ROSCAVEL P/ ELETRODUTO 1.1/2"</t>
  </si>
  <si>
    <t>LUVA PVC ROSCAVEL P/ ELETRODUTO 1.1/4"</t>
  </si>
  <si>
    <t>LUVA PVC ROSCAVEL P/ ELETRODUTO 1/2"</t>
  </si>
  <si>
    <t>LUVA PVC ROSCAVEL P/ ELETRODUTO 1"</t>
  </si>
  <si>
    <t>LUVA PVC ROSCAVEL P/ ELETRODUTO 2.1/2"</t>
  </si>
  <si>
    <t>LUVA PVC ROSCAVEL P/ ELETRODUTO 2''</t>
  </si>
  <si>
    <t>LUVA PVC ROSCAVEL P/ ELETRODUTO 3/4"</t>
  </si>
  <si>
    <t>LUVA PVC ROSCAVEL P/ ELETRODUTO 3''</t>
  </si>
  <si>
    <t>LUVA PVC ROSCAVEL P/ ELETRODUTO 4''</t>
  </si>
  <si>
    <t>LUVA PVC SOLD P/AGUA FRIA PREDIAL 110 MM</t>
  </si>
  <si>
    <t>LUVA PVC SOLD P/AGUA FRIA PREDIAL 20 MM</t>
  </si>
  <si>
    <t>LUVA PVC SOLD P/AGUA FRIA PREDIAL 25 MM</t>
  </si>
  <si>
    <t>LUVA PVC SOLD P/AGUA FRIA PREDIAL 32 MM</t>
  </si>
  <si>
    <t>LUVA PVC SOLD P/AGUA FRIA PREDIAL 40 MM</t>
  </si>
  <si>
    <t>LUVA PVC SOLD P/AGUA FRIA PREDIAL 50 MM</t>
  </si>
  <si>
    <t>LUVA PVC SOLD P/AGUA FRIA PREDIAL 60 MM</t>
  </si>
  <si>
    <t>LUVA PVC SOLD P/AGUA FRIA PREDIAL 75 MM</t>
  </si>
  <si>
    <t>LUVA PVC SOLD P/AGUA FRIA PREDIAL 85 MM</t>
  </si>
  <si>
    <t>LUVA PVC SOLDAVEL / ROSCA P/AGUA FRIA PREDIAL 20MM X 1/2"</t>
  </si>
  <si>
    <t>LUVA PVC SOLDAVEL / ROSCA P/AGUA FRIA PREDIAL 25MM X 3/4"</t>
  </si>
  <si>
    <t>LUVA PVC SOLDAVEL / ROSCA P/AGUA FRIA PREDIAL 32MM X 1"</t>
  </si>
  <si>
    <t>LUVA PVC SOLDAVEL / ROSCA P/AGUA FRIA PREDIAL 40MM X 1.1/4"</t>
  </si>
  <si>
    <t>LUVA PVC SOLDAVEL / ROSCA P/AGUA FRIA PREDIAL 50MM X 1.1/2"</t>
  </si>
  <si>
    <t>LUVA PVC SOLDAVEL C/ BUCHA LATAO 20 MM X 1/2"</t>
  </si>
  <si>
    <t>LUVA PVC SOLDAVEL C/ BUCHA LATAO 25 MM X 3/4"</t>
  </si>
  <si>
    <t>LUVA RASPA DE COURO, CANO CURTO</t>
  </si>
  <si>
    <t>LUVA REDUCAO FERRO GALV ROSCA MACHO/FEMEA 1.1/2" X 1"</t>
  </si>
  <si>
    <t>LUVA REDUCAO FERRO GALV ROSCA MACHO/FEMEA 1" X 1/2"</t>
  </si>
  <si>
    <t>LUVA REDUCAO FERRO GALV ROSCA MACHO/FEMEA 1" X 3/4"</t>
  </si>
  <si>
    <t>LUVA REDUCAO FERRO GALV ROSCA MACHO/FEMEA 3/4" X 1/2"</t>
  </si>
  <si>
    <t>LUVA REDUCAO FERRO GALV ROSCA 1.1/2" X 1.1/4"</t>
  </si>
  <si>
    <t>LUVA REDUCAO FERRO GALV ROSCA 1.1/2" X 1/2"</t>
  </si>
  <si>
    <t>LUVA REDUCAO FERRO GALV ROSCA 1.1/2" X 1"</t>
  </si>
  <si>
    <t>LUVA REDUCAO FERRO GALV ROSCA 1.1/2" X 3/4"</t>
  </si>
  <si>
    <t>LUVA REDUCAO FERRO GALV ROSCA 1.1/4" X 1/2"</t>
  </si>
  <si>
    <t>LUVA REDUCAO FERRO GALV ROSCA 1.1/4" X 1"</t>
  </si>
  <si>
    <t>LUVA REDUCAO FERRO GALV ROSCA 1.1/4" X 3/4"</t>
  </si>
  <si>
    <t>LUVA REDUCAO FERRO GALV ROSCA 1" X 1/2"</t>
  </si>
  <si>
    <t>LUVA REDUCAO FERRO GALV ROSCA 1" X 3/4"</t>
  </si>
  <si>
    <t>LUVA REDUCAO FERRO GALV ROSCA 2.1/2" X 1.1/2"</t>
  </si>
  <si>
    <t>LUVA REDUCAO FERRO GALV ROSCA 2.1/2" X 2"</t>
  </si>
  <si>
    <t>LUVA REDUCAO FERRO GALV ROSCA 2" X 1.1/2"</t>
  </si>
  <si>
    <t>LUVA REDUCAO FERRO GALV ROSCA 2" X 1.1/4"</t>
  </si>
  <si>
    <t>LUVA REDUCAO FERRO GALV ROSCA 2" X 1"</t>
  </si>
  <si>
    <t>LUVA REDUCAO FERRO GALV ROSCA 3/4" X 1/2"</t>
  </si>
  <si>
    <t>LUVA REDUCAO FERRO GALV ROSCA 3" X 1.1/2"</t>
  </si>
  <si>
    <t>LUVA REDUCAO FERRO GALV ROSCA 3" X 2.1/2"</t>
  </si>
  <si>
    <t>LUVA REDUCAO FERRO GALV ROSCA 3" X 2"</t>
  </si>
  <si>
    <t>LUVA REDUCAO FERRO GALV ROSCA 4" X 2.1/2"</t>
  </si>
  <si>
    <t>LUVA REDUCAO FERRO GALV ROSCA 4" X 2"</t>
  </si>
  <si>
    <t>LUVA REDUCAO FERRO GALV ROSCA 4" X 3"</t>
  </si>
  <si>
    <t>LUVA REDUCAO PVC C/ROSCA P/AGUA FRIA PREDIAL 1" X 3/4"</t>
  </si>
  <si>
    <t>LUVA REDUCAO PVC C/ROSCA P/AGUA FRIA PREDIAL 3/4" X 1/2"</t>
  </si>
  <si>
    <t>LUVA REDUCAO PVC SOLD P/AGUA FRIA  PREDIAL 40 MM X 32 MM</t>
  </si>
  <si>
    <t>LUVA REDUCAO PVC SOLD P/AGUA FRIA PREDIAL 25 MM X 20 MM</t>
  </si>
  <si>
    <t>LUVA REDUCAO PVC SOLD P/AGUA FRIA PREDIAL 32 MM X 25 MM</t>
  </si>
  <si>
    <t>LUVA REDUCAO PVC SOLD P/AGUA FRIA PREDIAL 60 MM X 50 MM</t>
  </si>
  <si>
    <t>LUVA REDUCAO PVC SOLDAVEL / ROSCA C/ BUCHA LATAO 25MM X 1/2"</t>
  </si>
  <si>
    <t>LUVA REDUCAO PVC SOLDAVEL / ROSCA P/AGUA FRIA PREDIAL 25MM X 1/2"</t>
  </si>
  <si>
    <t>LUVA SIMPLES PVC P/ ESG PREDIAL DN 100MM</t>
  </si>
  <si>
    <t>LUVA SIMPLES PVC P/ ESG PREDIAL DN 50MM</t>
  </si>
  <si>
    <t>LUVA SIMPLES PVC P/ ESG PREDIAL DN 75MM</t>
  </si>
  <si>
    <t>LUVA SIMPLES PVC PBA JE NBR 10351 P/ REDE AGUA DN 100/DE 11</t>
  </si>
  <si>
    <t>0MM</t>
  </si>
  <si>
    <t>LUVA SIMPLES PVC PBA JE NBR 10351 P/ REDE AGUA DN 50/DE 60M       M</t>
  </si>
  <si>
    <t>LUVA SIMPLES PVC PBA JE NBR 10351 P/ REDE AGUA DN 75/DE 85 MM</t>
  </si>
  <si>
    <t>LUVA SIMPLES PVC SERIE R P/ESG PREDIAL 100MM</t>
  </si>
  <si>
    <t>LUVA SIMPLES PVC SERIE R P/ESG PREDIAL 150MM</t>
  </si>
  <si>
    <t>LUVA SIMPLES PVC SERIE R P/ESG PREDIAL 40MM</t>
  </si>
  <si>
    <t>LUVA SIMPLES PVC SERIE R P/ESG PREDIAL 50MM</t>
  </si>
  <si>
    <t>LUVA SIMPLES PVC SERIE R P/ESG PREDIAL 75MM</t>
  </si>
  <si>
    <t>LUVA SIMPLES PVC SOLD P/ ESG PREDIAL DN 40MM</t>
  </si>
  <si>
    <t>MACACO PARA PROTENSÃO DE UMA CORDOALHA DE ATÉ 31,5 - LOCAÇÃO</t>
  </si>
  <si>
    <t>MACANETA ALAVANCA - ACAB PADRAO MEDIO</t>
  </si>
  <si>
    <t>MACANETA ALAVANCA - LINHA POPULAR</t>
  </si>
  <si>
    <t>MACANETA TIPO BOLA - ACAB SUPERIOR (LINHA LUXO)</t>
  </si>
  <si>
    <t>MACARIQUEIRO</t>
  </si>
  <si>
    <t>MADEIRA DE LEI SERRADA, NAO APARELHADA (P/TELHADO)</t>
  </si>
  <si>
    <t>MADEIRA DE 1A. QUALIDADE (MADEIRA BRANCA), SERRADA E NAO APARELHADA, PARA FORMAS DE CONCRETO</t>
  </si>
  <si>
    <t>ARMADO</t>
  </si>
  <si>
    <t>MADEIRA LEI 2A QUALIDADE SERRADA APARELHADA</t>
  </si>
  <si>
    <t>MADEIRA PINHO SERRADA 3A QUALIDADE NAO APARELHADA</t>
  </si>
  <si>
    <t>MADEIRA 2A QUALIDADE SERRADA NAO APARELHADA</t>
  </si>
  <si>
    <t>MADEIRA 2A QUALIDADE SERRADA NAO APARELHADA -TIPO VIROLA</t>
  </si>
  <si>
    <t>MANGUEIRA DE CONDUCAO DE AGUA PARA SERVICOS LEVES E MEDIOS, COR LARANJA, D = 1 1/2" (40 MM)</t>
  </si>
  <si>
    <t>MANGUEIRA DE INCENDIO C/ CAPA SIMPLES TECIDA FIO POLIESTER TUBO INT BORRACHA SINT ABNT TP 1 P/ INST</t>
  </si>
  <si>
    <t>PR, COMP C/ UNIOES E EMPAT INT LATAO C/ ENG RAP E ANEIS EXP P/ EMP MANG COBRE D = 1 1/2 L = 10M</t>
  </si>
  <si>
    <t>PR, COMP C/ UNIOES E EMPAT INT LATAO C/ ENG RAP E ANEIS EXP P/ EMP MANG COBRE D = 1 1/2 L = 20M</t>
  </si>
  <si>
    <t>PR, COMP C/ UNIOES E EMPAT INT LATAO C/ ENG RAP E ANEIS EXP P/ EMP MANG COBRE D = 1 1/2 L = 25M</t>
  </si>
  <si>
    <t>PR, COMP C/ UNIOES E EMPAT INT LATAO C/ ENG RAP E ANEIS EXP P/ EMP MANG COBRE D = 1 1/2 L = 30M</t>
  </si>
  <si>
    <t>PR, COMP C/ UNIOES E EMPAT INT LATAO C/ ENG RAP E ANEIS EXP P/ EMP MANG COBRE D = 2 1/2 L = 10M</t>
  </si>
  <si>
    <t>PR, COMP C/ UNIOES E EMPAT INT LATAO C/ ENG RAP E ANEIS EXP P/ EMP MANG COBRE D = 2 1/2 L = 15M</t>
  </si>
  <si>
    <t>PR, COMP C/ UNIOES E EMPAT INT LATAO C/ ENG RAP E ANEIS EXP P/ EMP MANG COBRE D = 2 1/2 L = 20M</t>
  </si>
  <si>
    <t>PR, COMP C/ UNIOES E EMPAT INT LATAO C/ ENG RAP E ANEIS EXP P/ EMP MANG COBRE D = 2 1/2 L = 25M</t>
  </si>
  <si>
    <t>PR, COMP C/ UNIOES E EMPAT INT LATAO C/ ENG RAP E ANEIS EXP P/ EMP MANG COBRE D = 2 1/2 L = 30M</t>
  </si>
  <si>
    <t>MANGUEIRA DE INCENDIO C/ CAPA SIMPLES TECIDA FIO POLIESTER TUBO INT BORRACHA SINT ABNT TP 1 P/</t>
  </si>
  <si>
    <t>INSTALACOES PREDIAIS D = 1 1/2</t>
  </si>
  <si>
    <t>INSTALACOES PREDIAIS PR D = 2 1/2</t>
  </si>
  <si>
    <t>MANGUEIRA DE INCENDIO DE 1 1/2" E 15 M DE COMPRIMENTO, COM CAPA SIMPLES TECIDA EM FIO DE POLIESTER,</t>
  </si>
  <si>
    <t>TUBO INTERNO EM BORRACHA SINTETICA (ABNT TIPO 1) PARA INSTALACAO PREDIAL, COM CONEXOES</t>
  </si>
  <si>
    <t>MANGUEIRA P/ GAS 1/2" C/ 1M</t>
  </si>
  <si>
    <t>MANOMETRO 0 A 200PSI (0 A 14KGF/CM2) D=50MM - CONEXAO 1/4" BSP, RETO, CAIXA E ANEL EM ACO ESTAMPADO</t>
  </si>
  <si>
    <t>1020, ACABAMENTO EM PINTURA ELETROSTATICA EM EPOXI PRETO</t>
  </si>
  <si>
    <t>MANTA BUTILICA E = 0,8 MM</t>
  </si>
  <si>
    <t>MANTA IMPERMEABILIZANTE A BASE DE ASFALTO MODIFICADO C/ ELASTOMEROS DESBS TIPO TORODIM</t>
  </si>
  <si>
    <t>ALUMINIO E = 3MM VIAPOL OU EQUIV</t>
  </si>
  <si>
    <t>MANTA IMPERMEABILIZANTE A BASE DE ASFALTO MODIFICADO C/ POLIMEROS DE APP TIPO TORODIM APP 3MM</t>
  </si>
  <si>
    <t>VIAPOL OU EQUIV</t>
  </si>
  <si>
    <t>MANTA IMPERMEABILIZANTE A BASE DE ASFALTO MODIFICADO C/ POLIMEROS DE APP TIPO TORODIM 4MM</t>
  </si>
  <si>
    <t>MANTA IMPERMEABILIZANTE A BASE DE ASFALTO MODIFICADO C/ POLIMEROS DE APP TIPO TORODIM 5MM</t>
  </si>
  <si>
    <t>MANTA IMPERMEABILIZANTE TIPO GLASS, A BASE DE ASFALTO MODIFICADO COM POLIMEROS PLASTOMERICOS</t>
  </si>
  <si>
    <t>(PL), E = 3 MM</t>
  </si>
  <si>
    <t>MANTA P/ IMPERMEABILIZACAO TIPO SIKADUR COMBIFLEX-SIKA</t>
  </si>
  <si>
    <t>MANTA TERMOPLÁSTICA, PEAD, GEOMEMBRANA LISA, E = 0,50 MM, NBR 15352</t>
  </si>
  <si>
    <t>MANTA TERMOPLÁSTICA, PEAD, GEOMEMBRANA LISA, E = 0,75 MM, NBR 15352</t>
  </si>
  <si>
    <t>MANTA TERMOPLÁSTICA, PEAD, GEOMEMBRANA LISA, E = 0,80 MM, NBR 15352</t>
  </si>
  <si>
    <t>MANTA TERMOPLÁSTICA, PEAD, GEOMEMBRANA LISA, E = 1,00 MM, NBR 15352</t>
  </si>
  <si>
    <t>MANTA TERMOPLÁSTICA, PEAD, GEOMEMBRANA LISA, E = 1,50 MM, NBR 15352</t>
  </si>
  <si>
    <t>MANTA TERMOPLÁSTICA, PEAD, GEOMEMBRANA LISA, E = 2,00 MM, NBR 15352</t>
  </si>
  <si>
    <t>MANTA TERMOPLÁSTICA, PEAD, GEOMEMBRANA LISA, E = 2,50 MM, NBR 15352</t>
  </si>
  <si>
    <t>MANTA TERMOPLÁSTICA, PEAD, GEOMEMBRANA TEXTURIZADA EM AMBAS AS FACES,  E = 0,50 MM, NBR 15352</t>
  </si>
  <si>
    <t>MANTA TERMOPLÁSTICA, PEAD, GEOMEMBRANA TEXTURIZADA EM AMBAS AS FACES, E = 0,75 MM, NBR 15352</t>
  </si>
  <si>
    <t>MANTA TERMOPLÁSTICA, PEAD, GEOMEMBRANA TEXTURIZADA EM AMBAS AS FACES, E = 1,50 MM, NBR 15352</t>
  </si>
  <si>
    <t>MANTA TERMOPLÁSTICA, PEAD, GEOMEMBRANA TEXTURIZADA EM AMBAS AS FACES, E = 2,00 MM, NBR 15352</t>
  </si>
  <si>
    <t>MANTA TERMOPLÁSTICA, PEAD, GEOMEMBRANA TEXTURIZADA EM AMBAS AS FACES, E = 2,50 MM, NBR 15352</t>
  </si>
  <si>
    <t>MANTA TERMOPLÁSTICA, PEAD, GEOMEMBRANA TEXTURIZADA, E = 1,00 MM, NBR 15352</t>
  </si>
  <si>
    <t>MANTA TERMOPLÁSTICA, PEAD, GEOMEMBRANA TEXTURIZADA, EM AMBAS AS FACES E = 0,80 MM, NBR 15352</t>
  </si>
  <si>
    <t>MANÔMETRO ESCALA 10 KGF/CM2, CAIXA E ANEL EM ACO ESTAMPADO 1020, ACABAMENTO EM PINTURA</t>
  </si>
  <si>
    <t>ELETROSTATICA EM EPOXI PRETO, DN = 100 MM, CONEXAO DE 1,2"</t>
  </si>
  <si>
    <t>MAQUINA (PRENSA HIDRAULICA) PMT-1000 P/ FABRICACAO DE TUBOS DE CONCRETO SIMPLES    DN200 A DN600 X</t>
  </si>
  <si>
    <t>1000 A 1500MM DE COMPR - MENEGOTTI</t>
  </si>
  <si>
    <t>MAQUINA (PRENSA) VIBRATORIA TIPO MBM-3 C/ MOTOR ELETRICO 2CV P/ FAB DE PISOS INTERTRAVADOS PAV'S E</t>
  </si>
  <si>
    <t>BLOCOS DE CONCRETO - MENEGOTTI</t>
  </si>
  <si>
    <t>MAQUINA DE CORTAR ACO TIPO SOGEMAT OU EQUIV (MANUAL)</t>
  </si>
  <si>
    <t>MAQUINA DE CORTAR ASFALTO E CONCRETO COM MOTOR A GASOLINA DE 10 HP, SEM O DISCO (LOCACAO)</t>
  </si>
  <si>
    <t>MAQUINA DE CORTAR ASFALTO/CONCRETO, TIPO CLIPPER C 84, COM MOTOR A  GASOLINA, 8,25 HP, C/ DISCO ATE</t>
  </si>
  <si>
    <t>20"</t>
  </si>
  <si>
    <t>MAQUINA DE CORTAR FERRO, POLIKORTE, MODELO MIP-18 S, COM MOTOR 10 CV</t>
  </si>
  <si>
    <t>MAQUINA DE DOBRAR ACO DIAM ATE 1 1/2" TIPO NEOCONDE OU EQUIV (MANUAL)</t>
  </si>
  <si>
    <t>MAQUINA DE PINTURA DE FAIXAS DE TRAFEGO, AUTOPROPELIDA, COMPLETA</t>
  </si>
  <si>
    <t>MAQUINA DEMARCADORA DE FAIXA DE TRAFEGO FX44 CONSMAQ, AUTOPROPELIDA,  MOTOR DIESEL 30 HP</t>
  </si>
  <si>
    <t>MAQUINA ELETRICA P/ POLIMENTO DE PISO</t>
  </si>
  <si>
    <t>MAQUINA JATO DE AREIA PNEUMATICA CAMARA DUPLA 1 SAIDA</t>
  </si>
  <si>
    <t>MAQUINA JATO DE AREIA PNEUMATICA CAMARA DUPLA 2 SAIDA</t>
  </si>
  <si>
    <t>MAQUINA JATO DE AREIA, PNEUMATICA, DE 270 KG (LOCACAO)</t>
  </si>
  <si>
    <t>MAQUINA P/ DESBOBINAR, ENDIREITAR E CORTAR FERRO, MENEGOTTI, MODELO MCF,  C/ MOTOR ELETRICO 2 HP</t>
  </si>
  <si>
    <t>MAQUINA P/ SOLDA ELETRICA TIPO BAMBINA TIG 30 AC/DC DA BAMBOZZI OU EQUIV</t>
  </si>
  <si>
    <t>MARCENEIRO</t>
  </si>
  <si>
    <t>MARCO/ARO/BATENTE SIMPLES / GRADE CANTO 7 X 3,5CM P/ PORTA 0,60 A 1,20 X 2,10M    MADEIRA REGIONAL 1A</t>
  </si>
  <si>
    <t>MARCO/ARO/BATENTE SIMPLES / GRADE CANTO 7 X 3,5CM P/ PORTA 0,60 A 1,20 X 2,10M MADEIRA REGIONAL 2A</t>
  </si>
  <si>
    <t>MARCO/ARO/BATENTE SIMPLES / GRADE CANTO 7 X 3CM P/ PORTA 0,60 A 1,20 X 2,10M MADEIRA REGIONAL 2A</t>
  </si>
  <si>
    <t>MARCO/ARO/BATENTE SIMPLES/ GRADE CANTO 7 X 3CM P/ PORTA 0,60 A 1,20 X 2,10M MADEIRA REGIONAL 1A</t>
  </si>
  <si>
    <t>MARMORE ACINZENTADO POLIDO P/ BANCADA E = 2,5CM</t>
  </si>
  <si>
    <t>MARMORE ACINZENTADO POLIDO P/ DIVISORIA E = 3CM</t>
  </si>
  <si>
    <t>MARMORE ACINZENTADO POLIDO P/ PISO 20 X 30CM E = 2CM</t>
  </si>
  <si>
    <t>MARMORE BRANCO POLIDO P/ BANCADA E = 3CM</t>
  </si>
  <si>
    <t>MARMORE BRANCO POLIDO P/ DIVISORIAS E = 3CM</t>
  </si>
  <si>
    <t>MARMORE BRANCO POLIDO P/ PISO 20 X 30CM E = 2CM</t>
  </si>
  <si>
    <t>MARMORISTA/GRANITEIRO</t>
  </si>
  <si>
    <t>MARTELETE OU ROMPEDOR PNEUMATICO DE 28 KG</t>
  </si>
  <si>
    <t>MARTELETE OU ROMPEDOR PNEUMATICO TIPO ATLAS COPCO TEX-32 32,6 KG OU EQUIV</t>
  </si>
  <si>
    <t>MARTELETE OU ROMPEDOR PNEUMATICO TIPO ATLAS COPCO TEX-43,36 A 44 KG OU EQUIV</t>
  </si>
  <si>
    <t>MARTELETE OU ROMPEDOR PNEUMATICO TIPO ATLAS COPCO 27 A 44KG INCLUSIVE CONJUNTO DE MANGUEIRAS</t>
  </si>
  <si>
    <t>( 2 X 15M)</t>
  </si>
  <si>
    <t>MARTELO DEMOLIDOR PNEUMÁTICO MANUAL, MARCA ATLAS COPCO, MODELO TEX 22 PS</t>
  </si>
  <si>
    <t>MARTELO DEMOLIDOR PNEUMÁTICO MANUAL, MARCA ATLAS COPCO, MODELO TEX 32 P</t>
  </si>
  <si>
    <t>MARTELO PERFURADOR PNEUMÁTICO MANUAL, MARCA ATLAS COPCO, MODELO BBD 12 T</t>
  </si>
  <si>
    <t>MARTELO PERFURADOR PNEUMÁTICO MANUAL, MARCA ATLAS COPCO, MODELO RH 656</t>
  </si>
  <si>
    <t>MARTELO PERFURADOR PNEUMÁTICO MANUAL, MARCA ATLAS COPCO, MODELO RH 658</t>
  </si>
  <si>
    <t>MASSA A OLEO P/ MADEIRAS - LATA DE 18 L</t>
  </si>
  <si>
    <t>18L</t>
  </si>
  <si>
    <t>MASSA A OLEO PARA MADEIRA</t>
  </si>
  <si>
    <t>MASSA ACRILICA</t>
  </si>
  <si>
    <t>MASSA ACRILICA PARA PAREDES INTERIOR/EXTERIOR</t>
  </si>
  <si>
    <t>MASSA BETUMINOSA PARA IMPERMEABILIZACAO</t>
  </si>
  <si>
    <t>MASSA CORRIDA PVA PARA PAREDES INTERNAS</t>
  </si>
  <si>
    <t>MASSA EPOXI (BICOMPONENTE, MASSA COM CATALIZADOR)</t>
  </si>
  <si>
    <t>MASSA EPOXI P/ REPAROS, EMBALAGEM 250G</t>
  </si>
  <si>
    <t>MASSA P/ VEDACAO DE TELHA DE AMIANTO</t>
  </si>
  <si>
    <t>MASSA PARA VIDRO</t>
  </si>
  <si>
    <t>MASSA PLASTICA ADESIVA PARA MARMORE/GRANITO</t>
  </si>
  <si>
    <t>MASSA PLASTICA PARA VEDACAO</t>
  </si>
  <si>
    <t>MASTIQUE BETUMINOSO PARA VEDACAO</t>
  </si>
  <si>
    <t>MASTIQUE ELASTICO BASE SILICONE</t>
  </si>
  <si>
    <t>310ML</t>
  </si>
  <si>
    <t>MASTIQUE ELASTICO DE POLIURETANO DENVERJUNTA - DENVER</t>
  </si>
  <si>
    <t>MASTRO SIMPLES GALV, C/ LUVA DE REDUCAO, DN 1 1/2" X 3,00M</t>
  </si>
  <si>
    <t>MASTRO SIMPLES GALV, C/ LUVA DE REDUCAO, DN 2'' X 3,00M</t>
  </si>
  <si>
    <t>MATERIAL DE JAZIDA (AO NATURAL) PARA BASE DE PAVIMENTACAO, SEM TRANSPORTE (PEDREGULHO OU</t>
  </si>
  <si>
    <t>PICARRA)</t>
  </si>
  <si>
    <t>MATERIAL FILTRANTE (PEDREGULHO) 15,4 A 9,6 MM - POSTO PEDREIRA / FORNECEDOR (SEM FRETE)</t>
  </si>
  <si>
    <t>MATERIAL FILTRANTE (PEDREGULHO) 2,4 A 0,6 MM - POSTO PEDREIRA / FORNECEDOR (SEM FRETE)</t>
  </si>
  <si>
    <t>MATERIAL FILTRANTE (PEDREGULHO) 25,4 A 15,4 MM - POSTO PEDREIRA / FORNECEDOR (SEM FRETE)</t>
  </si>
  <si>
    <t>MATERIAL FILTRANTE (PEDREGULHO) 38,0 A 25,4 MM - POSTO PEDREIRA / FORNECEDOR (SEM FRETE)</t>
  </si>
  <si>
    <t>MATERIAL FILTRANTE (PEDREGULHO) 4,8 A 2,4 MM - POSTO PEDREIRA / FORNECEDOR (SEM FRETE)</t>
  </si>
  <si>
    <t>MATERIAL FILTRANTE (PEDREGULHO) 9,6 A 4,8 MM - POSTO PEDREIRA / FORNECEDOR (SEM FRETE)</t>
  </si>
  <si>
    <t>MECANICO DE EQUIPAMENTOS PESADOS</t>
  </si>
  <si>
    <t>MECANICO DE REFRIGERACAO</t>
  </si>
  <si>
    <t>MEDIDOR D = 2"</t>
  </si>
  <si>
    <t>MEDIDOR D = 3"</t>
  </si>
  <si>
    <t>MEDIDOR D = 4"</t>
  </si>
  <si>
    <t>MEDIDOR DE NIVEL ESTATICO E DINAMICO PARA POCO ARTESIANO COM CABO DE ACO REVESTIDO EM PVC</t>
  </si>
  <si>
    <t>COMPRIM= DE 200M</t>
  </si>
  <si>
    <t>MEIA CANA MAD APARELHADA P/ FORRO PAULISTA 1" X 1" (PINUS)</t>
  </si>
  <si>
    <t>MEIO BLOCO VEDACAO CONCRETO 14 X 19 X 19 CM (CLASSE D - NBR 6136/07)</t>
  </si>
  <si>
    <t>MEIO BLOCO VEDACAO CONCRETO 14 X 19 X 19 CM APARENTE (CLASSE D - NBR 6136/07)</t>
  </si>
  <si>
    <t>MEIO BLOCO VEDACAO CONCRETO 19 X 19 X 19 CM (CLASSE D - NBR 6136/07)</t>
  </si>
  <si>
    <t>MEIO BLOCO VEDACAO CONCRETO 19 X 19 X 19 CM APARENTE (CLASSE D - NBR 6136/07)</t>
  </si>
  <si>
    <t>MEIO BLOCO VEDACAO CONCRETO 9 X 19 X 19 CM (CLASSE D - NBR 6136/07)</t>
  </si>
  <si>
    <t>MEIO BLOCO VEDACAO CONCRETO 9 X 19 X 19 CM APARENTE (CLASSE D - NBR 6136/07)</t>
  </si>
  <si>
    <t>MEIO FIO RETO DE CONCRETO 80 X 45 X 18 X 12CM</t>
  </si>
  <si>
    <t>MEIO-FIO CONCRETO PRE MOLDADO 100 X 30 X 15CM</t>
  </si>
  <si>
    <t>MEIO-FIO OU GUIA DE CONCRETO PRÉ-MOLDADO DE 30 X 15 X 12 CM E COMPRIMENTO DE 1,00 M</t>
  </si>
  <si>
    <t>MEMBRANA ASFALT MODIFICADA K 80 HEY'DI P/ OBTER MEMBRANA FLEXIV IMPERM</t>
  </si>
  <si>
    <t>MEMBRANA LIQUIDA PARA IMPERMEABILIZACAO DE COBERTURA</t>
  </si>
  <si>
    <t>MESA VIBRATORIA MVM - 2,0 X 1,0M MOTOR ELETRICO 3CV - 2POLOS MARCA MENEGOTTI OU EQUIV</t>
  </si>
  <si>
    <t>MESTRE DE OBRAS</t>
  </si>
  <si>
    <t>MICROESFERAS DE VIDRO PARA SINALIZACAO HORIZONTAL VIARIA, TIPO I-B (PREMIX) - NBR 16184</t>
  </si>
  <si>
    <t>MICROESFERAS DE VIDRO PARA SINALIZACAO HORIZONTAL VIARIA, TIPO II-A (DROP-ON) - NBR 16184</t>
  </si>
  <si>
    <t>MICTORIO ACO INOX 50 X50 X45CM</t>
  </si>
  <si>
    <t>MICTORIO COLETIVO ACO INOX 380 X 250MM</t>
  </si>
  <si>
    <t>MICTORIO COLETIVO ACO INOX 58 X 30CM</t>
  </si>
  <si>
    <t>MICTORIO SIFONADO LOUCA BRANCA C/PERTENCES</t>
  </si>
  <si>
    <t>MICTORIO SIFONADO LOUCA COR C/PERTENCES</t>
  </si>
  <si>
    <t>MISTURADOR DE ARGAMASSA, EIXO HORIZONTAL, CAPACIDADE DE MISTURA 160 KG, MOTOR ELETRICO</t>
  </si>
  <si>
    <t>TRIFASICO 220/380 V, POTENCIA 3CV *COLETADO CAIXA*</t>
  </si>
  <si>
    <t>MISTURADOR DE ARGAMASSA, EIXO HORIZONTAL, CAPACIDADE DE MISTURA 300 KG, MOTOR ELETRICO</t>
  </si>
  <si>
    <t>TRIFASICO 220/380 V, POTENCIA 5 CV *COLETADO CAIXA*</t>
  </si>
  <si>
    <t>MISTURADOR DE ARGAMASSA, EIXO HORIZONTAL, CAPACIDADE DE MISTURA 600 KG, MOTOR ELETRICO</t>
  </si>
  <si>
    <t>TRIFASICO 220/380 V, POTENCIA 7,5 CV *COLETADO CAIXA*</t>
  </si>
  <si>
    <t>MOLA FECHA PORTA P/ PORTA C/ LARGURA ATE 90CM</t>
  </si>
  <si>
    <t>MOLA FECHA PORTA P/ PORTA C/ LARGURA MAIOR QUE 100CM</t>
  </si>
  <si>
    <t>MOLA FECHA PORTA P/ PORTA C/ LARGURA 91 A 100CM</t>
  </si>
  <si>
    <t>MOLA HIDRAULICA DE PISO P/ VIDRO TEMPERADO 10MM</t>
  </si>
  <si>
    <t>MONTADOR</t>
  </si>
  <si>
    <t>MONTADOR (TUBO ACO/EQUIPAMENTOS)</t>
  </si>
  <si>
    <t>MONTADOR DE ESTRUTURA METALICA</t>
  </si>
  <si>
    <t>MONTADOR ELETROELETRONICO</t>
  </si>
  <si>
    <t>MONTADOR ELETROMECANICO</t>
  </si>
  <si>
    <t>MONTADOR INDUSTRIAL</t>
  </si>
  <si>
    <t>MOTOBOMBA AUTOESCORVANTE C/ MOTOR ELETRICO TRIFASICO 7,5CV BOCA IS 3 X 3" MARCA DANCOR SERIE</t>
  </si>
  <si>
    <t>AAE MOD. 725 - TJM HM/ Q = 6M / 91,5M3 / H A 3 1M / 28,5 M3 /H**CAIXA**"</t>
  </si>
  <si>
    <t>MOTOBOMBA AUTOESCORVANTE P/ DRENAGEM BOCAIS 2 X 2" A GASOLINA    3,5CV MARCA BRANCO MOD.</t>
  </si>
  <si>
    <t>710,HM/Q = 6M/33M3 / H A 36M/ 10M3 / H**CAIXA**"</t>
  </si>
  <si>
    <t>MOTOBOMBA AUTOESCORVANTE P/ DRENAGEM BOCAIS 3" X 2 1/2" MOTOR A GASOLINA * 7HP, HM/Q = 5M/25M3/H</t>
  </si>
  <si>
    <t>A 45M/3M3/H *"</t>
  </si>
  <si>
    <t>MOTOBOMBA CENTRIFUGA ELETRICA MONOFASICA    ATE 2CV P/ DRENAGEM,  SAIDA 1 1/2"</t>
  </si>
  <si>
    <t>MOTOBOMBA CENTRIFUGA ELETRICA TRIFASICA POTENCIA &gt; 5 ATE 10CV P / DRENAGEM, SAIDA 3", HM = * 20 M *"</t>
  </si>
  <si>
    <t>MOTOCICLETA COM MOTOR DE 150 CILINDRADAS</t>
  </si>
  <si>
    <t>MOTONIVELADORA - POTÊNCIA 140HP PESO OPERACIONAL 12,5T</t>
  </si>
  <si>
    <t>MOTONIVELADORA - POTÊNCIA 177 HP PESO OPERACIONAL 14,7T</t>
  </si>
  <si>
    <t>MOTONIVELADORA - POTÊNCIA 185HP PESO OPERACIONAL 14,7T</t>
  </si>
  <si>
    <t>MOTONIVELADORA ATE 130HP (INCL MANUT/OPERACAO)</t>
  </si>
  <si>
    <t>MOTONIVELADORA COM POTENCIA DE 140 A 155 HP (LOCACAO COM OPERADOR, COMBUSTIVEL E MANUTENCAO)</t>
  </si>
  <si>
    <t>MOTONIVELADORA 185 A 200HP (INCL MANUT/OPERACAO)</t>
  </si>
  <si>
    <t>MOTORISTA DE BASCULANTE</t>
  </si>
  <si>
    <t>MOTORISTA DE CAMINHAO</t>
  </si>
  <si>
    <t>MOTORISTA DE CAMINHAO - PISO MENSAL (ENCARGO SOCIAL MENSALISTA)</t>
  </si>
  <si>
    <t>MOTORISTA DE CAMINHAO E CARRETA</t>
  </si>
  <si>
    <t>MOTORISTA DE VEICULO LEVE</t>
  </si>
  <si>
    <t>MOTORISTA DE VEICULO PESADO</t>
  </si>
  <si>
    <t>MOTORISTA OPERADOR DE MUNCK</t>
  </si>
  <si>
    <t>MOTOSSERRA A GASOLINA PORTATIL HUSKVARNA MOD 61**CAIXA**</t>
  </si>
  <si>
    <t>MOTOSSERRA A GASOLINA PORTATIL TIPO HUSQVARNA MOD. 61 OU SIMILAR</t>
  </si>
  <si>
    <t>MOURÃO RETO DE CONCRETO PRÉ-MOLDADO 10 X 10CM, H=3M, PARA CERCAS</t>
  </si>
  <si>
    <t>MOURAO CONCRETO "T" H = 2,78M P/ 8FIOS + 0,45M P/ 3FIOS"</t>
  </si>
  <si>
    <t>MOURAO CONCRETO RETO SECAO TRIANGULAR 12 CM H = 2,2M</t>
  </si>
  <si>
    <t>MOURAO CONCRETO RETO TP ALAMBRADO 10 X 10CM H = 3,25M</t>
  </si>
  <si>
    <t>MOURAO CONCRETO RETO 10X10CM H = 2M</t>
  </si>
  <si>
    <t>MOURAO CONCRETO RETO 15X15CM H = 2,30M</t>
  </si>
  <si>
    <t>MUDA DE ARBUSTO REGIONAL ORNAMENTAL</t>
  </si>
  <si>
    <t>MUDA DE ARVORE REGIONAL ORNAMENTAL</t>
  </si>
  <si>
    <t>MUDAS ARBUSTIVAS DA REGIAO</t>
  </si>
  <si>
    <t>MUDAS HERBACEAS DA REGIAO</t>
  </si>
  <si>
    <t>MUDAS RASTEIRAS DA REGIAO</t>
  </si>
  <si>
    <t>MUFLA TERMINAL PRIMARIA UNIPOLAR USO EXTERNO PARA CABO 10/16MM2 ISOL. 6/10KV EM EPR - BORRACHA</t>
  </si>
  <si>
    <t>DE SILICONE</t>
  </si>
  <si>
    <t>MUFLA TERMINAL PRIMARIA UNIPOLAR USO EXTERNO PARA CABO 25/70MM2 ISOL, 3,6/6KV EM EPR - BORRACHA</t>
  </si>
  <si>
    <t>MUFLA TERMINAL PRIMARIA UNIPOLAR USO EXTERNO PARA CABO 35/120MM2 ISOL. 15/25KV EM EPR - BORRACHA</t>
  </si>
  <si>
    <t>MUFLA TERMINAL PRIMARIA UNIPOLAR USO EXTERNO PARA CABO 35/70MM2 ISOL. 20/35KV EM EPR - BORRACHA</t>
  </si>
  <si>
    <t>MUFLA TERMINAL PRIMARIA UNIPOLAR USO EXTERNO PARA CABO 50/185MM2 ISOL. 20/35KV EM EPR</t>
  </si>
  <si>
    <t>MUFLA TERMINAL PRIMARIA UNIPOLAR USO EXTERNO, TERMOCONTRATIL, PARA CABO 10/16MM2 ISOL. 3,6KV EM</t>
  </si>
  <si>
    <t>EPR - BORRACHA DE SILICONE</t>
  </si>
  <si>
    <t>MUFLA TERMINAL PRIMARIA UNIPOLAR USO INTERNO PARA CABO 25/70MM2 ISOL 6/10KV EM EPR- BORRACHA DE</t>
  </si>
  <si>
    <t>SILICONE</t>
  </si>
  <si>
    <t>MUFLA TERMINAL PRIMARIA UNIPOLAR USO INTERNO PARA CABO 25/70MM2 ISOL.3,6 /6KV EM EPR - BORRACHA</t>
  </si>
  <si>
    <t>MUFLA TERMINAL PRIMARIA UNIPOLAR USO INTERNO PARA CABO 35/120MM2 ISOLACAO 15/25KV EM EPR -</t>
  </si>
  <si>
    <t>BORRACHA DE SILICONE</t>
  </si>
  <si>
    <t>MUFLA TERMINAL PRIMARIA UNIPOLAR USO INTERNO PARA CABO 35/70MM2 ISOLACAO 8,7/15KV EM EPR -</t>
  </si>
  <si>
    <t>MUFLA TERMINAL PRIMARIA UNIPOLAR USO INTERNO PARA CABO 50/185MM2    ISOLACAO 20/35KV EM EPR -</t>
  </si>
  <si>
    <t>NIPEL FERRO GALV ROSCA 1.1/2"</t>
  </si>
  <si>
    <t>NIPEL FERRO GALV ROSCA 1.1/4"</t>
  </si>
  <si>
    <t>NIPEL FERRO GALV ROSCA 1/2"</t>
  </si>
  <si>
    <t>NIPEL FERRO GALV ROSCA 1"</t>
  </si>
  <si>
    <t>NIPEL FERRO GALV ROSCA 2.1/2"</t>
  </si>
  <si>
    <t>NIPEL FERRO GALV ROSCA 2"</t>
  </si>
  <si>
    <t>NIPEL FERRO GALV ROSCA 3/4"</t>
  </si>
  <si>
    <t>NIPEL FERRO GALV ROSCA 3"</t>
  </si>
  <si>
    <t>NIPEL FERRO GALV ROSCA 4"</t>
  </si>
  <si>
    <t>NIPEL FERRO GALV ROSCA 5"</t>
  </si>
  <si>
    <t>NIPEL FERRO GALV ROSCA 6"</t>
  </si>
  <si>
    <t>NIPEL PVC C/ C/ ROSCA P/ AGUA FRIA PREDIAL 1.1/2"</t>
  </si>
  <si>
    <t>NIPEL PVC C/ C/ ROSCA P/ AGUA FRIA PREDIAL 1.1/4"</t>
  </si>
  <si>
    <t>NIPEL PVC C/ C/ ROSCA P/ AGUA FRIA PREDIAL 1/2"</t>
  </si>
  <si>
    <t>NIPEL PVC C/ C/ ROSCA P/ AGUA FRIA PREDIAL 1"</t>
  </si>
  <si>
    <t>NIPEL PVC C/ C/ ROSCA P/ AGUA FRIA PREDIAL 2"</t>
  </si>
  <si>
    <t>NIPEL PVC C/ C/ ROSCA P/ AGUA FRIA PREDIAL 3/4"</t>
  </si>
  <si>
    <t>NIPEL REDUCAO FERRO GALV ROSCA 1.1/2" X 1.1/4"</t>
  </si>
  <si>
    <t>NIPEL REDUCAO FERRO GALV ROSCA 1.1/2" X 1"</t>
  </si>
  <si>
    <t>NIPEL REDUCAO FERRO GALV ROSCA 1.1/2" X 3/4"</t>
  </si>
  <si>
    <t>NIPEL REDUCAO FERRO GALV ROSCA 1.1/4" X 1/2"</t>
  </si>
  <si>
    <t>NIPEL REDUCAO FERRO GALV ROSCA 1.1/4" X 1"</t>
  </si>
  <si>
    <t>NIPEL REDUCAO FERRO GALV ROSCA 1.1/4" X 3/4"</t>
  </si>
  <si>
    <t>NIPEL REDUCAO FERRO GALV ROSCA 1/2" X 1/4"</t>
  </si>
  <si>
    <t>NIPEL REDUCAO FERRO GALV ROSCA 1" X 1/2"</t>
  </si>
  <si>
    <t>NIPEL REDUCAO FERRO GALV ROSCA 1" X 3/4"</t>
  </si>
  <si>
    <t>NIPEL REDUCAO FERRO GALV ROSCA 2.1/2" X 1.1/2"</t>
  </si>
  <si>
    <t>NIPEL REDUCAO FERRO GALV ROSCA 2.1/2" X 1.1/4"</t>
  </si>
  <si>
    <t>NIPEL REDUCAO FERRO GALV ROSCA 2.1/2" X 2"</t>
  </si>
  <si>
    <t>NIPEL REDUCAO FERRO GALV ROSCA 2" X 1.1/2"</t>
  </si>
  <si>
    <t>NIPEL REDUCAO FERRO GALV ROSCA 2" X 1.1/4"</t>
  </si>
  <si>
    <t>NIPEL REDUCAO FERRO GALV ROSCA 2" X 1"</t>
  </si>
  <si>
    <t>NIPEL REDUCAO FERRO GALV ROSCA 3/4" X 1/2"</t>
  </si>
  <si>
    <t>NIPEL REDUCAO FERRO GALV ROSCA 3" X 1.1/2"</t>
  </si>
  <si>
    <t>NIPEL REDUCAO FERRO GALV ROSCA 3" X 2.1/2"</t>
  </si>
  <si>
    <t>NIPEL REDUCAO FERRO GALV ROSCA 3" X 2"</t>
  </si>
  <si>
    <t>NIPLE FERRO GALV P/ ELETRODUTO 1"</t>
  </si>
  <si>
    <t>NIPLE LONGO FERRO GALV P/ ELETRODUTO  TAMANHO 150MM X DN 1"</t>
  </si>
  <si>
    <t>NIVEL OTICO C/ PRECISAO +/- 0,7MM TIPO WILD NA-2 OU EQUIV</t>
  </si>
  <si>
    <t>NIVELADOR</t>
  </si>
  <si>
    <t>OLEO COMBUSTIVEL BPF A GRANEL</t>
  </si>
  <si>
    <t>OLEO DIESEL COMBUSTIVEL COMUM</t>
  </si>
  <si>
    <t>OLEO LUBRIFICANTE PARA MOTORES DE EQUIPAMENTOS PESADOS (CAMINHOES, TRATORES, RETROS E ETC)</t>
  </si>
  <si>
    <t>OPERADOR DE ACABADORA</t>
  </si>
  <si>
    <t>OPERADOR DE BETONEIRA (CAMINHAO)</t>
  </si>
  <si>
    <t>OPERADOR DE BETONEIRA ESTACIONARIA/MISTURADOR *COLETADO CAIXA*</t>
  </si>
  <si>
    <t>OPERADOR DE COMPRESSOR OU COMPRESSORISTA</t>
  </si>
  <si>
    <t>OPERADOR DE DEMARCADORA DE FAIXAS</t>
  </si>
  <si>
    <t>OPERADOR DE ESCAVADEIRA</t>
  </si>
  <si>
    <t>OPERADOR DE GUINCHO</t>
  </si>
  <si>
    <t>OPERADOR DE GUINDASTE</t>
  </si>
  <si>
    <t>OPERADOR DE MAQUINAS E EQUIPAMENTOS</t>
  </si>
  <si>
    <t>OPERADOR DE MARTELETE OU MARTELETEIRO</t>
  </si>
  <si>
    <t>OPERADOR DE MOTO-ESCREIPER</t>
  </si>
  <si>
    <t>OPERADOR DE MOTONIVELADORA</t>
  </si>
  <si>
    <t>OPERADOR DE PA CARREGADEIRA</t>
  </si>
  <si>
    <t>OPERADOR DE PAVIMENTADORA</t>
  </si>
  <si>
    <t>OPERADOR DE ROLO COMPACTADOR</t>
  </si>
  <si>
    <t>OPERADOR DE USINA DE ASFALTO, DE SOLOS OU DE CONCRETO</t>
  </si>
  <si>
    <t>OPERADOR JATO DE AREIA OU JATISTA</t>
  </si>
  <si>
    <t>OPERADOR PARA BATE ESTACAS</t>
  </si>
  <si>
    <t>OXIGENIO</t>
  </si>
  <si>
    <t>PA CARREGADEIRA SOBRE PNEUS * 105 HP * CAP. 1,72M3 * PESO OPERACIONAL* 9 T * TIPO CATERPILAR 924 - F II</t>
  </si>
  <si>
    <t>NACIONAL OU EQUIV (INCL MANUTENCAO/OPERACAO)</t>
  </si>
  <si>
    <t>PA CARREGADEIRA SOBRE PNEUS * 170 HP * CAP. * 3 M 3 * PESO OPERACIONAL * 16 T * TIPO CATERPILAR 950 - F II</t>
  </si>
  <si>
    <t>PA CARREGADEIRA SOBRE PNEUS COM MOTOR DE 105 HP E CAPACIDADE NA CACAMBA DE 1,91 M3 (LOCACAO</t>
  </si>
  <si>
    <t>COM OPERADOR, COMBUSTIVEL E MANUTENCAO)</t>
  </si>
  <si>
    <t>PA CARREGADEIRA SOBRE RODAS CASE W20 E - POTENCIA 144HP - CAPACIDADE DA CACAMBA 1,53 A 1,91 M3 -</t>
  </si>
  <si>
    <t>PESO OPERACIONAL 10.334 KG**CAIXA**</t>
  </si>
  <si>
    <t>PA CARREGADEIRA SOBRE RODAS CATERPILLAR 938 G - POTENCIA 145 HP - CAPACIDADE DA CACAMBA 2,1 A 2,8</t>
  </si>
  <si>
    <t>M3 - PESO OPERACIONAL 13.030 KG**CAIXA**</t>
  </si>
  <si>
    <t>PA CARREGADEIRA SOBRE RODAS CATERPILLAR 950 G - POTENCIA 180 HP - CAPACIDADE DA CACAMBA. 2,5 A 3,3</t>
  </si>
  <si>
    <t>M3 - PESO OPERACIONAL 17.428 KG**CAIXA**</t>
  </si>
  <si>
    <t>PA CARREGADEIRA SOBRE RODAS, POTENCIA = 114 HP, CAPACIDADE DA CACAMBA DE 1,4 A 1,7 M3, PESO</t>
  </si>
  <si>
    <t>OPERACIONAL DE 9,1 T</t>
  </si>
  <si>
    <t>PADRAO POLIFASICO COMPLETO EM POSTE GALV DE 3" X 5,0M</t>
  </si>
  <si>
    <t>PAPEL MANTEIGA (FOLHA 66 X 96CM)</t>
  </si>
  <si>
    <t>PAPEL MILIMETRADO TRANSPARENTE - ROLO DE 1,05 X 10M</t>
  </si>
  <si>
    <t>10M</t>
  </si>
  <si>
    <t>PAPEL SULFITE ALCALINO A 4 (PACOTE COM 500 FOLHAS)</t>
  </si>
  <si>
    <t>FL</t>
  </si>
  <si>
    <t>PAPEL VEGETAL 100G/M2 - 0,80M DE LARGURA</t>
  </si>
  <si>
    <t>PAPEL VEGETAL 65G/M2 - 0,80M DE LARGURA</t>
  </si>
  <si>
    <t>PAPEL VEGETAL 90G/M2 - 0,8M DE LARGURA</t>
  </si>
  <si>
    <t>PAPELEIRA CROMADA</t>
  </si>
  <si>
    <t>PAPELEIRA DE LOUCA BRANCA</t>
  </si>
  <si>
    <t>PAR DE TABELAS DE BASQUETE EM COMPENSADO NAVAL DE *1,80 X 1,20* M, COM ARO DE METAL E REDE (SEM</t>
  </si>
  <si>
    <t>SUPORTE DE FIXACAO)</t>
  </si>
  <si>
    <t>PARA-RAIOS DE BAIXA TENSAO, TENSAO DE OPERACAO 275V ( VN = 220V ) E 150V ( VN = 127V ), CORR. MAX.</t>
  </si>
  <si>
    <t>19,5KA</t>
  </si>
  <si>
    <t>PARA-RAIOS DE DISTRIBUICAO TIPO VALVULA DE OXIDO DE ZINCO, TENSAO NOMINAL 15KV, 5KA</t>
  </si>
  <si>
    <t>PARA-RAIOS DE DISTRIBUICAO TIPO VALVULA DE OXIDO DE ZINCO, TENSAO NOMINAL 30KV, 10KA</t>
  </si>
  <si>
    <t>PARA-RAIOS TIPO FRANKLIN, EM LATAO CROMADO, DUAS DESCIDAS, GRANDE, PARA PROTECAO DE</t>
  </si>
  <si>
    <t>EDIFICACOES CONTRA DESCARGAS ATMOSFERICAS</t>
  </si>
  <si>
    <t>PARAFUSO ACO CHUMBADOR PARABOLT 1/2" X 75MM</t>
  </si>
  <si>
    <t>PARAFUSO ACO CHUMBADOR PARABOLT 3/8" X 75MM</t>
  </si>
  <si>
    <t>PARAFUSO COM ROSCA SOBERBA E ARRUELA FIXA, EM FERRO GALVANIZADO, DE 8 X 110 MM (PARA FIXACAO DE</t>
  </si>
  <si>
    <t>TELHAS DE FIBROCIMENTO)</t>
  </si>
  <si>
    <t>PARAFUSO FRANCES METRICO ZINCADO 12 X 140MM, INCL PORCA SEXT E ARRUELA DE PRESSAO/MEDIA</t>
  </si>
  <si>
    <t>PARAFUSO FRANCES METRICO ZINCADO 12 X 150MM, INCL PORCA SEXT E ARRUELA DE PRESSAO/MEDIA</t>
  </si>
  <si>
    <t>PARAFUSO FRANCES M16(D=16MM) X 150MM CAB ABAULADA - ZINCAGEM A FOGO</t>
  </si>
  <si>
    <t>PARAFUSO FRANCES M16(D=16MM) X 45MM CAB ABAULADA - ZINCAGEM A FOGO</t>
  </si>
  <si>
    <t>PARAFUSO FRANCES ZINCADO 1/2" X 12" C/ PORCA E ARRUELA LISA/MEDIA</t>
  </si>
  <si>
    <t>PARAFUSO FRANCES ZINCADO 1/2" X 15" C/ PORCA E ARRUELA LISA/MEDIA</t>
  </si>
  <si>
    <t>PARAFUSO FRANCES ZINCADO 1/2" X 4" C/ PORCA E ARRUELA</t>
  </si>
  <si>
    <t>PARAFUSO FRANCES ZINCADO 1/4" X 2" C/ PORCA E ARRUELA LISA/MEDIA</t>
  </si>
  <si>
    <t>PARAFUSO LATAO ACAB CROMADO P/ FIXAR PECA SANITARIA - INCL PORCA CEGA, ARRUELA E BUCHA DE NYLON</t>
  </si>
  <si>
    <t>S-10</t>
  </si>
  <si>
    <t>PARAFUSO LATAO ROSCA SOBERBA CAB CHATA FENDA SIMPLES 2.5 X 12MM (NR.3 X 1/2")</t>
  </si>
  <si>
    <t>PARAFUSO LATAO ROSCA SOBERBA CAB CHATA FENDA SIMPLES 3,2 X 16MM</t>
  </si>
  <si>
    <t>PARAFUSO LATAO ROSCA SOBERBA CAB CHATA FENDA SIMPLES 4,8 X 65MM (NR.10 X 2.1/2")</t>
  </si>
  <si>
    <t>PARAFUSO M16 (ROSCA DUPLA D=16MM) X 300MM - ZINCAGEM A FOGO</t>
  </si>
  <si>
    <t>PARAFUSO M16 (ROSCA DUPLA D=16MM) X 400MM - ZINCAGEM A FOGO</t>
  </si>
  <si>
    <t>PARAFUSO M16 (ROSCA MAQUINA D=16MM) X 125MM CAB QUADRADA - ZINCAGEM A FOGO</t>
  </si>
  <si>
    <t>PARAFUSO M16 (ROSCA MAQUINA D=16MM) X 150MM CAB QUADRADA - ZINCAGEM A FOGO</t>
  </si>
  <si>
    <t>PARAFUSO M16 (ROSCA MAQUINA D=16MM) X 200MM CAB QUADRADA - ZINCAGEM A FOGO</t>
  </si>
  <si>
    <t>PARAFUSO M16 (ROSCA MAQUINA D=16MM) X 250MM CAB QUADRADA - ZINCAGEM A FOGO</t>
  </si>
  <si>
    <t>PARAFUSO M16 (ROSCA MAQUINA D=16MM) X 300MM CAB QUADRADA - ZINCAGEM A FOGO</t>
  </si>
  <si>
    <t>PARAFUSO M16 (ROSCA MAQUINA D=16MM) X 350MM CAB QUADRADA - ZINCAGEM A FOGO</t>
  </si>
  <si>
    <t>PARAFUSO M16 (ROSCA MAQUINA D=16MM) X 450MM CAB QUADRADA - Z INCAGEM A FOGO</t>
  </si>
  <si>
    <t>PARAFUSO NIQUELADO P/ FIXAR PECA SANITARIA - INCL PORCA CEGA, ARRUELA E BUCHA DE NYLON S-8</t>
  </si>
  <si>
    <t>PARAFUSO NIQUELADO P/ FIXAR PECA SANITARIA - INCL PORCA CEGA, ARRUELA E BUCHA NYLON S-10</t>
  </si>
  <si>
    <t>PARAFUSO ROSCA SOBERBA ZINCADO CAB CHATA FENDA SIMPLES 2,5 X 10MM (3/8")</t>
  </si>
  <si>
    <t>PARAFUSO ROSCA SOBERBA ZINCADO CAB CHATA FENDA SIMPLES 3,2 X 20MM (3/4")    "</t>
  </si>
  <si>
    <t>PARAFUSO ROSCA SOBERBA ZINCADO CAB CHATA FENDA SIMPLES 3,5 X 25MM (1")</t>
  </si>
  <si>
    <t>PARAFUSO ROSCA SOBERBA ZINCADO CAB CHATA FENDA SIMPLES 3,8 X 30MM (1.1/4")</t>
  </si>
  <si>
    <t>PARAFUSO ROSCA SOBERBA ZINCADO CAB CHATA FENDA SIMPLES 4,2 X 30MM</t>
  </si>
  <si>
    <t>PARAFUSO ROSCA SOBERBA ZINCADO CAB CHATA FENDA SIMPLES 4,8 X 40MM (1.1/2")</t>
  </si>
  <si>
    <t>PARAFUSO ROSCA SOBERBA ZINCADO CAB CHATA FENDA SIMPLES 4,8 X 45MM (1.3/4")</t>
  </si>
  <si>
    <t>PARAFUSO ROSCA SOBERBA ZINCADO CAB CHATA FENDA SIMPLES 5,5 X 50MM (2") "</t>
  </si>
  <si>
    <t>PARAFUSO ROSCA SOBERBA ZINCADO CAB CHATA FENDA SIMPLES 5,5 X 65MM (2.1/2") "</t>
  </si>
  <si>
    <t>PARAFUSO SEXTAVADO FERRO POLIDO ROSCA INTEIRA 5/16" X 3/4" C/ PORCA E ARRUELA LISA/LEVE</t>
  </si>
  <si>
    <t>PARAFUSO SEXTAVADO FERRO POLIDO ROSCA PARCIAL 5/8" X 6" C/ PORCA E ARRUELA DE PESSAO/MEDIA</t>
  </si>
  <si>
    <t>PARAFUSO SEXTAVADO ROSCA SOBERBA ZINCADO 3/8" X 80MM</t>
  </si>
  <si>
    <t>PARAFUSO SEXTAVADO ROSCA SOBERBA ZINCADO 5/16" X 40MM</t>
  </si>
  <si>
    <t>PARAFUSO SEXTAVADO ROSCA SOBERBA ZINCADO 5/16" X 80MM</t>
  </si>
  <si>
    <t>PARAFUSO SEXTAVADO ZINCADO GRAU 5 ROSCA INTEIRA 1.1/2" X 4" "</t>
  </si>
  <si>
    <t>PARAFUSO SEXTAVADO ZINCADO ROSCA INTEIRA 1/4" X 1/2"</t>
  </si>
  <si>
    <t>PARAFUSO SEXTAVADO ZINCADO ROSCA INTEIRA 3/8" X 2" "</t>
  </si>
  <si>
    <t>PARAFUSO SEXTAVADO ZINCADO ROSCA INTEIRA 5/8" X 2.1/4" "</t>
  </si>
  <si>
    <t>PARAFUSO SEXTAVADO ZINCADO ROSCA INTEIRA 5/8" X 3" C/ PORCA E ARRUELA DE PRESSAO/MEDIA</t>
  </si>
  <si>
    <t>PARAFUSO TIPO MAQUINA EM ACO GALVANIZADO, COM CABECA SEXTAVADA E PORCA, DIAMETRO = 16 MM,</t>
  </si>
  <si>
    <t>COMPRIMENTO = 500 MM</t>
  </si>
  <si>
    <t>PARAFUSO TIPO MAQUINA EM FERRO GALVANIZADO, COM CABECA SEXTAVADA E SEM PORCA, DIAMETRO = 1/2",</t>
  </si>
  <si>
    <t>COMPRIMENTO = 2"</t>
  </si>
  <si>
    <t>PARAFUSO ZINCADO - 5/16" X 250MM - P/ TELHA FIBROC CANALETE 49 - INCL BUCHA NYLON S-10</t>
  </si>
  <si>
    <t>PARAFUSO ZINCADO ROSCA SOBERBA 5/16" X 120MM P/ TELHA FIBROCIMENTO</t>
  </si>
  <si>
    <t>PARAFUSO ZINCADO ROSCA SOBERBA 5/16" X 150MM P/ TELHA FIBROCIMENTO</t>
  </si>
  <si>
    <t>PARAFUSO ZINCADO ROSCA SOBERBA 5/16" X 180MM P/ TELHA FIBROCIMENTO</t>
  </si>
  <si>
    <t>PARAFUSO ZINCADO ROSCA SOBERBA 5/16" X 200MM P/ TELHA FIBROCIMENTO</t>
  </si>
  <si>
    <t>PARAFUSO ZINCADO ROSCA SOBERBA 5/16" X 230MM P/ TELHA FIBROCIMENTO</t>
  </si>
  <si>
    <t>PARAFUSO ZINCADO ROSCA SOBERBA 5/16" X 250MM P/ TELHA FIBROCIMENTO</t>
  </si>
  <si>
    <t>PARAFUSO ZINCADO ROSCA SOBERBA 5/16" X 50MM P/ TELHA FIBROCIMENTO</t>
  </si>
  <si>
    <t>PARAFUSO ZINCADO ROSCA SOBERBA 5/16" X 85MM P/ TELHA FIBROCIMENTO</t>
  </si>
  <si>
    <t>PARAFUSO ZINCADO- 5/16" X 85MM - P/ TELHA FIBROC CANALETE 90 - INCL BUCHA NYLON S-10</t>
  </si>
  <si>
    <t>PARALELEPIPEDO GRANITICO OU BASALTICO (*30 A 35* PECAS POR M2) PARA PAVIMENTACAO DE RUAS (SEM</t>
  </si>
  <si>
    <t>FRETE)</t>
  </si>
  <si>
    <t>PARALELEPIPEDO GRANITICO OU BASALTICO - 30 A 35 PECAS/M2 (SEM FRETE)</t>
  </si>
  <si>
    <t>PARQUET PAULISTA TIPO MOSAICO 20 X 20 CM</t>
  </si>
  <si>
    <t>PASTA LUBRIFICANTE PARA TUBOS DE PVC C/ ANEL DE BORRACHA ( POTE 500G)</t>
  </si>
  <si>
    <t>PASTA LUBRIFICANTE PARA TUBOS DE PVC C/ ANEL DE BORRACHA ( POTE 5000G)</t>
  </si>
  <si>
    <t>PASTA VEDA JUNTAS LATA C/ 0,50 KG TIPO PASTA NIAGARA OU SIMILAR</t>
  </si>
  <si>
    <t>PASTILHA CERAMICA ESMALTADA, QUADRADA, DE *1*" (*2,5 X 2,5* CM)</t>
  </si>
  <si>
    <t>PASTILHA CERAMICA FOSCA QUADRADA 1"</t>
  </si>
  <si>
    <t>PASTILHA DE VIDRO BRANCA 2 x 2 CM</t>
  </si>
  <si>
    <t>PASTILHA DE VIDRO CORES 2 X 2 CM</t>
  </si>
  <si>
    <t>PASTILHEIRO</t>
  </si>
  <si>
    <t>PASTLHA DE VIDRO MESCLADA 2 X 2 CM</t>
  </si>
  <si>
    <t>PECA DE MADEIRA "MEIA CANA" (ACABAMENTO) PARA FORRO PAULISTA, DE *2,5 X 2,5* CM</t>
  </si>
  <si>
    <t>PECA DE MADEIRA DE LEI  *4 X 5* CM (1.1/2" X 2") NAO APARELHADA</t>
  </si>
  <si>
    <t>PECA DE MADEIRA DE LEI  *6 X 12* CM,  NÃO APARELHADA, (VIGA - P/TELHADO)</t>
  </si>
  <si>
    <t>PECA DE MADEIRA DE LEI  NATIVA/REGIONAL *3 X 6* CM NAO APARELHADA</t>
  </si>
  <si>
    <t>PECA DE MADEIRA DE LEI  NATIVA/REGIONAL *5 X 13* CM (2 X 5") NAO APARELHADA</t>
  </si>
  <si>
    <t>PECA DE MADEIRA DE LEI  NATIVA/REGIONAL *5 X 5* CM NAO APARELHADA</t>
  </si>
  <si>
    <t>PECA DE MADEIRA DE LEI  NATIVA/REGIONAL *8 X 18* CM NAO APARELHADA</t>
  </si>
  <si>
    <t>PECA DE MADEIRA DE LEI *2,5  X 10* CM (1" X 4")  NÃO APARELHADA, (SARRAFO-P/TELHADO)</t>
  </si>
  <si>
    <t>PECA DE MADEIRA DE LEI *2,5 X 5* CM,  NÃO APARELHADA, (RIPÃO-P/TELHADO)</t>
  </si>
  <si>
    <t>PECA DE MADEIRA DE LEI *2,5 X 7,5* CM (1" X 3"),  NÃO APARELHADA, (P/TELHADO)</t>
  </si>
  <si>
    <t>PECA DE MADEIRA DE LEI *5 X 6* CM, NÃO APARELHADA, (CAIBRO-P/TELHADO)</t>
  </si>
  <si>
    <t>PECA DE MADEIRA DE LEI *5,0  X 7,5* CM ( 2"  X 3" ) NÃO APARELHADA, (P/TELHADO)</t>
  </si>
  <si>
    <t>PECA DE MADEIRA DE LEI *6  X 16* CM, NÃO APARELHADA, (VIGA - P/TELHADO)</t>
  </si>
  <si>
    <t>PECA DE MADEIRA DE LEI *6 X 25* CM,  NÃO APARELHADA, (PRANCHA-P/TELHADO)</t>
  </si>
  <si>
    <t>PECA DE MADEIRA DE LEI *7,5  X 10* CM,  NÃO APARELHADA, (P/TELHADO)</t>
  </si>
  <si>
    <t>PECA DE MADEIRA DE LEI *7,5  X 15* CM ( 3"  X 6" ), NÃO APARELHADA, (P/TELHADO, ESTRUTURAS PERMANENTES)</t>
  </si>
  <si>
    <t>PECA DE MADEIRA DE LEI *7,5 X 12,5* CM (3 "X 5") , NÃO APARELHADA,(P/TELHADO)</t>
  </si>
  <si>
    <t>PECA DE MADEIRA DE LEI NATIVA/REGIONAL *1,5 X 5* CM (1/2 X 2) NAO APARELHADA</t>
  </si>
  <si>
    <t>PECA DE MADEIRA DE LEI NATIVA/REGIONAL *3 X 16* CM NAO APARELHADA</t>
  </si>
  <si>
    <t>PECA DE MADEIRA DE LEI NATIVA/REGIONAL *4 X 10* CM NAO APARELHADA</t>
  </si>
  <si>
    <t>PECA DE MADEIRA DE LEI NATIVA/REGIONAL *4 X 30* CM NAO APARELHADA</t>
  </si>
  <si>
    <t>PECA DE MADEIRA DE LEI NATIVA/REGIONAL *4 X 8* CM NAO APARELHADA</t>
  </si>
  <si>
    <t>PECA DE MADEIRA DE LEI NATIVA/REGIONAL *5 X 10* CM NAO APARELHADA</t>
  </si>
  <si>
    <t>PECA DE MADEIRA DE LEI NATIVA/REGIONAL *5 X 15* CM NAO APARELHADA</t>
  </si>
  <si>
    <t>PECA DE MADEIRA DE LEI NATIVA/REGIONAL *5,0 X 22,5* CM (2 X 9") NAO APARELHADA</t>
  </si>
  <si>
    <t>PECA DE MADEIRA DE LEI NATIVA/REGIONAL *7,5 X 40,0* CM (3 X 16") NAO APARELHADA</t>
  </si>
  <si>
    <t>PECA DE MADEIRA DE LEI NATIVA/REGIONAL *8 X 12* CM NAO APARELHADA</t>
  </si>
  <si>
    <t>PECA DE MADEIRA DE LEI NATIVA/REGIONAL *8 X 16* CM NAO APARELHADA</t>
  </si>
  <si>
    <t>PECA DE MADEIRA DE LEI NATIVA/REGIONAL *8 X 8* CM NAO APARELHADA</t>
  </si>
  <si>
    <t>PECA DE MADEIRA DE LEI NATIVA/REGIONAL 1 X 2 CM NAO APARELHADA</t>
  </si>
  <si>
    <t>PECA DE MADEIRA DE LEI NATIVA/REGIONAL 1 X 5 CM NAO APARELHADA</t>
  </si>
  <si>
    <t>PECA DE MADEIRA DE LEI NATIVA/REGIONAL 1,5 X 10,0 CM NAO APARELHADA</t>
  </si>
  <si>
    <t>PECA DE MADEIRA DE LEI NATIVA/REGIONAL 1,5 X 4 CM NAO APARELHADA</t>
  </si>
  <si>
    <t>PECA DE MADEIRA DE LEI NATIVA/REGIONAL 10 X 10 X 3 CM P/ FIXACAO DE ESQUADRIAS OU RODAPE</t>
  </si>
  <si>
    <t>PECA DE MADEIRA DE LEI NATIVA/REGIONAL 10 X 15 X 3 CM P/ FIXACAO DE ESQUADRIAS OU RODAPE</t>
  </si>
  <si>
    <t>PECA DE MADEIRA DE LEI NATIVA/REGIONAL 10 X 20 X 3 CM P/ FIXACAO DE ESQUADRIAS OU RODAPE</t>
  </si>
  <si>
    <t>PECA DE MADEIRA DE LEI NATIVA/REGIONAL 2 X 5 CM NAO APARELHADA</t>
  </si>
  <si>
    <t>PECA DE MADEIRA DE LEI NATIVA/REGIONAL 2,5 X 4 CM NAO APARELHADA</t>
  </si>
  <si>
    <t>PECA DE MADEIRA DE LEI NATIVA/REGIONAL 2,5 X 7 CM NAO APARELHADA</t>
  </si>
  <si>
    <t>PECA DE MADEIRA DE LEI NATIVA/REGIONAL 5 X 5 X10 CM (APROX) P/ FIXACAO DE ESQUADRIAS OU RODAPE</t>
  </si>
  <si>
    <t>PECA DE MADEIRA DE LEI NATIVA/REGIONAL1 X 3 CM NAO APARELHADA</t>
  </si>
  <si>
    <t>PECA DE MADEIRA LEI APARELHADA 1 1/2 X 3" (4 X 7,5CM)</t>
  </si>
  <si>
    <t>PECA DE MADEIRA LEI APARELHADA 1,5 X 4CM</t>
  </si>
  <si>
    <t>PECA DE MADEIRA LEI APARELHADA 2 X 10CM</t>
  </si>
  <si>
    <t>PECA DE MADEIRA LEI APARELHADA 2 X 3" (5 X 7,5CM)</t>
  </si>
  <si>
    <t>PECA DE MADEIRA LEI APARELHADA 3 X 12" (7,5 X 30CM)</t>
  </si>
  <si>
    <t>PECA DE MADEIRA LEI APARELHADA 3 X 3" (7,5 X 7,5CM)</t>
  </si>
  <si>
    <t>PECA DE MADEIRA LEI APARELHADA 3 X 4.1/2" (7,5 X 11,5)</t>
  </si>
  <si>
    <t>PECA DE MADEIRA LEI APARELHADA 3 X 6" (7,5 X 15CM)</t>
  </si>
  <si>
    <t>PECA DE MADEIRA LEI APARELHADA 3 X 9" (7,5 X 23CM)</t>
  </si>
  <si>
    <t>PECA DE MADEIRA LEI APARELHADA 6 X 12CM</t>
  </si>
  <si>
    <t>PECA DE MADEIRA LEI NATIVA/REGIONAL *4 X 6* CM (1 1/2'' X 2 1/2'') NAO APARELHADA</t>
  </si>
  <si>
    <t>PECA DE MADEIRA LEI NATIVA/REGIONAL *7,5X30*CM (3 X 12") NÃO APARELHADA</t>
  </si>
  <si>
    <t>PECA DE MADEIRA LEI NATIVA/REGIONAL 1 X 8 CM NAO APARELHADA</t>
  </si>
  <si>
    <t>PECA DE MADEIRA LEI</t>
  </si>
  <si>
    <t>4 X 30CM APARELHADA</t>
  </si>
  <si>
    <t>PECA DE MADEIRA NAO APARELHADA L=10 A 15CM ESP =1,5 A 2,0CM MOLDURADA P/ ACAB LATERAL TELHADOS</t>
  </si>
  <si>
    <t>CERÂMICOS (ABA, TABEIRA, VISTA, RIPAO MOLD, ESPELHO, TESTEIRA ETC.)</t>
  </si>
  <si>
    <t>PECA DE MADEIRA NATIVA/REGIONAL 1 X 7CM NAO APARELHADA (P/FORMA)</t>
  </si>
  <si>
    <t>PECA DE MADEIRA NATIVA/REGIONAL 1,5 X 4CM NAO APARELHADA (P/FORMA)</t>
  </si>
  <si>
    <t>PECA DE MADEIRA NATIVA/REGIONAL 2,5 X 5CM (1X2") NAO APARELHADA (SARRAFO P/FORMA)</t>
  </si>
  <si>
    <t>PECA DE MADEIRA NATIVA/REGIONAL 2,5 X 7,0 CM (SARRAFO-P/FORMA)</t>
  </si>
  <si>
    <t>PECA DE MADEIRA NATIVA/REGIONAL 7,5 X 10CM NÃO APARELHADA (P/ESCORAMENTO)</t>
  </si>
  <si>
    <t>PECA DE MADEIRA NATIVA/REGIONAL 7,5 X 12,50 CM (3X5") NAO APARELHADA (P/FORMA)</t>
  </si>
  <si>
    <t>PECA DE MADEIRA NATIVA/REGIONAL 8 X 8CM NAO APARELHADA (PONTALETE-P/ESCORAMENTO)</t>
  </si>
  <si>
    <t>PECA DE MADEIRA ROLICA (EUCALIPTO) D = 10CM</t>
  </si>
  <si>
    <t>PECA DE MADEIRA ROLICA (EUCALIPTO) D = 19CM</t>
  </si>
  <si>
    <t>PECA DE MADEIRA ROLICA (EUCALIPTO) D = 22CM</t>
  </si>
  <si>
    <t>PECA DE MADEIRA ROLICA D = 15CM - H = 4,0M</t>
  </si>
  <si>
    <t>PECA DE MADEIRA ROLICA D = 15CM P/ ESCORAMENTOS</t>
  </si>
  <si>
    <t>PECA DE MADEIRA ROLICA D = 19CM PARA CERCA</t>
  </si>
  <si>
    <t>PECA DE MADEIRA ROLICA D = 20CM</t>
  </si>
  <si>
    <t>PECA DE MADEIRA ROLICA SEM TRATAMENTO (EUCALIPTO OU REGIONAL EQUIVALENTE) D = 12 A 15 CM,</t>
  </si>
  <si>
    <t>P/ESCORAMENTOS,  H = 6 M</t>
  </si>
  <si>
    <t>PECA DE MADEIRA ROLICA TRATADA ( EUCALIPTO OU REGIONAL EQUIVALENTE) ( D = 4 A  7 CM - H = 3,0 M (</t>
  </si>
  <si>
    <t>P/CAIBROS)</t>
  </si>
  <si>
    <t>PECA DE MADEIRA ROLICA TRATADA (EUCALIPTO OU REGIONAL EQUIVALENTE) D = 12 A 15CM - H = 3,0M</t>
  </si>
  <si>
    <t>(P/CERCA//PILAR)</t>
  </si>
  <si>
    <t>PECA DE MADEIRA ROLICA TRATADA (EUCALIPTO OU REGIONAL EQUIVALENTE) D = 16 A 19CM - H = 12,0M</t>
  </si>
  <si>
    <t>(P/POSTES)</t>
  </si>
  <si>
    <t>PECA DE MADEIRA ROLICA TRATADA (EUCALIPTO OU REGIONAL EQUIVALENTE) D = 20 A 24CM - H = 12,0M</t>
  </si>
  <si>
    <t>PECA DE MADEIRA ROLICA TRATADA (EUCALIPTO OU REGIONAL EQUIVALENTE) D = 25 A 29CM - H = 6,5M (P/PILAR)</t>
  </si>
  <si>
    <t>PECA DE MADEIRA ROLICA TRATADA (EUCALIPTO OU REGIONAL EQUIVALENTE) D = 30 A 34CM - H = 6,5M (P/PILAR)</t>
  </si>
  <si>
    <t>PECA DE MADEIRA ROLICA TRATADA (EUCALIPTO OU REGIONAL EQUIVALENTE) D=8 A 11 CM (P/CERCA/CAIBRO)</t>
  </si>
  <si>
    <t>PECA DE MADEIRA ROLICA, SEM TRATAMENTO  (EUCALIPTO OU REGIONAL EQUIVALENTE) D = 8 A 11 CM, P/</t>
  </si>
  <si>
    <t>ESCORAMENTOS, H = 6 M</t>
  </si>
  <si>
    <t>PECA DE MADEIRA ROLICA, SEM TRATAMENTO (EUCALIPTO OU REGIONAL EQUIVALENTE) D = 8 A 11 CM, P/</t>
  </si>
  <si>
    <t>ESCORAMENTOS, H=3 M</t>
  </si>
  <si>
    <t>PECA DE MADEIRA 2A QUALIDADE 2,5 X 15CM (1X6") NAO APARELHADA</t>
  </si>
  <si>
    <t>PECA DE MADEIRA 3A QUALIDADE 2,5 X 10CM NAO APARELHADA</t>
  </si>
  <si>
    <t>PECA DE MADEIRA 3A/4A NATIVA/REGIONAL 5 X 5 CM</t>
  </si>
  <si>
    <t>PECA DE MADEIRA 3A/4A QUALIDADE 2,5 X 5CM NAO APARELHADA</t>
  </si>
  <si>
    <t>PECA DE MADEIRA 3A/4A QUALIDADE 7,5 X 10CM NAO APARELHADA</t>
  </si>
  <si>
    <t>PECA DE MADEIRANATIVA/REGIONAL 2,5 X 10CM (1X4") NAO APARELHADA (SARRAFO P/FORMA)</t>
  </si>
  <si>
    <t>PEDRA ARDOSIA CINZA IRREGULAR</t>
  </si>
  <si>
    <t>PEDRA ARDOSIA CINZA 20 X 40CM E = 1CM</t>
  </si>
  <si>
    <t>PEDRA ARDOSIA CINZA 30 X 30 X 1CM</t>
  </si>
  <si>
    <t>PEDRA ARDOSIA PARA PISO, DE *40 X 40* CM, E= 1 CM</t>
  </si>
  <si>
    <t>PEDRA BRITADA BICA CORRIDA (NÃO CLASSIFICADA) - POSTO PEDREIRA / FORNECEDOR (SEM FRETE)</t>
  </si>
  <si>
    <t>PEDRA BRITADA GRADUADA, CLASSIFICADA - POSTO PEDREIRA / FORNECEDOR (SEM FRETE)</t>
  </si>
  <si>
    <t>PEDRA BRITADA N. 0 PEDRISCO OU CASCALHINHO - POSTO PEDREIRA / FORNECEDOR (SEM FRETE)</t>
  </si>
  <si>
    <t>PEDRA BRITADA N. 05 - POSTO PEDREIRA / FORNECEDOR (SEM FRETE)</t>
  </si>
  <si>
    <t>PEDRA BRITADA N. 1 - POSTO PEDREIRA / FORNECEDOR (SEM FRETE)</t>
  </si>
  <si>
    <t>PEDRA BRITADA N. 2 - POSTO PEDREIRA / FORNECEDOR (SEM FRETE)</t>
  </si>
  <si>
    <t>PEDRA BRITADA N. 3 - POSTO PEDREIRA / FORNECEDOR (SEM FRETE)</t>
  </si>
  <si>
    <t>PEDRA BRITADA N. 4 - POSTO PEDREIRA / FORNECEDOR (SEM FRETE)</t>
  </si>
  <si>
    <t>PEDRA C/SUPERF LISA NAO TRABALHADA P/ REVESTIMENTO</t>
  </si>
  <si>
    <t>PEDRA GRANITICA RACHINHA ESP=2 A 3CM SERRADA P/ REVESTIMENTO</t>
  </si>
  <si>
    <t>PEDRA MIRACEMA</t>
  </si>
  <si>
    <t>PEDRA PORTUGUESA BRANCA</t>
  </si>
  <si>
    <t>PEDRA PORTUGUESA PRETA</t>
  </si>
  <si>
    <t>PEDRA SAO TOME 20 X 40CM</t>
  </si>
  <si>
    <t>PEDRA-DE-MÃO OU PEDRA RACHÃO P/ MURO ARRIMO/FUNDAÇÃO/ENROCAMENTO ETC - POSTO PEDREIRA /</t>
  </si>
  <si>
    <t>FORNECEDOR (SEM FRETE)</t>
  </si>
  <si>
    <t>PEDREIRO</t>
  </si>
  <si>
    <t>PEITORIL MARMORE BRANCO L = 15CM ESP = 3CM, POLIDO</t>
  </si>
  <si>
    <t>PEITORIL MARMORE BRANCO L = 25CM ESP = 3CM, POLIDO</t>
  </si>
  <si>
    <t>PEITORIL PRE-MOLDADO DE GRANILITE, MARMORITE OU GRANITINA L = 15CM</t>
  </si>
  <si>
    <t>PERFIL "U" CHAPA ACO DOBRADA,  E = 3,04 MM , H = 20 CM, ABAS = 5 CM (4,47 KG/M)</t>
  </si>
  <si>
    <t>PERFIL ACO ESTRUTURAL "I", 10 "  X 4 5/8 ", ESPESSURA = 11,35 MM (44,65 KG/M)</t>
  </si>
  <si>
    <t>PERFIL ACO ESTRUTURAL "I", 10"  X 4 5/8"  ( QUALQUER ESPESSURA )</t>
  </si>
  <si>
    <t>PERFIL ACO ESTRUTURAL "I", 12 "  X 5 1/4 " , ESPESSURA = 11,68 MM (60,71 KG/M)</t>
  </si>
  <si>
    <t>PERFIL ACO ESTRUTURAL "I", 12 "  X 5 1/4 ", ESPESSURA = 14,35 MM (66,97 KG/M)</t>
  </si>
  <si>
    <t>PERFIL ACO ESTRUTURAL "I", 12 " X 5 1/4 " (QUALQUER ESPESSURA)</t>
  </si>
  <si>
    <t>PERFIL ACO ESTRUTURAL "I", 8 "  X 4 " (QUALQUER ESPESSURA)</t>
  </si>
  <si>
    <t>PERFIL ACO ESTRUTURAL "I", 8 "  X 4 " , ESPESSURA = 8,86 MM (30,50 KG/M)</t>
  </si>
  <si>
    <t>PERFIL ACO ESTRUTURAL "I", 8 "  X 4 ", ESPESSURA = 11,20 MM (34,22 KG/M)</t>
  </si>
  <si>
    <t>PERFIL ACO ESTRUTURAL "U", 15 " X 3,3/8 " (QUALQUER ESPESSURA)</t>
  </si>
  <si>
    <t>PERFIL DE ALUMINIO ANODIZADO</t>
  </si>
  <si>
    <t>PERFIL LAMINADO ACO ESTRUTURAL "H", 6 " X 6 " (QUALQUER ESPESSURA)</t>
  </si>
  <si>
    <t>PERFIL LAMINADO ACO ESTRUTURAL "I", 4"  X  2 5/8", ESPESSURA = 6,43 MM ( 12,65 KG/M )</t>
  </si>
  <si>
    <t>PERFIL LAMINADO ACO ESTRUTURAL "I", 6"  X 3 3/8" ( QUALQUER ESPESSURA )</t>
  </si>
  <si>
    <t>PERFIL LAMINADO ACO ESTRUTURAL "I", 6"  X 3 3/8",  ESPESSURA = 8,71 MM ( 21,95 KG/M )</t>
  </si>
  <si>
    <t>PERFIL LAMINADO ACO ESTRUTURAL "U", 4 " X 1,5/8 ", ESPESSURA = 6,27 MM (9,30 KG/M)</t>
  </si>
  <si>
    <t>PERFIL LAMINADO ACO ESTRUTURAL "U", 6 "  X 2 " (QUALQUER ESPESSURA)</t>
  </si>
  <si>
    <t>PERFURATRIZ PNEUMATICA COM PESO DE 18,9 KG E DIAMETRO IGUAL A 3 CM</t>
  </si>
  <si>
    <t>PERFURATRIZ PNEUMATICA P/ ROCHA TIPO ATLAS COPCO RH-658 - 24,0KG OU EQUIV</t>
  </si>
  <si>
    <t>PERFURATRIZ PNEUMATICA PARA ROCHA, DE *17* KG (LOCACAO)</t>
  </si>
  <si>
    <t>PIA ACO INOXIDAVEL 130 X 60CM C/1 CUBA</t>
  </si>
  <si>
    <t>PIA ACO INOXIDAVEL 160 X 60CM C/1 CUBA</t>
  </si>
  <si>
    <t>PIA ACO INOXIDAVEL 180 X 60CM C/1 CUBA</t>
  </si>
  <si>
    <t>PIA ACO INOXIDAVEL 200 X 60CM C/2 CUBAS</t>
  </si>
  <si>
    <t>PICARETA PONTA E PONTA SEM CABO</t>
  </si>
  <si>
    <t>PICK UP VOLKSWAGEN MOD. SAVEIRO CL 1.8, 98CV, A GASOLINA</t>
  </si>
  <si>
    <t>PIGMENTO EM PO PARA ARGAMASSAS, CIMENTOS E OUTROS</t>
  </si>
  <si>
    <t>PINGADEIRA PLASTICA P/ TELHA FIBROCIMENTO CANALETE 49 OU KALHETA</t>
  </si>
  <si>
    <t>PINGADEIRA PLASTICA P/ TELHA FIBROCIMENTO CANALETE 90</t>
  </si>
  <si>
    <t>PINO C/ ROSCA DIAM 1/4" 30 X 20"</t>
  </si>
  <si>
    <t>CX</t>
  </si>
  <si>
    <t>PINO P/ ISOLADOR M16X19X320MM 25KV</t>
  </si>
  <si>
    <t>PINO RETO P/ ISOLADOR 15KV DIMENSOES 16 X 19 X 290MM</t>
  </si>
  <si>
    <t>PINTOR</t>
  </si>
  <si>
    <t>PINTOR DE LETREIROS</t>
  </si>
  <si>
    <t>PINTOR PARA TINTA EPOXI</t>
  </si>
  <si>
    <t>PISO BORRACHA 500 X 500 X 3,5 MM CANELADO P/ COLA G.25 PLURIGOMA PRETO</t>
  </si>
  <si>
    <t>PISO BORRACHA 500 X 500 X 3,5 MM FRISADO P/ COLA G.45 PLURIGOMA PRETO</t>
  </si>
  <si>
    <t>PISO BORRACHA 500 X 500 X 3,5 MM PASTILHADO P/ COLA G.15 PLURIGOMA PRETO</t>
  </si>
  <si>
    <t>PISO BORRACHA 500 X 500 X 7 MM CANELADO P/ ARGAMASSA A.25 PLURIGOMA PRETO</t>
  </si>
  <si>
    <t>PISO BORRACHA 500 X 500 X 7 MM FRISADO P/ ARGAMASSA A.45 PLURIGOMA PRETO</t>
  </si>
  <si>
    <t>PISO BORRACHA 500 X 500 X 7 MM PASTILHADO P/ ARGAMASSA A.15 PLURIGOMA PRETO</t>
  </si>
  <si>
    <t>PISO DE BORRACHA DE 500 X 500 X 14 MM SPORTGOMA P/ ARGAMASSA PRETO PLURIGOMA</t>
  </si>
  <si>
    <t>PISO DE BORRACHA 500 X 500 X 15 MM PASTILHADO P/ ARGAMASSA AI.15 PLURIGOMA PRETO</t>
  </si>
  <si>
    <t>PISO EM GRANILITE, MARMORITE OU GRANITINA - ESP = 8 MM</t>
  </si>
  <si>
    <t>PISO EM GRANITO BRANCO MARFIM 30X30CM E=2CM LEVIGADO</t>
  </si>
  <si>
    <t>PISO EM GRANITO BRANCO MARFIM 50X50CM E=2CM LEVIGADO</t>
  </si>
  <si>
    <t>PISO EM GRANITO BRANCO MONET 50X50CM E=2CM LEVIGADO</t>
  </si>
  <si>
    <t>PISO EM GRANITO BRANCO QUARTZ  E=2CM LEVIGADO</t>
  </si>
  <si>
    <t>PISO EM GRANITO BRANCO QUARTZ 30X30CM E=2CM LEVIGADO</t>
  </si>
  <si>
    <t>PISO EM GRANITO BRANCO QUARTZ 50X50CM E=2CM LEVIGADO</t>
  </si>
  <si>
    <t>PISO PORCELANATO POLIDO EXTRA  40 X 40 CM</t>
  </si>
  <si>
    <t>PISO VINÍLICO EM PLACAS DE 30 X 30CM, C/ FLASH, ESP = 3,2MM</t>
  </si>
  <si>
    <t>PISO VINILICO EM PLACAS DE *30 X 30* CM, E = 2 MM (SEM COLOCACAO)</t>
  </si>
  <si>
    <t>PLACA ACRILICO P/IDENTIFICACAO 25 X 8CM E=4MM</t>
  </si>
  <si>
    <t>PLACA CEGA METALICA REDONDA P/ TOMADA DE PISO 3 X 3"</t>
  </si>
  <si>
    <t>PLACA CEGA REDONDA 3'' EM TERMOPLASTICO, TIPO SILENTOQUE PIAL OU EQUIV</t>
  </si>
  <si>
    <t>PLACA CEGA 4 X 2'' EM TERMOPLASTICO, TIPO SILENTOQUE PIAL OU EQUIV</t>
  </si>
  <si>
    <t>PLACA CEGA 4 X 4'' EM TERMOPLASTICO, TIPO SILENTOQUE PIAL OU EQUIV</t>
  </si>
  <si>
    <t>PLACA DE GESSO PARA FORRO, DE  60 X 60* CM E ESPESSURA DE 12 MM (30 MM NAS BORDAS) (SEM</t>
  </si>
  <si>
    <t>COLOCACAO)</t>
  </si>
  <si>
    <t>PLACA DE INAUGURACAO DURALUMINIO 40 X 60CM</t>
  </si>
  <si>
    <t>PLACA DE INAUGURACAO EM BRONZE 35 X 50CM</t>
  </si>
  <si>
    <t>PLACA DE MARMORE BRANCO POLIDO, PARA PISO, DE 30 X 30 CM, E = 2 CM</t>
  </si>
  <si>
    <t>PLACA DE OBRA (PARA CONSTRUCAO CIVIL) EM CHAPA GALVANIZADA *Nº 22*, PINTADA, DE *2,0 X 1,0* M, SEM</t>
  </si>
  <si>
    <t>COLOCACAO</t>
  </si>
  <si>
    <t>PLACA DE POLIESTIRENO EXPANDIDO (ISOPOR) PARA ISOLAMENTO TERMICO/ACÚSTICO, COM 1,20 X 0,60 M, E = 2</t>
  </si>
  <si>
    <t>PLACA DE VEDACAO NERVURA PARA TELHA DE FIBROCIMENTO TIPO CANALETE 90 (SEM AMIANTO)</t>
  </si>
  <si>
    <t>PLACA DE VENTILACAO P/ TELHA FIBROCIMENTO CANALETE 49 KALHETA</t>
  </si>
  <si>
    <t>PLACA DE VENTILACAO P/ TELHA FIBROCIMENTO CANALETE 90 OU KALHETAO</t>
  </si>
  <si>
    <t>PLACA ESMALTADA P/ IDENTIFICACAO NR DE RUA</t>
  </si>
  <si>
    <t>PLACA MARMORE BRANCO COMUM 15 X 30CM E = 2,5CM, POLIDO P/ REVESTIMENTO</t>
  </si>
  <si>
    <t>PLACA MARMORE BRANCO COMUM 15 X 30CM E = 3CM, POLIDO P/ REVESTIMENTO</t>
  </si>
  <si>
    <t>PLACA MARMORE BRANCO 15 X 30CM E = 2CM, POLIDO PARA REVESTIMENTO</t>
  </si>
  <si>
    <t>PLACA MARMORE BRANCO 30 X 30CM E = 3CM, P/ PISO, POLIDO</t>
  </si>
  <si>
    <t>PLACA PRE-MOLDADA DE GRANILITE, MARMORITE OU GRANITINA ESP = 3CM P/ PAREDE</t>
  </si>
  <si>
    <t>PLUG DE PVC ROSCAVEL, DE 1/2" (NBR 5648)</t>
  </si>
  <si>
    <t>PLUG OU BUJAO FERRO GALV 1 1/2"</t>
  </si>
  <si>
    <t>PLUG OU BUJAO FERRO GALV 1 1/4"</t>
  </si>
  <si>
    <t>PLUG OU BUJAO FERRO GALV 1/2"</t>
  </si>
  <si>
    <t>PLUG OU BUJAO FERRO GALV 1"</t>
  </si>
  <si>
    <t>PLUG OU BUJAO FERRO GALV 2 1/2"</t>
  </si>
  <si>
    <t>PLUG OU BUJAO FERRO GALV 2"</t>
  </si>
  <si>
    <t>PLUG OU BUJAO FERRO GALV 3/4"</t>
  </si>
  <si>
    <t>PLUG OU BUJAO FERRO GALV 3"</t>
  </si>
  <si>
    <t>PLUG OU BUJAO FERRO GALV 4"</t>
  </si>
  <si>
    <t>PLUG PVC C/ROSCA P/ AGUA FRIA PREDIAL 1.1/2"</t>
  </si>
  <si>
    <t>PLUG PVC C/ROSCA P/ AGUA FRIA PREDIAL 1.1/4"</t>
  </si>
  <si>
    <t>PLUG PVC C/ROSCA P/ AGUA FRIA PREDIAL 1"</t>
  </si>
  <si>
    <t>PLUG PVC C/ROSCA P/ AGUA FRIA PREDIAL 2"</t>
  </si>
  <si>
    <t>PLUG PVC C/ROSCA P/ AGUA FRIA PREDIAL 3/4"</t>
  </si>
  <si>
    <t>PLUG PVC NBR 10569 P/ REDE COLET ESG JE DN 100MM</t>
  </si>
  <si>
    <t>PLUG PVC NBR 10569 P/ REDE COLET ESG JE DN 150MM</t>
  </si>
  <si>
    <t>PLUG PVC NBR 10569 P/ REDE COLET ESG JE DN 200MM</t>
  </si>
  <si>
    <t>PLUG PVC NBR 10569 P/ REDE COLET ESG JE DN 250MM</t>
  </si>
  <si>
    <t>PLUG PVC NBR 10569 P/ REDE COLET ESG JE DN 300MM</t>
  </si>
  <si>
    <t>PLUG PVC NBR 10569 P/ REDE COLET ESG JE DN 350MM</t>
  </si>
  <si>
    <t>PLUG PVC NBR 10569 P/ REDE COLET ESG JE DN 400MM</t>
  </si>
  <si>
    <t>PLUG PVC P/ ESG PREDIAL  75MM</t>
  </si>
  <si>
    <t>PLUG PVC P/ ESG PREDIAL 100MM</t>
  </si>
  <si>
    <t>PLUG PVC P/ ESG PREDIAL 50MM</t>
  </si>
  <si>
    <t>PLUG 3P + T 30A/440V REFERENCIA 56406, USO INDUSTRIAL TP PIAL OU EQUIV</t>
  </si>
  <si>
    <t>PO 1 P/ TRATAM ESPECIAL (SIST IMPERM) CIMENTO ESPECIAL PEGA RAPIDA     HEY'DI, VIAPOL OU EQUIV</t>
  </si>
  <si>
    <t>PO 2 P/ TRATAM ESPECIAL (SIST IMPERM) CIMENTO ESPECIAL PEGA ULTRA RAPIDA    HEY'DI, VIAPOL OU EQUIV</t>
  </si>
  <si>
    <t>POCEIRO</t>
  </si>
  <si>
    <t>POLIDORA DE PISO (POLITRIZ) ELETRICA 4HP/12A**CAIXA**</t>
  </si>
  <si>
    <t>POLVORA NEGRA</t>
  </si>
  <si>
    <t>PONTEIRO PARA ROMPEDOR 1 1/4" ( 32MM) , SEXTAVADO, TIPO TORNIBRÁS REF. 3083.3047-00 OU SIMILAR</t>
  </si>
  <si>
    <t>PORCA OLHAL ACO P/ PARAFUSO C/ DIAM NOMINAL DE 16MM</t>
  </si>
  <si>
    <t>PORCA OLHAL ACO ZINCADO QUENTE M-16</t>
  </si>
  <si>
    <t>PORCA ZINCADA QUADRADA 10 MM</t>
  </si>
  <si>
    <t>PORCA ZINCADA QUADRADA 16 MM</t>
  </si>
  <si>
    <t>PORCA ZINCADA SEXTAVADA ALTA 1/4"</t>
  </si>
  <si>
    <t>PORCA ZINCADA SEXTAVADA 1/2"</t>
  </si>
  <si>
    <t>PORCA ZINCADA SEXTAVADA 24MM</t>
  </si>
  <si>
    <t>PORCA ZINCADA SEXTAVADA 3/8"</t>
  </si>
  <si>
    <t>PORCA ZINCADA SEXTAVADA 5/16"</t>
  </si>
  <si>
    <t>PORCA ZINCADA SEXTAVADA 5/8"</t>
  </si>
  <si>
    <t>PORTA  VIDRO TEMPERADO C/2 FOLHAS, DE CORRER, E = 10 MM</t>
  </si>
  <si>
    <t>PORTA ACO ENROLAR CHAPA 22 ONDULADA/PERFIL MEIA CANA - ACAB GALV NATURAL - 2,0 X 2,50M - MANUAL -</t>
  </si>
  <si>
    <t>COMPLETA - COLOCADA</t>
  </si>
  <si>
    <t>PORTA ACO ENROLAR CHAPA 22 RAIADA LARGA - ACAB GALV NATURAL - 2,0 X 2,50M - MANUAL - COMPLETA -</t>
  </si>
  <si>
    <t>PORTA ACO ENROLAR CHAPA 24 ONDULADA/PERFIL MEIA CANA - ACAB GALV NATURAL - 2FLS DE 2,0 X 2,60M -</t>
  </si>
  <si>
    <t>MANUAL - COMPLETA - COLOCADA</t>
  </si>
  <si>
    <t>PORTA ACO ENROLAR CHAPA 24 VAZADA TIJOLINHO OU EQUIV C/ RETANG OU CIRCULO - ACAB GALV NATURAL -</t>
  </si>
  <si>
    <t>2,0 X 2,50M - MANUAL - COMPLETA - COLOCADA</t>
  </si>
  <si>
    <t>PORTA ACO ENROLAR TIPO GRADE - FABRICADA C/ PERFIL "U" VIRADO/CHAPA 16 OU PERFIL ESTEIRA GRILL</t>
  </si>
  <si>
    <t>REFORCADA TIJOLINHO - ACAB GALV NATURAL - 2,0 X 2,50M - MANUAL - COMPLETA - COLOCADA"</t>
  </si>
  <si>
    <t>PORTA ALUMINIO ABRIR, PERFIL SERIE 25, CHAPA CORRUGADA C/ GUARNICAO 87 X 210CM</t>
  </si>
  <si>
    <t>PORTA ALUMINIO ABRIR, PERFIL SERIE 25, TP VENEZIANA C/ GUARNICAO 87 X 210CM</t>
  </si>
  <si>
    <t>PORTA ALUMINIO CORRER, PERFIL SERIE 16, FOLHAS P/ VIDRO C/ GUARNICAO 160 X 210CM</t>
  </si>
  <si>
    <t>PORTA CADEADO ZINCADO OXIDADO PRETO</t>
  </si>
  <si>
    <t>PORTA CHAPA DOBRADA ACO PRE-ZINCADO OU C/ ADICAO DE COBRE ABRIR C/ POSTIGO P/ VIDRO 87 X 210CM</t>
  </si>
  <si>
    <t>PORTA CHAPA DOBRADA ACO PRE-ZINCADO OU C/ ADICAO DE COBRE ABRIR C/ TRAVESSAS P/ VIDRO 87 X 210CM</t>
  </si>
  <si>
    <t>PORTA CHAPA DOBRADA ACO PRE-ZINCADO OU C/ ADICAO DE COBRE ABRIR C/ VENEZIANA 80 X 210CM</t>
  </si>
  <si>
    <t>PORTA CHAPA DOBRADA ACO PRE-ZINCADO OU C/ ADICAO DE COBRE ABRIR C/ VENEZIANA 87 X 210CM</t>
  </si>
  <si>
    <t>PORTA CORTA FOGO 0,90X2,10X0,04M</t>
  </si>
  <si>
    <t>PORTA DE ABRIR EM FERRO (TIPO CHAPA Nº 18), COM ALMOFADA E GUARNICAO, SEM BASCULA, DE *0,87 X 2,10*</t>
  </si>
  <si>
    <t>PORTA DE CORRER EM ALUMINIO (LINHA 25), COM DUAS FOLHAS PARA VIDRO E GUARNICAO, DE 1,80 X 2,10 M</t>
  </si>
  <si>
    <t>PORTA DE ENROLAR COMPLETA (MONTANTE E FECHADURA) EM CHAPA DE ACO ONDULADA Nº 26 - M2</t>
  </si>
  <si>
    <t>PORTA DENTE PARA FRESADORA  CIBER W 1900.</t>
  </si>
  <si>
    <t>PORTA EUCAPLAC CHAPA PINTADA COR 80X210CM E=35MM - EUCATEX</t>
  </si>
  <si>
    <t>PORTA EUCATEX EUCADUR PRONTA PARA PINTURA 60 X 210 X 3,5CM</t>
  </si>
  <si>
    <t>PORTA EUCATEX EUCADUR PRONTA PARA PINTURA 70 X 210 X 3,5CM</t>
  </si>
  <si>
    <t>PORTA EUCATEX EUCADUR PRONTA PARA PINTURA 80 X 210 X 3,5CM</t>
  </si>
  <si>
    <t>PORTA FERRO ABRIR TP BARRA CHATA C/ REQUADRO E GUARNICAO COMPLETA 87 X 210CM</t>
  </si>
  <si>
    <t>PORTA FERRO ABRIR TP CHAPA C/ GUARNICAO 60 X 210CM</t>
  </si>
  <si>
    <t>PORTA FERRO ABRIR TP CHAPA C/ GUARNICAO 70 X 210CM</t>
  </si>
  <si>
    <t>PORTA FERRO ABRIR TP CHAPA C/ GUARNICAO 80 X 210CM</t>
  </si>
  <si>
    <t>PORTA FERRO ABRIR TP GRADE C/ CHAPA, C/ GUARNICAO 87 X 210CM</t>
  </si>
  <si>
    <t>PORTA FERRO ABRIR TP QUADRICULADA C/ GUARNICAO 87 X 210CM</t>
  </si>
  <si>
    <t>PORTA FERRO CORRER TP CHAPA C/ GUARNICAO 1FL P/ VIDRO COMPLETA 87 X 210CM</t>
  </si>
  <si>
    <t>PORTA FERRO CORRER TP CHAPA C/ GUARNICAO 2FLS COMPLETA 160 X 210CM</t>
  </si>
  <si>
    <t>PORTA FERRO MISTA EM VENEZIANA E CAIXILHO P/ VIDRO COMPLETA 90 X 210CM</t>
  </si>
  <si>
    <t>PORTA INTERNA LISA EM COMPENSADO DE MADEIRA DE 1A. QUALIDADE, COM FOLHEADO PARA ACABAMENTO</t>
  </si>
  <si>
    <t>EM CERA OU VERNIZ, DE *0,70 X 2,10 X 0,035* M</t>
  </si>
  <si>
    <t>PORTA MADEIRA COMPENSADA LISA PARA CERA OU VERNIZ 100 X 210 X 3,5CM</t>
  </si>
  <si>
    <t>PORTA MADEIRA COMPENSADA LISA PARA CERA OU VERNIZ 60 X 210 X 3,5CM</t>
  </si>
  <si>
    <t>PORTA MADEIRA COMPENSADA LISA PARA CERA OU VERNIZ 80 X 210 X 3,5CM</t>
  </si>
  <si>
    <t>PORTA MADEIRA COMPENSADA LISA PARA CERA OU VERNIZ 90 X 210 X 3,5CM</t>
  </si>
  <si>
    <t>PORTA MADEIRA COMPENSADA LISA PARA PINTURA 100 X 210 X 3,5 CM</t>
  </si>
  <si>
    <t>PORTA MADEIRA COMPENSADA LISA PARA PINTURA 60 X 210 X 3,5CM</t>
  </si>
  <si>
    <t>PORTA MADEIRA COMPENSADA LISA PARA PINTURA 70 X 210 X 3,5CM</t>
  </si>
  <si>
    <t>PORTA MADEIRA COMPENSADA LISA PARA PINTURA 80 X 210 X 3,5CM</t>
  </si>
  <si>
    <t>PORTA MADEIRA COMPENSADA LISA PARA PINTURA 90 X 210 X 3,5CM</t>
  </si>
  <si>
    <t>PORTA MADEIRA REGIONAL 1A CORRER P/ VIDRO E = 3,5CM</t>
  </si>
  <si>
    <t>PORTA MADEIRA REGIONAL 1A VENEZIANA 80 X 210 X 3CM</t>
  </si>
  <si>
    <t>PORTA MADEIRA REGIONAL 2A VENEZIANA 80 X 210 X 3,5CM</t>
  </si>
  <si>
    <t>PORTA MADEIRA REGIONAL 2A VENEZIANA 80 X 210 X 3CM</t>
  </si>
  <si>
    <t>PORTA MADEIRA REGIONAL 3A CORRER P/ VIDRO E = 3CM</t>
  </si>
  <si>
    <t>PORTA MADEIRA SEMI-OCA ALMOFADADA REGIONAL 1A</t>
  </si>
  <si>
    <t>70 X 210 X 3CM</t>
  </si>
  <si>
    <t>PORTA MADEIRA SEMI-OCA ALMOFADADA REGIONAL 1A 60 X 210 X 3CM</t>
  </si>
  <si>
    <t>PORTA MADEIRA SEMI-OCA ALMOFADADA REGIONAL 1A 80 X 210 X 3CM</t>
  </si>
  <si>
    <t>PORTA MADEIRA SEMI-OCA ALMOFADADA REGIONAL 2A 80 X 210 X 3,5</t>
  </si>
  <si>
    <t>PORTA METALICA ABRIR TIPO VENEZIANA C/ GUARNICAO COMPLETA 87 X 210CM</t>
  </si>
  <si>
    <t>PORTA METALICA ABRIR TIPO VENEZIANA, COMPLETA, 60 A 80 X 210 CM - LINHA POPULAR (CHAPA FINA - NUM 20 A</t>
  </si>
  <si>
    <t>PORTA PANTOGRAFICA EM ACO PERFIL "U"</t>
  </si>
  <si>
    <t>PORTA TIPO MEXICANA DE MADEIRA MACICA DE 1A. QUALIDADE, DE *0,80 X 2,10 X 0,035* M</t>
  </si>
  <si>
    <t>PORTA TOALHA DE LOUCA BRANCA C/ BASTAO PLASTICO</t>
  </si>
  <si>
    <t>PORTA TOALHA EM METAL CROMADO, TIPO ARGOLA</t>
  </si>
  <si>
    <t>PORTA TOALHA EM METAL CROMADO, TIPO HASTE OU BARRA</t>
  </si>
  <si>
    <t>PORTAO FERRO ABRIR CHAPA GALVANIZADA NUM 18</t>
  </si>
  <si>
    <t>PORTAO FERRO ABRIR EM TELA 1 FOLHA 95 X 210CM</t>
  </si>
  <si>
    <t>PORTAO FERRO ABRIR EM TELA 2 FOLHAS 420 X 210CM</t>
  </si>
  <si>
    <t>PORTAO FERRO C/ VARA 1/2" C/REQUADRO</t>
  </si>
  <si>
    <t>POSTE ACO H = 2,5M D = 75MM TIPO XR-701/1 XOULUX OU TPD-236/1 TROPICO</t>
  </si>
  <si>
    <t>POSTE ACO H = 2,5M D = 75MM TIPO XR-701/2 XOULUX OU TPD-236/2 TROPICO</t>
  </si>
  <si>
    <t>POSTE CÔNICO CONTINUO DE FERRO GALVANIZADO, CURVO, FLANGEADO, SIMPLES, COM BASE, H = 7 M</t>
  </si>
  <si>
    <t>POSTE DE CONCRETO CIRCULAR, 100 KG, H = 5 M (NBR 8451)</t>
  </si>
  <si>
    <t>POSTE DE CONCRETO CIRCULAR, 100 KG, H = 7 M (NBR 8451)</t>
  </si>
  <si>
    <t>POSTE DE CONCRETO CIRCULAR, 150 KG, H = 10 M (NBR 8451)</t>
  </si>
  <si>
    <t>POSTE DE CONCRETO CIRCULAR, 200 KG, H = 11 M (NBR 8451)</t>
  </si>
  <si>
    <t>POSTE DE CONCRETO CIRCULAR, 200 KG, H = 17 M (NBR 8451)</t>
  </si>
  <si>
    <t>POSTE DE CONCRETO CIRCULAR, 200 KG, H = 22,5 M (NBR 8451)</t>
  </si>
  <si>
    <t>POSTE DE CONCRETO CIRCULAR, 200 KG, H = 7 M (NBR 8451)</t>
  </si>
  <si>
    <t>POSTE DE CONCRETO CIRCULAR, 200 KG, H = 9 M (NBR 8451)</t>
  </si>
  <si>
    <t>POSTE DE CONCRETO CIRCULAR, 300 KG, H = 11 M (NBR 8451)</t>
  </si>
  <si>
    <t>POSTE DE CONCRETO CIRCULAR, 300 KG, H = 5 M (NBR 8451)</t>
  </si>
  <si>
    <t>POSTE DE CONCRETO CIRCULAR, 300 KG, H = 7 M (NBR 8451)</t>
  </si>
  <si>
    <t>POSTE DE CONCRETO CIRCULAR, 300 KG, H = 9 M (NBR 8451)</t>
  </si>
  <si>
    <t>POSTE DE CONCRETO CIRCULAR, 400 KG, H = 11 M (NBR 8451)</t>
  </si>
  <si>
    <t>POSTE DE CONCRETO CIRCULAR, 400 KG, H = 14 M (NBR 8451)</t>
  </si>
  <si>
    <t>POSTE DE CONCRETO CIRCULAR, 400 KG, H = 9 M (NBR 8451)</t>
  </si>
  <si>
    <t>POSTE DE CONCRETO CIRCULAR, 600 KG, H = 10 M (NBR 8451)</t>
  </si>
  <si>
    <t>POSTE DE CONCRETO DUPLO T ,TIPO B, 500 KG, H = 9 M (NBR 8451)</t>
  </si>
  <si>
    <t>POSTE DE CONCRETO DUPLO T, TIPO B, 300 KG, H = 10 M (NBR 8451)</t>
  </si>
  <si>
    <t>POSTE DE CONCRETO DUPLO T, TIPO B, 300 KG, H = 9 M (NBR 8451)</t>
  </si>
  <si>
    <t>POSTE DE CONCRETO DUPLO T, TIPO D, 100 KG, H = 7 M (NBR 8451)</t>
  </si>
  <si>
    <t>POSTE DE CONCRETO DUPLO T, TIPO D, 200 KG, H = 9 M (NBR 8451)</t>
  </si>
  <si>
    <t>POSTE DE CONCRETO DUPLO T, 100 KG, H = 6 M, (NBR 8451)</t>
  </si>
  <si>
    <t>POSTE DE CONCRETO DUPLO T, 200 KG, H = 11 M (NBR 8451)</t>
  </si>
  <si>
    <t>POSTE DE CONCRETO DUPLO T, 200 KG, H = 8 M (NBR 8451)</t>
  </si>
  <si>
    <t>POSTE DE CONCRETO DUPLO T, 300 KG, H = 12 M (NBR 8451)</t>
  </si>
  <si>
    <t>POSTE DE CONCRETO DUPLO T, 400 KG,H = 12 M (NBR 8451)</t>
  </si>
  <si>
    <t>POSTE DE CONCRETO PADRAO, 1 CAIXA, H = 7,5 M</t>
  </si>
  <si>
    <t>POSTE DE CONCRETO PADRAO, 2 CAIXAS, H = 7,5 M</t>
  </si>
  <si>
    <t>POSTE DE CONCRETO PADRAO, 3 CAIXAS , H = 7,5 M</t>
  </si>
  <si>
    <t>POSTE DE CONCRETO PADRAO, 4 CAIXAS , H = 7,5 M</t>
  </si>
  <si>
    <t>POSTE FERRO GALV DE ENGATAR RETO CONICO CONTINUO H = 7M</t>
  </si>
  <si>
    <t>POSTE FERRO GALV FLANGEADO CURVO DUPLO CONICO CONTINUO H = 9M, C/ BASE</t>
  </si>
  <si>
    <t>POSTE FERRO GALV FLANGEADO CURVO DUPLO CONICO CONTINUO H = 9M, S/ BASE</t>
  </si>
  <si>
    <t>POSTE FERRO GALV FLANGEADO CURVO SIMPLES CONICO CONTINUO H = 9M, S/ BASE</t>
  </si>
  <si>
    <t>POSTE FERRO GALV FLANGEADO CURVO SIMPLES CONICO CONTINUO, C/ BASE H = 9,00M</t>
  </si>
  <si>
    <t>POSTE FERRO GALV FLANGEADO RETO CONICO CONTINUO H = 9M C/ BASE</t>
  </si>
  <si>
    <t>POSTE FERRO GALV FLANGEADO RETO DN = 80MM X 6,0M</t>
  </si>
  <si>
    <t>POSTE FERRO GALV FLANGEADO RETO H = 2.50M</t>
  </si>
  <si>
    <t>POSTE PADRAO SUBTERRANEO 100 A, H = 2,5 M</t>
  </si>
  <si>
    <t>POSTE PADRAO SUBTERRANEO 200 A, H = 2,5 M</t>
  </si>
  <si>
    <t>POZOLANA</t>
  </si>
  <si>
    <t>SC50KG</t>
  </si>
  <si>
    <t>PRANCHA MADEIRA NATIVA/REGIONAL 7,5 X 22,5 CM NAO APARELHADA (P/FORMA)</t>
  </si>
  <si>
    <t>PREGO DE ACO 15 X 15 C/ CABECA</t>
  </si>
  <si>
    <t>PREGO POLIDO COM CABECA 1 1/2 X 14</t>
  </si>
  <si>
    <t>PREGO POLIDO COM CABECA 1 1/2" X 13"</t>
  </si>
  <si>
    <t>PREGO POLIDO COM CABECA 1" X 17"</t>
  </si>
  <si>
    <t>PREGO POLIDO COM CABECA 10 X 10</t>
  </si>
  <si>
    <t>PREGO POLIDO COM CABECA 12 X 12</t>
  </si>
  <si>
    <t>PREGO POLIDO COM CABECA 16 X 24</t>
  </si>
  <si>
    <t>PREGO POLIDO COM CABECA 17 X 21</t>
  </si>
  <si>
    <t>PREGO POLIDO COM CABECA 17 X 24</t>
  </si>
  <si>
    <t>PREGO POLIDO COM CABECA 17 X 27</t>
  </si>
  <si>
    <t>PREGO POLIDO COM CABECA 17 X 30</t>
  </si>
  <si>
    <t>PREGO POLIDO COM CABECA 18 X 24</t>
  </si>
  <si>
    <t>PREGO POLIDO COM CABECA 18 X 27</t>
  </si>
  <si>
    <t>PREGO POLIDO COM CABECA 18 X 30</t>
  </si>
  <si>
    <t>PREGO POLIDO COM CABECA 2 1/2 X 10</t>
  </si>
  <si>
    <t>PREGO POLIDO COM CABECA 2 1/2" X 12"</t>
  </si>
  <si>
    <t>PREGO POLIDO COM CABECA 3 X 9</t>
  </si>
  <si>
    <t>PRENSA CABO DE CONEXAO GT-P22 P/ CABO COBRE OU SIMILAR</t>
  </si>
  <si>
    <t>PRIMER EPOXI</t>
  </si>
  <si>
    <t>PRIMER HIDROFUGANTE A BASE DE SILANO SILOXANO</t>
  </si>
  <si>
    <t>PRIMER TP ADEFLEX 604-S ASFALTOS VITORIA OU EQUIV</t>
  </si>
  <si>
    <t>PRIMER TP ADEFLEX 612 ASFALTOS VITORIA OU EQUIV</t>
  </si>
  <si>
    <t>PRIMER UNIVERSAL, FUNDO ANTICORROSIVO TIPO ZARCAO</t>
  </si>
  <si>
    <t>PROJETOR DE ARGAMASSA, CAPACIDADE DE PROJECAO 1,0 M3/H, ALCANCE APROXIMADO DA PROJECAO 30M,</t>
  </si>
  <si>
    <t>MOTOR ELETRICO TRIFASICO *COLETADO CAIXA*</t>
  </si>
  <si>
    <t>PROJETOR DE ARGAMASSA, CAPACIDADE DE PROJECAO 1,5 M3/H, ALCANCE DA PROJECAO 30 ATE 60 M, MOTOR</t>
  </si>
  <si>
    <t>ELETRICO TRIFASICO *COLETADO CAIXA*</t>
  </si>
  <si>
    <t>PROJETOR DE ARGAMASSA, CAPACIDADE DE PROJECAO 2,0 M3/H, ALCANCE DA PROJECAO ATE 50M, MOTOR</t>
  </si>
  <si>
    <t>PROJETOR P/ FACHADA PROVA DE TEMPO P/ LAMPADA INCANDESCENTE OU VAPOR MERCURIO E27, TIPO Z-15</t>
  </si>
  <si>
    <t>PETERCO OU EQUIV</t>
  </si>
  <si>
    <t>PROJETOR RETANGULAR FECHADO PARA LAMPADA VAPOR DE MERCURIO/SODIO 250 W A 500 W, CABECEIRAS</t>
  </si>
  <si>
    <t>EM ALUMINIO FUNDIDO, CORPO EM ALUMINIO ANODIZADO, PARA LAMPADA E40 FECHAMENTO EM VIDRO</t>
  </si>
  <si>
    <t>TEMPERADO.</t>
  </si>
  <si>
    <t>PROLONGAMENTO PVC PARA CAIXA SIFONADA 100MMX100MM (NBR 5688)</t>
  </si>
  <si>
    <t>PROLONGAMENTO PVC PARA CAIXA SIFONADA 100MMX150MM (NBR 5688)</t>
  </si>
  <si>
    <t>PROLONGAMENTO PVC PARA CAIXA SIFONADA 100MMX200MM (NBR 5688)</t>
  </si>
  <si>
    <t>PROLONGAMENTO PVC PARA CAIXA SIFONADA 150MMX150MM (NBR 5688)</t>
  </si>
  <si>
    <t>PROLONGAMENTO PVC PARA CAIXA SIFONADA 150MMX200MM (NBR 5688)</t>
  </si>
  <si>
    <t>PUXADOR CONCHA LATAO CROMADO OU POLIDO P/ PORTA/JAN CORRER - 3 X 9CM</t>
  </si>
  <si>
    <t>PUXADOR CONCHA LATAO CROMADO OU POLIDO P/ PORTA/JAN CORRER C/ FURO P/ CHAVE - 4 X 10CM</t>
  </si>
  <si>
    <t>PUXADOR TUBULAR DE CENTRO P/ JANELAS - LATAO CROMADO</t>
  </si>
  <si>
    <t>PUXADOR ZAMAK CENTRAL P/ ESQUADRIA ALUMINIO</t>
  </si>
  <si>
    <t>PÓ DE MÁRMORE - POSTO PEDREIRA / FORNECEDOR (SEM FRETE)</t>
  </si>
  <si>
    <t>PÓ-DE-PEDRA - POSTO PEDREIRA / FORNECEDOR (SEM FRETE)</t>
  </si>
  <si>
    <t>QUADRO DE DISTRIBUICAO DE EMBUTIR C/ BARRAMENTO MONOFASICO P/ 6 DISJUNTORES UNIPOLARES EM</t>
  </si>
  <si>
    <t>CHAPA DE ACO GALV</t>
  </si>
  <si>
    <t>QUADRO DE DISTRIBUICAO DE EMBUTIR C/ BARRAMENTO MONOFASICO P/ 8 DISJUNTORES UNIPOLARES EM</t>
  </si>
  <si>
    <t>QUADRO DE DISTRIBUICAO DE EMBUTIR C/ BARRAMENTO NEUTRO P/ 18 DISJUNTORES UNIPOLARES EM CHAPA</t>
  </si>
  <si>
    <t>DE ACO GALV</t>
  </si>
  <si>
    <t>QUADRO DE DISTRIBUICAO DE EMBUTIR C/ BARRAMENTO TRIFASICO P/ 12 DISJUNTORES UNIPOLARES EM CHAPA</t>
  </si>
  <si>
    <t>QUADRO DE DISTRIBUICAO DE EMBUTIR C/ BARRAMENTO TRIFASICO P/ 15 DISJUNTORES UNIPOLARES EM CHAPA</t>
  </si>
  <si>
    <t>QUADRO DE DISTRIBUICAO DE EMBUTIR C/ BARRAMENTO TRIFASICO P/ 18 DISJUNTORES UNIPOLARES EM CHAPA</t>
  </si>
  <si>
    <t>QUADRO DE DISTRIBUICAO DE EMBUTIR C/ BARRAMENTO TRIFASICO P/ 24 DISJUNTORES UNIPOLARES EM CHAPA</t>
  </si>
  <si>
    <t>QUADRO DE DISTRIBUICAO DE EMBUTIR C/ BARRAMENTO TRIFASICO P/ 27 DISJUNTORES UNIPOLARES EM CHAPA</t>
  </si>
  <si>
    <t>QUADRO DE DISTRIBUICAO DE EMBUTIR C/ BARRAMENTO TRIFASICO P/ 30 DISJUNTORES UNIPOLARES EM CHAPA</t>
  </si>
  <si>
    <t>DE FERRO GALV</t>
  </si>
  <si>
    <t>QUADRO DE DISTRIBUICAO DE EMBUTIR C/ BARRAMENTO TRIFASICO P/ 32 DISJUNTORES UNIPOLARES EM CHAPA</t>
  </si>
  <si>
    <t>QUADRO DE DISTRIBUICAO DE EMBUTIR C/ BARRAMENTO TRIFASICO P/ 40 DISJUNTORES UNIPOLARES EM CHAPA</t>
  </si>
  <si>
    <t>DE ACO GALV COM CHAVE GERAL TRIFASICA</t>
  </si>
  <si>
    <t>QUADRO DE DISTRIBUICAO DE EMBUTIR C/ BARRAMENTO TRIFASICO P/ 50 DISJUNTORES UNIPOLARES EM CHAPA</t>
  </si>
  <si>
    <t>QUADRO DE DISTRIBUICAO DE EMBUTIR C/ BARRAMENTO TRIFASICO P/ 60 DISJUNTORES UNIPOLARES EM CHAPA</t>
  </si>
  <si>
    <t>QUADRO DE DISTRIBUICAO DE EMBUTIR SEM BARRAMENTO P/ 3 DISJUNTORES UNIPOLARES, COM PORTA EM</t>
  </si>
  <si>
    <t>QUADRO DE DISTRIBUICAO DE EMBUTIR SEM BARRAMENTO P/ 3 DISJUNTORES UNIPOLARES, S/ PORTA, EM</t>
  </si>
  <si>
    <t>QUADRO DE DISTRIBUICAO DE EMBUTIR SEM BARRAMENTO P/ 6 DISJUNTORES UNIPOLARES, S/ PORTA, EM</t>
  </si>
  <si>
    <t>CHAPA DE ACO GALV,</t>
  </si>
  <si>
    <t>QUADRO DE DISTRIBUICAO DE EMBUTIR SEM BARRAMENTO, P/12 DISJUNTORES UNIPOLARES, S/ PORTA EM</t>
  </si>
  <si>
    <t>QUADRO DE DISTRIBUICAO DE EMBUTIR SEM BARRAMENTO, SEM PORTA, P/4 DISJUNTORES UNIPOLARES EM</t>
  </si>
  <si>
    <t>QUADRO DE DISTRIBUICAO DE SOBREPOR C/ BARRAMENTO TRIFASICO P/ 18 DISJUNTORES UNIPOLARES, EM</t>
  </si>
  <si>
    <t>QUADRO DE DISTRIBUICAO DE SOBREPOR C/ BARRAMENTO TRIFASICO P/ 24 DISJUNTORES UNIPOLARES, EM</t>
  </si>
  <si>
    <t>QUADRO EM CHAPA ACO GALVANIZADO 18 USG, 40X60CM P/ INSTALACAO DE PONTO DE FORCA PARA ELEVADOR</t>
  </si>
  <si>
    <t>QUADRO EM CHAPA DE ACO 18, PARA 3 DISJUNTORES MONOPOLARES, SEM BARRAMENTO, DE EMBUTIR, COM</t>
  </si>
  <si>
    <t>PORTA (PARA DISTRIBUICAO DE CIRCUITOS)</t>
  </si>
  <si>
    <t>QUADRO METALICO P/ MONT ELETRO-ELETRONICO 48 X 38 X 22CM CEMAR OU EQUIV</t>
  </si>
  <si>
    <t>QUADRO 160 X 66CM PADRAO LIGHT TR-4</t>
  </si>
  <si>
    <t>QUEROSENE</t>
  </si>
  <si>
    <t>RALO QUADRADO FOFO C/ REQUADRO 100 X 100MM P/ PATIO</t>
  </si>
  <si>
    <t>RALO QUADRADO FOFO C/ REQUADRO 150 X 150MM P/ PATIO</t>
  </si>
  <si>
    <t>RALO QUADRADO FOFO C/ REQUADRO 200 X 200MM P/ PATIO</t>
  </si>
  <si>
    <t>RALO QUADRADO FOFO C/ REQUADRO 250 X 250MM P/ PATIO</t>
  </si>
  <si>
    <t>RALO QUADRADO FOFO C/ REQUADRO 300 X 300MM P/ PATIO</t>
  </si>
  <si>
    <t>RALO QUADRADO FOFO C/ REQUADRO 400 X 400MM P/ PATIO</t>
  </si>
  <si>
    <t>RALO SECO PVC CONICO 100 X 40 MM C/GRELHA QUADRADA BRANCA</t>
  </si>
  <si>
    <t>RALO SECO PVC CONICO 100 X 40 MM C/GRELHA REDONDA BRANCA</t>
  </si>
  <si>
    <t>RALO SECO PVC QUADRADO 100 X 100 X 53 MM SAIDA 40MM C/GRELHA BRANCA</t>
  </si>
  <si>
    <t>RALO SEMI-ESFERICO FOFO TP ABACAXI D = 100MM P/ LAJES, CALHAS  ETC</t>
  </si>
  <si>
    <t>RALO SEMI-ESFERICO FOFO TP ABACAXI D = 150MM P/ LAJES, CALHAS  ETC</t>
  </si>
  <si>
    <t>RALO SEMI-ESFERICO FOFO TP ABACAXI D = 200MM P/ LAJES, CALHAS  ETC</t>
  </si>
  <si>
    <t>RALO SEMI-ESFERICO FOFO TP ABACAXI D = 50MM P/ LAJES, CALHAS  ETC</t>
  </si>
  <si>
    <t>RALO SEMI-ESFERICO FOFO TP ABACAXI D = 75MM P/ LAJES, CALHAS  ETC</t>
  </si>
  <si>
    <t>RALO SIFONADO PVC CILINDRICO 100 X 40 MM C/GRELHA REDONDA BRANCA</t>
  </si>
  <si>
    <t>RALO SIFONADO PVC QUADRADO 100X100X53MM SAIDA 40MM C/GRELHA BRANCA</t>
  </si>
  <si>
    <t>RALO SIFONADO PVC REDONDO CONICO 100X40MM COM GRELHA PVC BRANCA REDONDA</t>
  </si>
  <si>
    <t>RASTELEIRO</t>
  </si>
  <si>
    <t>REATOR P/ LAMPADA VAPOR DE SODIO 250W USO EXT</t>
  </si>
  <si>
    <t>REATOR P/ 1 LAMPADA VAPOR DE MERCURIO 125W USO EXT</t>
  </si>
  <si>
    <t>REATOR P/ 1 LAMPADA VAPOR DE MERCURIO 250W USO EXT</t>
  </si>
  <si>
    <t>REATOR P/ 1 LAMPADA VAPOR DE MERCURIO 400W USO EXT</t>
  </si>
  <si>
    <t>REATOR PARTIDA CONVENCIONAL P/ 1 LAMPADA FLUORESCENTE 20W/220V</t>
  </si>
  <si>
    <t>REATOR PARTIDA CONVENCIONAL P/ 1 LAMPADA FLUORESCENTE 40W/127V</t>
  </si>
  <si>
    <t>REATOR PARTIDA CONVENCIONAL P/ 1 LAMPADA FLUORESCENTE 40W/220V</t>
  </si>
  <si>
    <t>REATOR PARTIDA CONVENCIONAL P/1 LAMPADA FLUORESCENTE 20W/127V</t>
  </si>
  <si>
    <t>REATOR PARTIDA RAPIDA P/ 1 LAMPADA FLUORESCENTE 110W/220V</t>
  </si>
  <si>
    <t>REATOR PARTIDA RAPIDA P/ 1 LAMPADA FLUORESCENTE 20W/127V</t>
  </si>
  <si>
    <t>REATOR PARTIDA RAPIDA P/ 1 LAMPADA FLUORESCENTE 20W/220V</t>
  </si>
  <si>
    <t>REATOR PARTIDA RAPIDA P/ 1 LAMPADA FLUORESCENTE 40W/127V</t>
  </si>
  <si>
    <t>REATOR PARTIDA RAPIDA P/ 1 LAMPADA FLUORESCENTE 40W/220V</t>
  </si>
  <si>
    <t>REATOR PARTIDA RAPIDA P/ 1 LAMPADA FLUORESCENTE 85W/220V</t>
  </si>
  <si>
    <t>REATOR PARTIDA RAPIDA P/ 2 LAMPADAS FLUORESCENTES 20W/127V</t>
  </si>
  <si>
    <t>REATOR PARTIDA RAPIDA P/ 2 LAMPADAS FLUORESCENTES 20W/220V</t>
  </si>
  <si>
    <t>REATOR PARTIDA RAPIDA P/ 2 LAMPADAS FLUORESCENTES 40W/127V</t>
  </si>
  <si>
    <t>REATOR PARTIDA RAPIDA P/ 2 LAMPADAS FLUORESCENTES 40W/220V</t>
  </si>
  <si>
    <t>REBITE DE ALUMINIO VAZADO DE REPUXO, 3,2 X 8 MM (1KG = 1025 UNIDADES)</t>
  </si>
  <si>
    <t>REBOLO ABRASIVO, DIVERSAS GRANAS, TIPO RETO, DIM. 6" ( 152,4MM X 25,4MM X 31,75MM)</t>
  </si>
  <si>
    <t>RECICLADORA DE PAVIMENTACAO ASFALTICA  A FRIO, WIRTGEN, MODELO W 1900, DIESEL, POTÊNCIA  435 HP</t>
  </si>
  <si>
    <t>2.210.000,00</t>
  </si>
  <si>
    <t>REDUCAO EXCENTRICA PVC LEVE DN 200 X 150MM</t>
  </si>
  <si>
    <t>REDUCAO EXCENTRICA PVC NBR 10569 P/REDE COLET ESG PB JE 125 X 100MM</t>
  </si>
  <si>
    <t>REDUCAO EXCENTRICA PVC NBR 10569 P/REDE COLET ESG PB JE 150 X 100MM</t>
  </si>
  <si>
    <t>REDUCAO EXCENTRICA PVC NBR 10569 P/REDE COLET ESG PB JE 150 X 125MM</t>
  </si>
  <si>
    <t>REDUCAO EXCENTRICA PVC NBR 10569 P/REDE COLET ESG PB JE 200 X 150MM</t>
  </si>
  <si>
    <t>REDUCAO EXCENTRICA PVC NBR 10569 P/REDE COLET ESG PB JE 250 X 200MM</t>
  </si>
  <si>
    <t>REDUCAO EXCENTRICA PVC NBR 10569 P/REDE COLET ESG PB JE 300 X 250MM</t>
  </si>
  <si>
    <t>REDUCAO EXCENTRICA PVC NBR 10569 P/REDE COLET ESG PB JE 350 X 300MM</t>
  </si>
  <si>
    <t>REDUCAO EXCENTRICA PVC NBR 10569 P/REDE COLET ESG PB JE 400 X 300MM</t>
  </si>
  <si>
    <t>REDUCAO EXCENTRICA PVC NBR 10569 P/REDE COLET ESG PB JE 400 X 350MM</t>
  </si>
  <si>
    <t>REDUCAO EXCENTRICA PVC P/ ESG PREDIAL DN 100 X 50MM</t>
  </si>
  <si>
    <t>REDUCAO EXCENTRICA PVC P/ ESG PREDIAL DN 100 X 75MM</t>
  </si>
  <si>
    <t>REDUCAO EXCENTRICA PVC P/ ESG PREDIAL DN 75 X 50MM</t>
  </si>
  <si>
    <t>REDUCAO EXCENTRICA PVC SERIE R P/ESG PREDIAL DN 100 X 75MM</t>
  </si>
  <si>
    <t>REDUCAO EXCENTRICA PVC SERIE R P/ESG PREDIAL DN 150 X 100MM</t>
  </si>
  <si>
    <t>REDUCAO EXCENTRICA PVC SERIE R P/ESG PREDIAL DN 75 X 50MM</t>
  </si>
  <si>
    <t>REDUCAO FIXA TIPO STORZ LATAO P/ INST. PREDIAL COMBATE A INCENDIO ENGATE RAPIDO 2.1/2" X 1.1/2"</t>
  </si>
  <si>
    <t>REDUCAO PVC PBA JE BB P/REDE AGUA DN 75 X 50/DE 85 X 60MM</t>
  </si>
  <si>
    <t>REDUCAO PVC PBA JE PB P/REDE AGUA DN 100 X 50/DE 110 X 60MM</t>
  </si>
  <si>
    <t>REDUCAO PVC PBA JE PB P/REDE AGUA DN 100 X 75/DE 110 X 85MM</t>
  </si>
  <si>
    <t>REDUCAO PVC PBA JE PB P/REDE AGUA DN 75 X 50/DE 85 X 60MM</t>
  </si>
  <si>
    <t>REDUTOR TIPO THINNER PARA ACABAMENTO</t>
  </si>
  <si>
    <t>REFLETOR ABERTO TIPO BEDO ( PRATO), DIAM 12" (310MM), SOQUETE E-27"</t>
  </si>
  <si>
    <t>REFLETOR REDONDO EM ALUMINIO ANODIZADO PARA LAMPADA VAPOR DE MERCURIO/SODIO, CORPO EM</t>
  </si>
  <si>
    <t>ALUMINIO COM PINTURA EPOXI, PARA LAMPADA E-27 DE 300 W, COM SUPORTE REDONDO E ALCA REGULAVEL</t>
  </si>
  <si>
    <t>PARA FIXACAO.</t>
  </si>
  <si>
    <t>REGISTRO DE ESFERA PVC DE  1/2 CABEÇA QUADRADA, COM ROSCA  - NB 5648</t>
  </si>
  <si>
    <t>REGISTRO DE GAVETA 3/4" COM VOLANTE CROMADO</t>
  </si>
  <si>
    <t>REGISTRO GAVETA 1.1/2" BRUTO LATAO REF 1502-B</t>
  </si>
  <si>
    <t>REGISTRO GAVETA 1.1/2" REF 1509-C - C/ CANOPLA ACAB CROMADO SIMPLES</t>
  </si>
  <si>
    <t>REGISTRO GAVETA 1.1/4" BRUTO LATAO REF 1502-B</t>
  </si>
  <si>
    <t>REGISTRO GAVETA 1.1/4" REF 1509-C - C/ CANOPLA ACAB CROMADO SIMPLES</t>
  </si>
  <si>
    <t>REGISTRO GAVETA 1/2" BRUTO LATAO REF 1502-B</t>
  </si>
  <si>
    <t>REGISTRO GAVETA 1/2" REF 1509-C - C/ CANOPLA ACAB CROMADO SIMPLES</t>
  </si>
  <si>
    <t>REGISTRO GAVETA 1" BRUTO LATAO REF 1502-B</t>
  </si>
  <si>
    <t>REGISTRO GAVETA 1" REF 1509-C - C/ CANOPLA ACAB CROMADO SIMPLES</t>
  </si>
  <si>
    <t>REGISTRO GAVETA 2.1/2" BRUTO LATAO REF 1502-B</t>
  </si>
  <si>
    <t>REGISTRO GAVETA 2" BRUTO LATAO REF 1502-B</t>
  </si>
  <si>
    <t>REGISTRO GAVETA 3/4" BRUTO LATAO REF 1502-B</t>
  </si>
  <si>
    <t>REGISTRO GAVETA 3" BRUTO LATAO REF 1502-B</t>
  </si>
  <si>
    <t>REGISTRO GAVETA 4" BRUTO LATAO REF 1502-B</t>
  </si>
  <si>
    <t>REGISTRO OU REGULADOR P/ GAS COZINHA MARCA ALIANCA REF 76506/1</t>
  </si>
  <si>
    <t>REGISTRO OU VÁLVULA GLOBO ANGULAR DE LATÃO, 45 GRAUS, D = 2 1/2", PARA HIDRANTES EM INSTALAÇÃO</t>
  </si>
  <si>
    <t>PREDIAL DE INCÊNDIO</t>
  </si>
  <si>
    <t>REGISTRO PASSEIO PVC P/ POLIET PE-5 20 MM</t>
  </si>
  <si>
    <t>REGISTRO PRESSAO 1/2" BRUTO REF 1400</t>
  </si>
  <si>
    <t>REGISTRO PRESSAO 1/2" REF 1416 - C/ CANOPLA ACAB CROMADO SIMPLES</t>
  </si>
  <si>
    <t>REGISTRO PRESSAO 3/4" BRUTO REF 1400</t>
  </si>
  <si>
    <t>REGISTRO PRESSAO 3/4" REF 1416 - C/ CANOPLA ACAB CROMADO SIMPLES</t>
  </si>
  <si>
    <t>REGISTRO PVC ESFERA BORB C/ROSCA REF 1/2"</t>
  </si>
  <si>
    <t>REGISTRO PVC ESFERA CAB QUAD C/ROSCA REF 3/4"</t>
  </si>
  <si>
    <t>REGISTRO PVC ESFERA VS ROSCAVEL DN 1 1/2"</t>
  </si>
  <si>
    <t>REGISTRO PVC ESFERA VS ROSCAVEL DN 1 1/4"</t>
  </si>
  <si>
    <t>REGISTRO PVC ESFERA VS ROSCAVEL DN 1/2"</t>
  </si>
  <si>
    <t>REGISTRO PVC ESFERA VS ROSCAVEL DN 1"</t>
  </si>
  <si>
    <t>REGISTRO PVC ESFERA VS ROSCAVEL DN 2"</t>
  </si>
  <si>
    <t>REGISTRO PVC ESFERA VS ROSCAVEL DN 3/4"</t>
  </si>
  <si>
    <t>REGISTRO PVC ESFERA VS SOLDAVEL DN 20</t>
  </si>
  <si>
    <t>REGISTRO PVC ESFERA VS SOLDAVEL DN 25</t>
  </si>
  <si>
    <t>REGISTRO PVC ESFERA VS SOLDAVEL DN 32</t>
  </si>
  <si>
    <t>REGISTRO PVC ESFERA VS SOLDAVEL DN 40</t>
  </si>
  <si>
    <t>REGISTRO PVC ESFERA VS SOLDAVEL DN 50</t>
  </si>
  <si>
    <t>REGISTRO PVC ESFERA VS SOLDAVEL DN 60</t>
  </si>
  <si>
    <t>REGISTRO PVC PRESSAO S-30 ROSCAVEL DN 3/4"</t>
  </si>
  <si>
    <t>REGISTRO PVC PRESSAO S-30 ROSCAVEL REF 1/2"</t>
  </si>
  <si>
    <t>REGISTRO PVC PRESSAO S-30 SOLDAVEL DN 25 MM</t>
  </si>
  <si>
    <t>REGISTRO PVC PRESSAO S-30 SOLDAVEL 20MM</t>
  </si>
  <si>
    <t>REGUA VIBRADORA DUPLA P/ CONCRETO A GASOLINA 3,4CV A 3600 RPM</t>
  </si>
  <si>
    <t>REGUA VIBRATORIA DE CONCRETO TRELISSADA EQUIPADA COM MOTOR A GASOLINA DE 11 HP**CAIXA**</t>
  </si>
  <si>
    <t>REJEITO DE MINÉRIO (SIR) - POSTO PEDREIRA / FORNECEDOR (SEM FRETE)</t>
  </si>
  <si>
    <t>REJUNTE BRANCO</t>
  </si>
  <si>
    <t>REJUNTE COLORIDO</t>
  </si>
  <si>
    <t>RELE FOTOELETRICO 1000W/220V</t>
  </si>
  <si>
    <t>RELE TERMICO SIEMENS 3UA52</t>
  </si>
  <si>
    <t>REMOVEDOR DE TINTA OLEO/ESMALTE VERNIZ</t>
  </si>
  <si>
    <t>RESINA ACRILICA</t>
  </si>
  <si>
    <t>RESINA BASE EPOXI</t>
  </si>
  <si>
    <t>RETARDO PARA CORDEL DETONANTE</t>
  </si>
  <si>
    <t>RETROESCAVADEIRA C/ CARREGADEIRA SOBRE PNEUS 75HP C/CONVERSOR DE TORQUE  (INCL</t>
  </si>
  <si>
    <t>MANUTENCAO/OPERACAO E COMBUSTÍVEL)</t>
  </si>
  <si>
    <t>RETROESCAVADEIRA C/ CARREGADEIRA SOBRE PNEUS 76HP TRANSMISSAO MECANICA  (INCL</t>
  </si>
  <si>
    <t>MANUTENCAO/OPERACAO E COMBUSTÍVEL )</t>
  </si>
  <si>
    <t>RETROESCAVADEIRA COM PA CARREGADEIRA SOBRE RODAS, MOTOR DE 70 A 80 HP, CAPACIDADE DE 0,2 / 0,7</t>
  </si>
  <si>
    <t>M3, COM TRANSMISSAO MECANICA (LOCACAO COM OPERADOR, COMBUSTIVEL E MANUTENCAO)</t>
  </si>
  <si>
    <t>RETROESCAVADEIRA SOBRE RODAS, TRACAO 4 X 4, POTENCIA MINIMA DE 70 HP, CAPACIDADE MINIMA DE 0,7 M3,</t>
  </si>
  <si>
    <t>PESO OPERACIONAL MINIMO DE 6500 KG, PROFUNDIDADE DE ESCAVACAO SUPERIOR A 4,00 M</t>
  </si>
  <si>
    <t>REVESTIMENTO CERAMICO PARA PAREDES, ESMALTADO, LISO, BRILHANTE, PEI = 0, DE *20 X 20* CM, DE 1A.</t>
  </si>
  <si>
    <t>QUALIDADE</t>
  </si>
  <si>
    <t>REVESTIMENTO IMPERMEABILIZANTE SEMI-FLEXIVEL BI-COMPONENTE</t>
  </si>
  <si>
    <t>REVESTIMENTO IMPERMEAVEL DE ALUMINIO LIQUIDO</t>
  </si>
  <si>
    <t>RINCAO CHAPA GALVANIZADA NUM 26 L = 50CM</t>
  </si>
  <si>
    <t>ROCADEIRA COSTAL COM MOTOR A GASOLINA DE * 2 HP *</t>
  </si>
  <si>
    <t>ROCADEIRA REBOCAVEL LAVRALE MOD RDU 130/540**CAIXA**</t>
  </si>
  <si>
    <t>RODAPÉ EM GRANITO BRANCO MARFIM E=2CM, H=10CM, LEVIGADO</t>
  </si>
  <si>
    <t>RODAPE ARDOSIA CINZA 10 X 1CM</t>
  </si>
  <si>
    <t>RODAPE BORRACHA LISO H = 7CM P/ ARGAMASSA RCI.70 ESP = 2,0MM</t>
  </si>
  <si>
    <t>RODAPE BORRACHA SINTETICA 7CM X 1MM SUPERFICIE LISA</t>
  </si>
  <si>
    <t>RODAPE GRANITO 10 X 2CM</t>
  </si>
  <si>
    <t>RODAPE MADEIRA LEI 1A QUALIDADE 10 X 2CM CANTO BOLEADO</t>
  </si>
  <si>
    <t>RODAPE MADEIRA LEI 1A QUALIDADE 5 X 2CM</t>
  </si>
  <si>
    <t>RODAPE MADEIRA LEI 1A QUALIDADE 7 X 1,5CM</t>
  </si>
  <si>
    <t>RODAPE MADEIRA LEI 1A QUALIDADE 7 X 2CM</t>
  </si>
  <si>
    <t>RODAPE MARMORE BRANCO COMUM H = 5CM, ESP = 2CM, POLIDO</t>
  </si>
  <si>
    <t>RODAPE MARMORE BRANCO COMUM H = 7CM, ESP = 2CM, POLIDO</t>
  </si>
  <si>
    <t>RODAPE VINILICO 5CM E = 1MM</t>
  </si>
  <si>
    <t>RODIZIO LATAO 6MM C/ ROLAMENTO SKF</t>
  </si>
  <si>
    <t>ROLDANA FIXA DUPLA LATAO C/ ROLAMENTO P/ PORTA/JAN CORRER</t>
  </si>
  <si>
    <t>ROLDANA LATAO P/ JANELA GUILHOTINA</t>
  </si>
  <si>
    <t>ROLDANAS PLASTICAS/PVC OU CLEATS TAMANHO MEDIO P/ INSTALACAO ELETR APARENTE</t>
  </si>
  <si>
    <t>ROLO COMPACTADOR DE PNEUS (7 RODAS), PRESSÃO VARIÁVEL, CATERPILLAR, MODELO PS-360C, POTÊNCIA</t>
  </si>
  <si>
    <t>150CV - PESO OPERACIONAL 8,5 T</t>
  </si>
  <si>
    <t>ROLO COMPACTADOR DE PNEUS ESTÁTICO PARA ASFALTO, PRESSÃO VARIÁVEL, DYNAPAC, MODELO CP-221,</t>
  </si>
  <si>
    <t>POTÊNCIA 100HP - PESO SEM/COM LASTRO 11,8/21T</t>
  </si>
  <si>
    <t>ROLO COMPACTADOR DE PNEUS PRESSÃO VARIÁVEL ESTÁTICO PARA ASFALTO, DYNAPAC, MODELO CP-271,</t>
  </si>
  <si>
    <t>POTÊNCIA 100HP - PESO MÁXIMO OPERACIONAL 12,4T - IMPACTO DINÂMICO SEM/COM LASTRO 13,7/30T</t>
  </si>
  <si>
    <t>ROLO COMPACTADOR DE PNEUS, PRESSAO VARIAVEL, AUTOPROPELIDO (POTENCIA = 111 HP; PESO SEM LASTRO</t>
  </si>
  <si>
    <t>= 9,5 T; PESO COM LASTRO = 22,4 T)</t>
  </si>
  <si>
    <t>ROLO COMPACTADOR DE PNEUS, PRESSAO VARIAVEL, AUTOPROPELIDO 145HP, PESO VAZIO/C/ LASTRO 9,8/27 T,</t>
  </si>
  <si>
    <t>P/ SELAGEM ASFALTICA, TIPO DYNAPAC CP-27 OU EQUIV (INCL MANUTENCAO/OPERACAO)</t>
  </si>
  <si>
    <t>ROLO COMPACTADOR DE PNEUS, PRESSAO VARIAVEL, AUTOPROPELIDO 94HP, PESO VAZIO/C/ LASTRO 7,6/22 T P/</t>
  </si>
  <si>
    <t>SELAGEM ASFALTICA TIPO DYNAPAC CP - 22 OU EQUIV (INCL MANUTENCAO/OPERACAO)</t>
  </si>
  <si>
    <t>ROLO COMPACTADOR ESTATICO LISO AUTOPROPELIDO 58,5HP, FORCA IMPACTO 6 A 9T, TIPO MULLER RT-82H OU</t>
  </si>
  <si>
    <t>EQUIV (INCL MANUTENCAO/OPERACAO)</t>
  </si>
  <si>
    <t>ROLO COMPACTADOR LISO VIBRATORIO REBOCAVEL PESO 5T, FORCA IMPACTO 15,4T TIPO DYNAPAC CH-44 OU</t>
  </si>
  <si>
    <t>ROLO COMPACTADOR LISO VIBRATORIO REBOCAVEL PESO 6,7T, FORCA IMPACTO 20,7T TIPO DYNAPAC CFB-66</t>
  </si>
  <si>
    <t>OU EQUIV</t>
  </si>
  <si>
    <t>ROLO COMPACTADOR PÉ DE CARNEIRO VIBRATÓRIO PARA SOLOS, DYNAPAC, MODELO CA-250P, POTÊNCIA</t>
  </si>
  <si>
    <t>110HP - PESO OPERACIONAL 13,5 T</t>
  </si>
  <si>
    <t>ROLO COMPACTADOR PE DE CARNEIRO VIBRATORIO REBOCAVEL PESO 6,7T, FORCA IMPACTO 20,7T TIPO</t>
  </si>
  <si>
    <t>DYNAPAC CF B-66 OU EQUIV</t>
  </si>
  <si>
    <t>ROLO COMPACTADOR PE DE CARNEIRO VIBRATORIO REBOCAVEL, PESO 5T, FORCA IMPACTO 15,4T TIPO</t>
  </si>
  <si>
    <t>DYNAPAC CH-44 OU EQUIV</t>
  </si>
  <si>
    <t>ROLO COMPACTADOR TANDEM VIBRATÓRIO AÇO LISO, MULLER, MODELO VT-8, POTÊNCIA 13HP - PESO</t>
  </si>
  <si>
    <t>OPERACIONAL 1,7T - IMPACTO DINÂMICO 4,1T</t>
  </si>
  <si>
    <t>ROLO COMPACTADOR TANDEM VIBRATÓRIO CILINDROS LISO DE AÇO PARA SOLOS/ASFALTO, DYNAPAC, MODELO</t>
  </si>
  <si>
    <t>CC-102, POTÊNCIA 29HP - PESO MÁXIMO OPERACIONAL 2,46T - IMPACTO DINÂMICO 3,42T</t>
  </si>
  <si>
    <t>ROLO COMPACTADOR TANDEM VIBRATÓRIO CILINDROS LISO DE AÇO, DYNAPAC, MODELO CC-422, POTÊNCIA</t>
  </si>
  <si>
    <t>125HP - PESO MÁXIMO OPERACIONAL 11,2T</t>
  </si>
  <si>
    <t>ROLO COMPACTADOR VIBRATORIO LISO AUTOPROPELIDO 101HP P/ ASFALTO, PESO 7,5T, FORCA IMPACTO 13 A</t>
  </si>
  <si>
    <t>19,2 T TIPO DYNAPAC CA-15A OU EQUIV (INCL MANUTENCAO/OPERACAO)</t>
  </si>
  <si>
    <t>ROLO COMPACTADOR VIBRATORIO LISO AUTOPROPELIDO 101HP P/ SOLOS, PESO 6,58T, FORCA IMPACTO 18 T,</t>
  </si>
  <si>
    <t>TIPO DYNAPAC CA- 15 OU EQUIV (INCL MANUTENCAO/OPERACAO)</t>
  </si>
  <si>
    <t>ROLO COMPACTADOR VIBRATORIO LISO AUTOPROPELIDO 65HP, FORCA IMPACTO 18T, TIPO MULLER VAP-70 L OU</t>
  </si>
  <si>
    <t>ROLO COMPACTADOR VIBRATORIO LISO AUTOPROPELIDO 76HP, FORCA IMPACTO 11T, TIPO MULLER VAP-SSA OU</t>
  </si>
  <si>
    <t>ROLO COMPACTADOR VIBRATORIO LISO AUTOPROPELIDO 83HP, FORCA IMPACTO 11T, TIPO MULLER VAP-SSL OU</t>
  </si>
  <si>
    <t>ROLO COMPACTADOR VIBRATORIO LISO TANDEM AUTOPROPELIDO 11 CV, PESO 1,9T FORCA IMPACTO 4,2 T TIPO</t>
  </si>
  <si>
    <t>DYNAPAC CG -11 OU EQUIV (INCL MANUTENCAO/OPERACAO)</t>
  </si>
  <si>
    <t>ROLO COMPACTADOR VIBRATORIO PE DE CARNEIRO AUTOPROPELIDO 83HP, FORCA IMPACTO 19T, TIPO MULLER</t>
  </si>
  <si>
    <t>VAP-SSP OU EQUIV (INCL MANUTENCAO/OPERACAO)</t>
  </si>
  <si>
    <t>ROLO COMPACTADOR VIBRATORIO, PE DE CARNEIRO, AUTOPROPELIDO, POTENCIA = 125 HP, PESO = 11,1 T,</t>
  </si>
  <si>
    <t>FORCA DE IMPACTO = 31,1 T (LOCACAO COM OPERADOR, COMBUSTIVEL E MANUTENCAO)</t>
  </si>
  <si>
    <t>ROLO COMPACTADOR VIBRATÓRIO AÇO LISO, MULLER, MODELO VAP-70L, POTÊNCIA 150HP - PESO MÁXIMO</t>
  </si>
  <si>
    <t>OPERACIONAL 9,8T - IMPACTO DINÂMICO 18,24/26,74T</t>
  </si>
  <si>
    <t>ROLO COMPACTADOR VIBRATÓRIO CILINDRO LISO DE AÇO PARA SOLOS, DYNAPAC, MODELO CA-250STD,</t>
  </si>
  <si>
    <t>POTÊNCIA 110HP - PESO OPERACIONAL 13,5T - IMPACTO DINÂMICO 12/25T</t>
  </si>
  <si>
    <t>ROLO COMPACTADOR VIBRATÓRIO DE UM CILINDRO AÇO LISO, DYNAPAC, MODELO CA-150A, POTÊNCIA 80HP -</t>
  </si>
  <si>
    <t>PESO OPERACIONAL 8,1T</t>
  </si>
  <si>
    <t>ROLO COMPACTADOR VIBRATÓRIO DE UM CILINDRO AÇO LISO, MULLER, MODELO VAP-55L, POTÊNCIA 83CV -</t>
  </si>
  <si>
    <t>PESO OPERACIONAL 6,6T - IMPACTO DINÂMICO 18,5/11,5T</t>
  </si>
  <si>
    <t>ROLO COMPACTADOR VIBRATÓRIO PÉ DE CARNEIRO (OPERADO POR CONTROLE REMOTO), DYNAPAC, MODELO</t>
  </si>
  <si>
    <t>LP-8500, POTÊNCIA 17HP - PESO OPERACIONAL 1,65 T</t>
  </si>
  <si>
    <t>ROLO COMPACTADOR VIBRATÓRIO PÉ DE CARNEIRO PARA SOLOS, COM TRAÇÃO NO TAMBOR, DYNAPAC,</t>
  </si>
  <si>
    <t>MODELO CA-250PD, POTÊNCIA 110HP - PESO MÁXIMO OPERACIONAL 13,65T - IMPACTO DINÂMICO 30,6T</t>
  </si>
  <si>
    <t>ROLO COMPACTADOR VIBRATÓRIO PÉ DE CARNEIRO PARA SOLOS, DYNAPAC, MODELO CA-150P, POTÊNCIA 80HP</t>
  </si>
  <si>
    <t>- PESO MÁXIMO OPERACIONAL 8,8T - IMPACTO DINÂMICO 14,58T</t>
  </si>
  <si>
    <t>ROLO COMPACTADOR VIBRATÓRIO PÉ DE CARNEIRO, MULLER, MODELO VAP-70P, POTÊNCIA 150HP - PESO</t>
  </si>
  <si>
    <t>OPERACIONAL 9,8T - IMPACTO DINÂMICO 31,75T</t>
  </si>
  <si>
    <t>ROLO COMPACTADOR VIBRATÓRIO REBOCÁVEL AÇO LISO, CMV, MODELO CVR-15L, POTÊNCIA 65CV - PESO 3,8T -</t>
  </si>
  <si>
    <t>IMPACTO DINÂMICO 18,3T</t>
  </si>
  <si>
    <t>ROLO COMPACTADOR VIBRATÓRIO TANDEM AÇO LISO, MULLER, MODELO RT-82H, POTÊNCIA 58CV - PESO</t>
  </si>
  <si>
    <t>SEM/COM LASTRO 6,5/9,4T</t>
  </si>
  <si>
    <t>ROLO COMPACTADOR VIBRATÓRIO TANDEM CILINDROS LISO DE AÇO PARA SOLO/ASFALTO, DYNAPAC, MODELO</t>
  </si>
  <si>
    <t>CC-142, POTÊNCIA 45HP - PESO MÁXIMO OPERACIONAL 4,4T - IMPACTO DINÂMICO 3,1T</t>
  </si>
  <si>
    <t>ROLO COMPACTADOR VIBRATÓRIO TANDEM CILINDROS LISOS DE AÇO, DYNAPAC, MODELO CC-900, POTÊNCIA</t>
  </si>
  <si>
    <t>23,5HP - PESO MÁXIMO OPERACIONAL 1600KG - IMPACTO DINÂMICO 1,73T</t>
  </si>
  <si>
    <t>ROMPEDOR ELETRICO, MONOFASICO, MARCA WACKER, MOD. EH 8,  1,1 KW (1,44 HP), PESO = 8 KG</t>
  </si>
  <si>
    <t>ROSETA LATAO CROMADO TIPO 203 LA FONTE P/ FECHADURA PORTA</t>
  </si>
  <si>
    <t>ROSETA LATAO CROMADO TIPO 303 LA FONTE P/ FECHADURA PORTA</t>
  </si>
  <si>
    <t>RUFO CHAPA GALVANIZADA NUM 24 L = 16CM</t>
  </si>
  <si>
    <t>RUFO CHAPA GALVANIZADA NUM 24 L = 25CM</t>
  </si>
  <si>
    <t>RUFO CHAPA GALVANIZADA NUM 24 L = 33CM</t>
  </si>
  <si>
    <t>RUFO CHAPA GALVANIZADA NUM 24 L = 50CM</t>
  </si>
  <si>
    <t>RUFO CHAPA GALVANIZADA NUM 26 L = 35CM</t>
  </si>
  <si>
    <t>RUFO PARA TELHA DE FIBROCIMENTO (SEM AMIANTO)</t>
  </si>
  <si>
    <t>RUFO PARA TELHA DE FIBROCIMENTO CANALETE 49 OU KALHETA (SEM AMIANTO)</t>
  </si>
  <si>
    <t>RUFO PARA TELHA DE FIBROCIMENTO ONDULADA (SEM AMIANTO)</t>
  </si>
  <si>
    <t>RUFO PARA TELHA FIBROCIMENTO CANALETE 90 OU KALHETAO (SEM AMIANTO)</t>
  </si>
  <si>
    <t>SABAO</t>
  </si>
  <si>
    <t>SABONETEIRA DE SOBREPOR (FIXADA NA PAREDE), "TIPO CONCHA", EM ACO INOXIDAVEL</t>
  </si>
  <si>
    <t>SABONETEIRA EM ALUMINIO 15 X 15 CM DE SOBREPOR</t>
  </si>
  <si>
    <t>SABONETEIRA EM VIDRO C/ SUPORTE EM ACO INOX P/ SABAO LIQUIDO</t>
  </si>
  <si>
    <t>SABONETEIRA LOUCA BRANCA 15 X 15CM</t>
  </si>
  <si>
    <t>SABONETEIRA LOUCA BRANCA 7,5 X 15CM</t>
  </si>
  <si>
    <t>SACO DE ANINHAGEM</t>
  </si>
  <si>
    <t>SAIBRO PARA ARGAMASSA (COLETADO NO COMERCIO)</t>
  </si>
  <si>
    <t>SAIDA EM T FLANGE EM PE FERRO GALV 2 1/2" (COMBATE INCENDIO)</t>
  </si>
  <si>
    <t>SAPATA DE PVC ADITIVADO NERVURADO D = 6"</t>
  </si>
  <si>
    <t>SAPATA DE PVC ADITIVADO NERVURADO D = 8"</t>
  </si>
  <si>
    <t>SAPATILHA EM ACO GALV P/ CABOS DN ATE 5/8"</t>
  </si>
  <si>
    <t>SECCIONADOR 3P SOB CARG ICF 630A 600V C/BASE UNIELETRO</t>
  </si>
  <si>
    <t>SEGURO (ENCARGOS COMPLEMENTARES) *COLETADO CAIXA*</t>
  </si>
  <si>
    <t>SELADOR ACRILICO</t>
  </si>
  <si>
    <t>SELADOR ACRILICO P/ PAREDES INTERIOR/EXTERIOR</t>
  </si>
  <si>
    <t>SELADOR LATEX PVA</t>
  </si>
  <si>
    <t>SELADOR MINERAL BASE SILICATOS P/ TRATAM. ESPECIAL (SISTEMA IMPERMEAB)HEY'DI VIAPOL</t>
  </si>
  <si>
    <t>6KG</t>
  </si>
  <si>
    <t>SELADOR PVA PARA PAREDES INTERNAS</t>
  </si>
  <si>
    <t>SELANTE À BASE DE ALCATRAO E POLIURETANO SIKAFLEX T-68 OU EQUIVALENTE</t>
  </si>
  <si>
    <t>SELANTE E ADESIVO DE ELASTICIDADE PERMANENTE TIPO SIKAFLEX-11 FC OU EQUIVALENTE</t>
  </si>
  <si>
    <t>300ML</t>
  </si>
  <si>
    <t>SELANTE ELÁSTICO MONOCOMPONENTE À BASE DE POLIURETANO SIKAFLEX 1A PLUS OU EQUIVALENTE</t>
  </si>
  <si>
    <t>SELIM CERAMICO 90G DN 100X100MM</t>
  </si>
  <si>
    <t>SELIM CERAMICO 90G DN 150X100MM</t>
  </si>
  <si>
    <t>SELIM CERAMICO 90G DN 200X100MM</t>
  </si>
  <si>
    <t>SELIM CERAMICO 90G DN 200X150MM</t>
  </si>
  <si>
    <t>SELIM CERAMICO 90G DN 250X100MM</t>
  </si>
  <si>
    <t>SELIM CERAMICO 90G DN 250X150MM</t>
  </si>
  <si>
    <t>SELIM CERAMICO 90G DN 300X100MM</t>
  </si>
  <si>
    <t>SELIM CERAMICO 90G DN 300X150MM</t>
  </si>
  <si>
    <t>SELIM PVC 90G C/ TRAVAS NBR 10569 P/ REDE COLET ESG DN 125X100MM</t>
  </si>
  <si>
    <t>SELIM PVC 90G C/ TRAVAS NBR 10569 P/ REDE COLET ESG DN 150X100MM</t>
  </si>
  <si>
    <t>SELIM PVC 90G ELASTICO NBR 10569 P/ REDE COLET ESG DN 200X100MM</t>
  </si>
  <si>
    <t>SELIM PVC 90G ELASTICO NBR 10569 P/ REDE COLET ESG DN 250X100MM</t>
  </si>
  <si>
    <t>SELIM PVC 90G ELASTICO NBR 10569 P/ REDE COLET ESG DN 300X100MM</t>
  </si>
  <si>
    <t>SERRA COPO P/ CANALETA ENTRADA P/ TIL PVC EB-644 DN 100/DE 101,6 MM</t>
  </si>
  <si>
    <t>SERRA COPO P/ CANALETA ENTRADA P/ TIL PVC EB-644 DN 100/DE 110,O MM</t>
  </si>
  <si>
    <t>SERRA COPO P/ CANALETA ENTRADA P/ TIL PVC EB-644 DN 125/DE 125,0 MM</t>
  </si>
  <si>
    <t>SERRA COPO P/ CANALETA ENTRADA P/ TIL PVC EB-644 DN 150/DE 160,0 MM</t>
  </si>
  <si>
    <t>SERRA COPO P/ SELIM PVC EB-644 DN 100</t>
  </si>
  <si>
    <t>SERRA DE DISCO DIAMANTADO, 57 CV ,  Á  DISSEL , MARCA EDCO , MODELO  SS - 65 ,  CONSUMO 14,4 L/H,</t>
  </si>
  <si>
    <t>CAPACIDADE DE CORTE 800 MM (0,8M/M3) = 1000M3 DE PAVIMENTADO. (IMPORTADO)</t>
  </si>
  <si>
    <t>SERRA DIAMANTADA 14"  P/CONCRETO</t>
  </si>
  <si>
    <t>SERRALHEIRO</t>
  </si>
  <si>
    <t>SERVENTE</t>
  </si>
  <si>
    <t>SERVENTE - PISO MENSAL (ENCARGO SOCIAL MENSALISTA)</t>
  </si>
  <si>
    <t>SERVICO DE BOMBEAMENTO DE CONCRETO COM CONSUMO MINIMO DE 40 M3</t>
  </si>
  <si>
    <t>SIFAO EM METAL CROMADO PARA LAVATORIO, DE 1" X 1 1/2"</t>
  </si>
  <si>
    <t>SIFAO EM METAL CROMADO 1 X 1 1/2"</t>
  </si>
  <si>
    <t>SIFAO EM METAL CROMADO 1 X 1 1/4"</t>
  </si>
  <si>
    <t>SIFAO EM METAL CROMADO 1 X 1"</t>
  </si>
  <si>
    <t>SIFAO EM METAL CROMADO 1 1/2 X 2"</t>
  </si>
  <si>
    <t>SIFAO FLEXIVEL P/ PIA AMERICANA 1 1/2 X 2"</t>
  </si>
  <si>
    <t>SIFAO FLEXIVEL P/ PIA E LAVATORIO 3/4" X 1 1/2"</t>
  </si>
  <si>
    <t>SIFAO PLASTICO FLEXIVEL P/ COLUNA 1 1/2"</t>
  </si>
  <si>
    <t>SIFAO PLASTICO P/ LAVATORIO/PIA TIPO COPO 1 1/4"</t>
  </si>
  <si>
    <t>SIFAO PLASTICO P/ LAVATORIO/PIA TIPO COPO 1"</t>
  </si>
  <si>
    <t>SIFAO PLASTICO P/ LAVATORIO/PIA TIPO COPO 40 MM</t>
  </si>
  <si>
    <t>SILICA ATIVA PARA ADIÇÃO EM ARGAMASSA E CONCRETO</t>
  </si>
  <si>
    <t>SISAL EM FIBRA</t>
  </si>
  <si>
    <t>SODA CAUSTICA</t>
  </si>
  <si>
    <t>SOLDA P/ TUBO E CONEXOES DE COBRE 500 G</t>
  </si>
  <si>
    <t>SOLDA 50/50</t>
  </si>
  <si>
    <t>SOLDADOR</t>
  </si>
  <si>
    <t>SOLDADOR A (PARA SOLDA A SER TESTADA COM RAIOS "X")</t>
  </si>
  <si>
    <t>SOLEIRA DE MARMORE BRANCO NACIONAL, POLIDO, DE 13 A 15 CM DE LARGURA E 2 CM DE ESPESSURA</t>
  </si>
  <si>
    <t>SOLEIRA GRANITO 15 X 3CM</t>
  </si>
  <si>
    <t>SOLEIRA GRANITO 25 X 3CM</t>
  </si>
  <si>
    <t>SOLEIRA MARMORE BRANCO L = 25CM E = 3CM, POLIDO</t>
  </si>
  <si>
    <t>SOLEIRA MARMORE DE 3 X 5CM</t>
  </si>
  <si>
    <t>SOLEIRA PREMOLDADA DE GRANILITE, MARMORITE OU GRANITINA - LARG = 15 CM</t>
  </si>
  <si>
    <t>SOLUÇÃO ASFÁLTICA ELASTOMÉRICA IMPERMEABILIZANTE, APLICAÇÃO A FRIO - VITLASTIC 70 VIAPOL OU</t>
  </si>
  <si>
    <t>SOLUÇÃO ASFÁLTICA ELASTOMÉRICA PARA IMPRIMAÇÃO, APLICAÇÃO À QUENTE OU FRIO - VITLASTIC 50 VIAPOL</t>
  </si>
  <si>
    <t>OU EQUIVALENTE.</t>
  </si>
  <si>
    <t>SOLUÇÃO DE SILICONE HIDRORREPELENE PARA  APLICAÇÃO EM TIJOLOS E CONCRETOS APARENTES</t>
  </si>
  <si>
    <t>SOLUÇÃO DE SILICONE HIDRORREPELENTE PARA SER APLICADO EM CONCRETOS E TIJOLOS APARENTES</t>
  </si>
  <si>
    <t>SOLUCAO LIMPADORA FRASCO PLASTICO C/ 200CM3</t>
  </si>
  <si>
    <t>SOLVENTE DILUENTE A BASE DE AGUARRAS</t>
  </si>
  <si>
    <t>SOLVENTE PARA COLA (PARA LAMINADO MELAMINICO) A BASE DE RESINA SINTETICA</t>
  </si>
  <si>
    <t>SOLVENTE PARA MATERIAIS BASE EPOXI</t>
  </si>
  <si>
    <t>SOQUETE DE PVC PARA LÂMPADA INCANDESCENTE (BASE E-27) COM RABICHO, DE 10 A/250 V</t>
  </si>
  <si>
    <t>SOQUETE P/ LAMPADA INCANDESCENTE (E-27) EM PVC C/ CHAVE 10A, 250V</t>
  </si>
  <si>
    <t>SPRINKLER TIPO PENDENTE 68 GRAUS CELSIUS (BULBO VERMELHO) ACABAMENTO CROMADO 1/2"-15MM</t>
  </si>
  <si>
    <t>SPRINKLER TIPO PENDENTE 68 GRAUS CELSIUS (BULBO VERMELHO) ACABAMENTO CROMADO 3/4"-20MM</t>
  </si>
  <si>
    <t>SPRINKLER TIPO PENDENTE 68 GRAUS CELSIUS (BULBO VERMELHO) ACABAMENTO NATURAL 1/2"-15MM</t>
  </si>
  <si>
    <t>SPRINKLER TIPO PENDENTE 68 GRAUS CELSIUS (BULBO VERMELHO) ACABAMENTO NATURAL 3/4"-20MM</t>
  </si>
  <si>
    <t>SPRINKLER TIPO PENDENTE 79 GRAUS CELSIUS (BULBO AMARELO) ACABAMENTO CROMADO 1/2"-15MM</t>
  </si>
  <si>
    <t>SPRINKLER TIPO PENDENTE 79 GRAUS CELSIUS (BULBO AMARELO) ACABAMENTO CROMADO 3/4"-20MM</t>
  </si>
  <si>
    <t>SPRINKLER TIPO PENDENTE 79 GRAUS CELSIUS (BULBO AMARELO) ACABAMENTO NATURAL 1/2"-15MM</t>
  </si>
  <si>
    <t>SPRINKLER TIPO PENDENTE 79 GRAUS CELSIUS (BULBO AMARELO) ACABAMENTO NATURAL 3/4"-20MM</t>
  </si>
  <si>
    <t>STARTER S- 10 (P/ LAMPADA 30/40/65W)</t>
  </si>
  <si>
    <t>STARTER S- 2 (P/ LAMPADA 15/20W)</t>
  </si>
  <si>
    <t>SUMIDOURO CONCRETO PRE MOLDADO, COMPLETO, PARA 10 CONTRIBUINTES</t>
  </si>
  <si>
    <t>SUMIDOURO CONCRETO PRE MOLDADO, COMPLETO, PARA 100 CONTRIBUINTES</t>
  </si>
  <si>
    <t>SUMIDOURO CONCRETO PRE MOLDADO, COMPLETO, PARA 150 CONTRIBUINTES</t>
  </si>
  <si>
    <t>SUMIDOURO CONCRETO PRE MOLDADO, COMPLETO, PARA 200 CONTRIBUINTES</t>
  </si>
  <si>
    <t>SUMIDOURO CONCRETO PRE MOLDADO, COMPLETO, PARA 5 CONTRIBUINTES</t>
  </si>
  <si>
    <t>SUMIDOURO CONCRETO PRE MOLDADO, COMPLETO, PARA 50 CONTRIBUINTES</t>
  </si>
  <si>
    <t>SUMIDOURO CONCRETO PRE MOLDADO, COMPLETO, PARA 75 CONTRIBUINTES</t>
  </si>
  <si>
    <t>SUPER PLASTIFICANTE PARA CONCRETO - TAMBOR 200KG</t>
  </si>
  <si>
    <t>200KG</t>
  </si>
  <si>
    <t>SUPORTE "Y" P/ INST. APARENTE" CAIXA COM 100 UNIDADES</t>
  </si>
  <si>
    <t>SUPORTE DE PVC MR AQUAPLUV D = 125MM</t>
  </si>
  <si>
    <t>SUPORTE DT 185 X 95MM X 5/16" P/TRANSFORMADOR</t>
  </si>
  <si>
    <t>SUPORTE ISOLADOR REFORCADO ROSCA SOBERBA EM FG C/ ISOLADOR</t>
  </si>
  <si>
    <t>SUPORTE ISOLADOR SIMPLES ROSCA SOBERBA C/ ISOLADOR</t>
  </si>
  <si>
    <t>SUPORTE PARA CALHA DE 150 MM EM FG</t>
  </si>
  <si>
    <t>SUPORTE PARA TUBO DE PROTECAO DN 2'' C/ ROSCA MECANICA</t>
  </si>
  <si>
    <t>SUPORTE SIMPLES C/ROLDANA P/ CHUMBAR GT-P1 GAMATEC OU SIMILAR</t>
  </si>
  <si>
    <t>SUPORTE ZINCADO DOBRADO AQUAPLUV (PVC-TIGRE)</t>
  </si>
  <si>
    <t>SYNTEKO C/ CATALIZADOR</t>
  </si>
  <si>
    <t>TÁBUA DE MADEIRA DE LEI *2,5  X 25* CM ( 1" X 9" ) NÃO APARELHADA, (TABEIRA- P/TELHADO)</t>
  </si>
  <si>
    <t>TÁBUA MADEIRA DE LEI *2,5  X 20* CM ( 1" X 8" ) NÃO APARELHADA (TABEIRA-P/TELHADO)</t>
  </si>
  <si>
    <t>TABEIRA EM MARMORE 2 X 5CM</t>
  </si>
  <si>
    <t>TABUA DE MADEIRA DE LEI, *2,5  X 15* CM (1 X 6) NAO APARELHADA, (TABEIRA-P/TELHADO)</t>
  </si>
  <si>
    <t>TABUA DE PINUS 1A QUALIDADE 10 X 300CM</t>
  </si>
  <si>
    <t>TABUA DE PINUS 1A QUALIDADE 20 X 300CM</t>
  </si>
  <si>
    <t>TABUA DE PINUS 1A QUALIDADE 30 X 300CM</t>
  </si>
  <si>
    <t>TABUA EM MADEIRA DE LEI 2A QUALIDADE MACHO/FEMEA 10 X 2,0CM P/ PISO</t>
  </si>
  <si>
    <t>TABUA MADEIRA LEI  E = 2,5CM (1") APARELHADA</t>
  </si>
  <si>
    <t>TABUA MADEIRA LEI  2,5 X 30,0CM (1 X 12") APARELHADA</t>
  </si>
  <si>
    <t>TABUA MADEIRA LEI 1,5 X 20,0CM (1/2 X 8") APARELHADA</t>
  </si>
  <si>
    <t>TABUA MADEIRA LEI 1A QUALIDADE MACHO/FEMEA 10 X 2,0CM P/ PISO</t>
  </si>
  <si>
    <t>TABUA MADEIRA LEI 1A QUALIDADE MACHO/FEMEA 15 X 2,0CM P/ PISO</t>
  </si>
  <si>
    <t>TABUA MADEIRA LEI 1A QUALIDADE MACHO/FEMEA 20 X 2,0CM P/ PISO</t>
  </si>
  <si>
    <t>TABUA MADEIRA LEI 2,5 X 25,0CM (1 X 10") APARELHADA</t>
  </si>
  <si>
    <t>TABUA MADEIRA NATIVA/REGIONAL *3,5 X 25*CM (1.1/2 X 10) NAO APARELHADA (P/FORMA)</t>
  </si>
  <si>
    <t>TABUA MADEIRA NATIVA/REGIONAL 3,5 X 20,0 CM NAO APARELHADA (P/FORMA)</t>
  </si>
  <si>
    <t>TABUA MADEIRA 1A QUALIDADE 2,5 X 30CM (1 X 12 ) NAO APARELHADA</t>
  </si>
  <si>
    <t>TABUA MADEIRA 2A QUALIDADE 2,5 X 20,0CM (1 X 8") NAO APARELHADA</t>
  </si>
  <si>
    <t>TABUA MADEIRA 2A QUALIDADE 2,5 X 30,0CM (1 X 12") NAO APARELHADA</t>
  </si>
  <si>
    <t>TABUA MADEIRA 3A QUALIDADE 1/2 X 8  (1,5 X 20,0CM) NAO APARELHADA</t>
  </si>
  <si>
    <t>TABUA MADEIRA 3A QUALIDADE 2,5 X 23,0CM (1 X 9") NAO APARELHADA</t>
  </si>
  <si>
    <t>TABUA MADEIRA 3A QUALIDADE 2,5 X 30,0CM (1 X 12 ) NAO APARELHADA</t>
  </si>
  <si>
    <t>TABUA MADEIRA 3A QUALIDADE 2,5 X 30CM (1 X 12 ) NAO APARELHADA</t>
  </si>
  <si>
    <t>TACO (NAO PICHADO) DE MADEIRA DE 1A. QUALIDADE PARA PISO, DE *7 X 21* CM</t>
  </si>
  <si>
    <t>TACO PARQUET IPE CERNE</t>
  </si>
  <si>
    <t>TALHA ELETRICA 3 T</t>
  </si>
  <si>
    <t>TALHA ELETRICA 3T</t>
  </si>
  <si>
    <t>TALHA GUINCHO MANUAL 1.5T</t>
  </si>
  <si>
    <t>TALHA MANUAL PARA ELEVAÇÃO DE CARGAS DE 2 T - (LOCAÇÃO)</t>
  </si>
  <si>
    <t>TALHA MANUAL 2T</t>
  </si>
  <si>
    <t>TAMPA CEGA EM ACO INOX P/ RALO SIFONADO 20 X 20CM</t>
  </si>
  <si>
    <t>TAMPA CEGA EM LATAO POLIDO PARA CONDULETE EM LIGA DE ALUMINIO 4 X 4"</t>
  </si>
  <si>
    <t>TAMPA CEGA EM PVC P/CONDULETE 4 X 2"</t>
  </si>
  <si>
    <t>TAMPA CONCRETO P/PV E/OU CX. INSPECAO 60 X 60 X 8CM</t>
  </si>
  <si>
    <t>TAMPA FOFO TIPO R2 PADRAO TELEBRAS 545 X 1104MM 75KG CARGA MAX 2000KG P/ CAIXA TELEFONE</t>
  </si>
  <si>
    <t>TAMPA FOFO TP R1 PADRAO TELEBRAS 385 X 630MM 25KG CARGA MAX 1500KG P/ CAIXA TELEFONE</t>
  </si>
  <si>
    <t>TAMPA FOFO 9KG CARGA MAX 12500KG D = 100MM P/ CAIXA REGISTRO DE AGUA</t>
  </si>
  <si>
    <t>TAMPA QUADRADA FOFO C/ BASE 300 X 300MM CARGA MAX 2000KG P/ CAIXA INSPECAO, ESGOTO, AGUA,</t>
  </si>
  <si>
    <t>ELETRICA  ETC</t>
  </si>
  <si>
    <t>TAMPA QUADRADA FOFO C/ BASE 400 X 400MM CARGA MAX 2000KG P/ CAIXA INSPECAO, ESGOTO, AGUA,</t>
  </si>
  <si>
    <t>TAMPA QUADRADA FOFO C/ BASE 600 X 600MM CARGA MAX 2000KG P/ CAIXA INSPECAO, ESGOTO, AGUA,</t>
  </si>
  <si>
    <t>TAMPA QUADRADA FOFO C/ BASE 800 X 800MM CARGA MAX 2000KG P/ CAIXA INSPECAO, ESGOTO, AGUA,</t>
  </si>
  <si>
    <t>TAMPA S/ EQUIPAMENTO 2 TECLAS P/ CONDUTORES 1/2'' OU 3/4'', TIPO C11 MOFERCO OU EQUVALENTE</t>
  </si>
  <si>
    <t>TAMPAO FOFO ARTICULADO 37KG CARGA MAX 12500KG DIAM ABERT 500MM P/ POCO VISITA DE REDE AGUA</t>
  </si>
  <si>
    <t>PLUVIAL, ESGOTO  ETC</t>
  </si>
  <si>
    <t>TAMPAO FOFO ARTICULADO 57KG DIAM ABERT 600MM P/ POCO VISITA DE REDE AGUA PLUVIAL, ESGOTO  ETC</t>
  </si>
  <si>
    <t>TAMPAO FOFO ARTICULADO 72KG CARGA MAX 30000KG DIAM ABERT 610MM P/ POCO VISITA DE REDE AGUA</t>
  </si>
  <si>
    <t>TAMPAO FOFO ARTICULADO 83KG CARGA MAX 30000KG DIAM ABERT 600MM P/ POCO VISITA DE REDE AGUA</t>
  </si>
  <si>
    <t>TAMPAO FOFO ARTICULADO 88KG DIAM ABERT 610MM P/ POCO VISITA DE REDE AGUA PLUVIAL, ESGOTO  ETC</t>
  </si>
  <si>
    <t>TAMPAO FOFO ARTICULADO83KG CARGA MAX 12500KG DIAM ABERT 600MM P/ POCO VISITA DE REDE AGUA</t>
  </si>
  <si>
    <t>TAMPAO FOFO P/ CAIXA REGISTRO T-34 (34 KG)</t>
  </si>
  <si>
    <t>TAMPAO FOFO P/ CX R3 PADRAO TELEBRAS</t>
  </si>
  <si>
    <t>TAMPAO FOFO T-100 D=745MM 79,5KG</t>
  </si>
  <si>
    <t>TAMPAO FOFO T-16 (7KG) - 30x30CM (P/ CAIXA DE INSPECAO)</t>
  </si>
  <si>
    <t>TAMPAO FOFO TIPO R3 PADRAO TELEBRAS 155KG CARGA MAX 30000KG DIAM ABERT 664MM P/ POCO VISITA DE</t>
  </si>
  <si>
    <t>REDE TELEFONE</t>
  </si>
  <si>
    <t>TAMPAO FOFO 125 KG P/ POCO VISITA</t>
  </si>
  <si>
    <t>TAMPAO FOFO 137KG CARGA MAX 9000KG DIAM ABERT 542MM P/ POCO VISITA DE REDE AGUA PLUVIAL, ESGOTO</t>
  </si>
  <si>
    <t>ETC</t>
  </si>
  <si>
    <t>TAMPAO FOFO 139KG CARGA MAX 30000KG DIAM ABERT 900MM P/ POCO VISITA DE REDE AGUA PLUVIAL, ESGOTO</t>
  </si>
  <si>
    <t>TAMPAO FOFO 170KG CARGA MAX 30000KG DIAM ABERT 900MM P/ POCO VISITA DE REDE DE AGUA PLUVIAL,</t>
  </si>
  <si>
    <t>ESGOTO  ETC</t>
  </si>
  <si>
    <t>TAMPAO FOFO 175 KG P/ POCO VISITA T-175</t>
  </si>
  <si>
    <t>TAMPAO FOFO 240KG CARGA MAX 13000KG DIAM ABERT 600MM P/ POCO VISITA DE REDE AGUA PLUVIAL, ESGOTO</t>
  </si>
  <si>
    <t>TAMPAO FOFO 30 X 40 CM S/INSCRICAO</t>
  </si>
  <si>
    <t>TAMPAO FOFO 33KG CARGA MAX 12500KG DIAM ABERT 500MM P/ POCO VISITA DE REDE DE AGUA PLUVIAL,</t>
  </si>
  <si>
    <t>TAMPAO FOFO 40X50CM C/INSCRICAO "INCENDIO"</t>
  </si>
  <si>
    <t>TAMPAO FOFO 43KG DIAM ABERT 576MM P/ POCO VISITA DE REDE AGUA PLUVIAL, ESGOTO  ETC</t>
  </si>
  <si>
    <t>TAMPAO FOFO 51KG CARGA MAX 30000KG DIAM ABERT 500MM P/ POCO VISITA DE REDE AGUA PLUVIAL, ESGOTO</t>
  </si>
  <si>
    <t>ETC EM VIA TRAFEGO LEVE</t>
  </si>
  <si>
    <t>TAMPAO FOFO 55KG CARGA MAX 2600KG DIAM ABERT 476MM P/ POCO VISITA DE REDE AGUA PLUVIAL, ESGOTO</t>
  </si>
  <si>
    <t>TAMPAO FOFO 57KG CARGA MAX 12500KG DIAM ABERT 600MM P/ POCO VISITA DE REDE AGUA PLUVIAL, ESGOTO</t>
  </si>
  <si>
    <t>TAMPAO FOFO 65KG CARGA MAX 12500KG DIAM ABERT 500MM P/ POCO VISITA, REDE AGUA PLUVIAL, ESGOTO</t>
  </si>
  <si>
    <t>ETC.</t>
  </si>
  <si>
    <t>TAMPAO FOFO 65KG CARGA MAX 30000KG DIAM ABERT 500MM P/ POCO VISITA DE REDE AGUA PLUVIAL, ESGOTO</t>
  </si>
  <si>
    <t>TAMPAO FOFO 70KG CARGA MAX 3100KG DIAM ABERT 556MM P/ POCO VISITA DE REDE AGUA PLUVIAL, ESGOTO</t>
  </si>
  <si>
    <t>TAMPAO FOFO 73KG CARGA MAX 30000KG DIAM ABERT 555MM P/ POCO VISITA DE REDE AGUA PLUVIAL, ESGOTO</t>
  </si>
  <si>
    <t>TAMPAO FOFO 80KG CARGA MAX 3900KG DIAM ABERT 528MM P/ POCO VISITA DE REDE AGUA PLUVIAL, ESGOTO</t>
  </si>
  <si>
    <t>ETC EM VIA TRAFEGO MEDIO</t>
  </si>
  <si>
    <t>TAMPAO FOFO 83KG CARGA MAX 12500KG DIAM ABERT 600MM P/ POCO VISITA DE REDE DE AGUA PLUVIAL,</t>
  </si>
  <si>
    <t>TAMPAO FOFO 83KG CARGA MAX 30000KG DIAM ABERT 600MM P/ POCO VISITA DE REDE DE AGUA PLUVIAL,</t>
  </si>
  <si>
    <t>TAMPAO FOFO 88KG CARGA MAX 30000KG DIAM ABERT 610MM P/ POCO VISITA DE REDE AGUA PLUVIAL, ESGOTO</t>
  </si>
  <si>
    <t>TAMPAO LATAO C/ CORRENTE P/ INSTALACAO PREDIAL COMBATE A INCENDIO ENGATE RAPIDO 1 1/2"</t>
  </si>
  <si>
    <t>TAMPAO LATAO C/ CORRENTE P/ INSTALACAO PREDIAL COMBATE A INCENDIO ENGATE RAPIDO 2 1/2"</t>
  </si>
  <si>
    <t>TAMPAO PARA TELHA DE FIBROCIMENTO TIPO CANALETE 49 OU KALHETA (SEM AMIANTO)</t>
  </si>
  <si>
    <t>TAMPAO PARA TELHA DE FIBROCIMENTO TIPO CANALETE 90 (SEM AMIANTO)</t>
  </si>
  <si>
    <t>TAMPAO PVC P/ TIL EB-644 P/ REDE COLET ESG DN 100MM</t>
  </si>
  <si>
    <t>TAMPAO PVC P/ TIL EB-644 P/ REDE COLET ESG DN 125MM</t>
  </si>
  <si>
    <t>TAMPAO PVC P/ TIL EB-644 P/ REDE COLET ESG DN 150MM</t>
  </si>
  <si>
    <t>TAMPAO PVC P/ TIL EB-644 P/ REDE COLET ESG DN 200MM</t>
  </si>
  <si>
    <t>TAMPAO T-5 AR (5,0Kg) 20 X 20CM    P/ CAIXA DE REGISTRO</t>
  </si>
  <si>
    <t>TAMPAO/TERMINAL 1 1/4" P/ DUTOS TP KANAFLEX</t>
  </si>
  <si>
    <t>TAMPAO/TERMINAL 2" P/ DUTOS TP KANAFLEX</t>
  </si>
  <si>
    <t>TAMPAO/TERMINAL 3" P/ DUTOS TP KANAFLEX</t>
  </si>
  <si>
    <t>TAMPAO/TERMINAL 4" P/ DUTOS TP KANAFLEX</t>
  </si>
  <si>
    <t>TAMPAO/TERMINAL 5" P/ DUTOS TP KANAFLEX</t>
  </si>
  <si>
    <t>TAMPAO/TERMINAL 6" P/ DUTOS TP KANAFLEX</t>
  </si>
  <si>
    <t>TANQUE ACO INOX CHAPA 22/304 52X54X30CM</t>
  </si>
  <si>
    <t>TANQUE DE CONCRETO PRE-MOLDADO, MODELO POPULAR (1 ESFREGADOR), PARA LAVAR ROUPAS</t>
  </si>
  <si>
    <t>TANQUE ESTACIONARIO COM SERPENTINA E CAPACIDADE DE 30000 LITROS</t>
  </si>
  <si>
    <t>TANQUE ESTACIONARIO FERLEX TAA -MACARICO CAP 20 000 L**CAIXA**</t>
  </si>
  <si>
    <t>TANQUE ESTACIONARIO FERLEX TAA -SERPENTINA CAP 20 000 L**CAIXA**</t>
  </si>
  <si>
    <t>TANQUE LOUCA BRANCA C/COLUNA - 22L OU EQUIV</t>
  </si>
  <si>
    <t>TANQUE LOUCA BRANCA SUSPENSO - 18L OU EQUIV</t>
  </si>
  <si>
    <t>TANQUE LOUCA EM COR C/COLUNA - 30L OU EQUIV</t>
  </si>
  <si>
    <t>TANQUE MARMORE SINTETICO 22L</t>
  </si>
  <si>
    <t>TANQUE MONOBLOCO DE GRANITINA OU MARMORITE, MODELO POPULAR (1 ESFREGADOR), PARA LAVAR</t>
  </si>
  <si>
    <t>ROUPAS</t>
  </si>
  <si>
    <t>TAQUEADOR OU TAQUEIRO</t>
  </si>
  <si>
    <t>TARIFA "A" ENTRE  0 E 20M3 FORNECIMENTO D'AGUA</t>
  </si>
  <si>
    <t>TARIFA DE ENERGIA ELETRICA COMERCIAL, BAIXA TENSAO, RELATIVA AO CONSUMO DE ATE 100 KWH, INCLUINDO</t>
  </si>
  <si>
    <t>ICMS, PIS/PASEP E COFINS</t>
  </si>
  <si>
    <t>TARJETA TIPO LIVRE/OCUPADO  P/ PORTA BANHEIRO</t>
  </si>
  <si>
    <t>TAXA DE RELIGACAO NORMAL DE ENERGIA COMERCIAL MONOFASICA, BAIXA TENSAO, INCLUINDO ICMS</t>
  </si>
  <si>
    <t>TE CERAMICO 90G ESG BBP DN 100 X 100</t>
  </si>
  <si>
    <t>TE CERAMICO 90G ESG BBP DN 150 X 100</t>
  </si>
  <si>
    <t>TE CERAMICO 90G ESG BBP DN 150 X 150</t>
  </si>
  <si>
    <t>TE CERAMICO</t>
  </si>
  <si>
    <t>90G ESG BBP DN</t>
  </si>
  <si>
    <t>200 X</t>
  </si>
  <si>
    <t>250 X</t>
  </si>
  <si>
    <t>300 X</t>
  </si>
  <si>
    <t>350 X</t>
  </si>
  <si>
    <t>375 X</t>
  </si>
  <si>
    <t>400 X</t>
  </si>
  <si>
    <t>450 X</t>
  </si>
  <si>
    <t>TE COBRE S/ ANEL DE SOLDA REF. 611 079MM</t>
  </si>
  <si>
    <t>TE COBRE S/ANEL DE SOLDA REF. 611 015MM</t>
  </si>
  <si>
    <t>TE COBRE S/ANEL DE SOLDA REF. 611 022MM</t>
  </si>
  <si>
    <t>TE COBRE S/ANEL DE SOLDA REF. 611 028MM</t>
  </si>
  <si>
    <t>TE COBRE S/ANEL DE SOLDA REF. 611 035MM</t>
  </si>
  <si>
    <t>TE COBRE S/ANEL DE SOLDA REF. 611 042MM</t>
  </si>
  <si>
    <t>TE COBRE S/ANEL DE SOLDA REF. 611 054MM</t>
  </si>
  <si>
    <t>TE COBRE S/ANEL DE SOLDA REF. 611 066MM</t>
  </si>
  <si>
    <t>TE COBRE S/ANEL DE SOLDA REF. 611 104MM</t>
  </si>
  <si>
    <t>TE CPVC (AQUATHERM) 90G SOLD 15MM</t>
  </si>
  <si>
    <t>TE DE PVC 90º SOLDAVEL, DE 20 MM (NBR 5688)</t>
  </si>
  <si>
    <t>TE FERRO GALVANIZADO 45G 1.1/2"</t>
  </si>
  <si>
    <t>TE FERRO GALVANIZADO 45G 1.1/4"</t>
  </si>
  <si>
    <t>TE FERRO GALVANIZADO 45G 1/2"</t>
  </si>
  <si>
    <t>TE FERRO GALVANIZADO 45G 1"</t>
  </si>
  <si>
    <t>TE FERRO GALVANIZADO 45G 2.1/2"</t>
  </si>
  <si>
    <t>TE FERRO GALVANIZADO 45G 2"</t>
  </si>
  <si>
    <t>TE FERRO GALVANIZADO 45G 3/4"</t>
  </si>
  <si>
    <t>TE FERRO GALVANIZADO 45G 3"</t>
  </si>
  <si>
    <t>TE FERRO GALVANIZADO 45G 4"</t>
  </si>
  <si>
    <t>TE FERRO GALVANIZADO 90G 1.1/2"</t>
  </si>
  <si>
    <t>TE FERRO GALVANIZADO 90G 1.1/4"</t>
  </si>
  <si>
    <t>TE FERRO GALVANIZADO 90G 1/2"</t>
  </si>
  <si>
    <t>TE FERRO GALVANIZADO 90G 1"</t>
  </si>
  <si>
    <t>TE FERRO GALVANIZADO 90G 2.1/2"</t>
  </si>
  <si>
    <t>TE FERRO GALVANIZADO 90G 2"</t>
  </si>
  <si>
    <t>TE FERRO GALVANIZADO 90G 3/4"</t>
  </si>
  <si>
    <t>TE FERRO GALVANIZADO 90G 3"</t>
  </si>
  <si>
    <t>TE FERRO GALVANIZADO 90G 4"</t>
  </si>
  <si>
    <t>TE FERRO GALVANIZADO 90G 5"</t>
  </si>
  <si>
    <t>TE FERRO GALVANIZADO 90G 6"</t>
  </si>
  <si>
    <t>TE INSPECAO PVC P/ ESG PREDIAL 100 X 75MM</t>
  </si>
  <si>
    <t>TE INSPECAO PVC SERIE R P/ESG PREDIAL 100 X 75MM</t>
  </si>
  <si>
    <t>TE INSPECAO PVC SERIE R P/ESG PREDIAL 75 X 75MM</t>
  </si>
  <si>
    <t>TE PVC C/ROSCA 90G P/ AGUA FRIA PREDIAL 1.1/2"</t>
  </si>
  <si>
    <t>TE PVC C/ROSCA 90G P/ AGUA FRIA PREDIAL 1.1/4"</t>
  </si>
  <si>
    <t>TE PVC C/ROSCA 90G P/ AGUA FRIA PREDIAL 1/2"</t>
  </si>
  <si>
    <t>TE PVC C/ROSCA 90G P/ AGUA FRIA PREDIAL 2"</t>
  </si>
  <si>
    <t>TE PVC C/ROSCA 90G P/ AGUA FRIA PREDIAL 3/4"</t>
  </si>
  <si>
    <t>TE PVC LEVE 90G CURTO 150MM</t>
  </si>
  <si>
    <t>TE PVC LEVE 90G CURTO 200MM</t>
  </si>
  <si>
    <t>TE PVC PBA NBR 10351 P/ REDE AGUA 90G BBB DN 100/ DE 110MM</t>
  </si>
  <si>
    <t>TE PVC PBA NBR 10351 P/ REDE AGUA 90G BBB DN 50/ DE 60MM</t>
  </si>
  <si>
    <t>TE PVC PBA NBR 10351 P/ REDE AGUA 90G BBB DN 75/ DE 85MM</t>
  </si>
  <si>
    <t>TE PVC SERIE R P/ ESG PREDIAL 100 X 100MM</t>
  </si>
  <si>
    <t>TE PVC SERIE R P/ ESG PREDIAL 100 X 75MM</t>
  </si>
  <si>
    <t>TE PVC SERIE R P/ ESG PREDIAL 150 X 100MM</t>
  </si>
  <si>
    <t>TE PVC SERIE R P/ ESG PREDIAL 150 X 150MM</t>
  </si>
  <si>
    <t>TE PVC SERIE R P/ ESG PREDIAL 75 X 75MM</t>
  </si>
  <si>
    <t>TE PVC SOLD 90G C/ BUCHA LATAO NA BOLSA CENTRAL 20MM X 1/2"</t>
  </si>
  <si>
    <t>TE PVC SOLD 90G C/ BUCHA LATAO NA BOLSA CENTRAL 25MM X 1/2"</t>
  </si>
  <si>
    <t>TE PVC SOLD 90G C/ BUCHA LATAO NA BOLSA CENTRAL 25MM X 3/4"</t>
  </si>
  <si>
    <t>TE PVC SOLD 90G C/ ROSCA NA BOLSA CENTRAL 20MM X 1/2"</t>
  </si>
  <si>
    <t>TE PVC SOLD 90G C/ ROSCA NA BOLSA CENTRAL 25MM X 1/2"</t>
  </si>
  <si>
    <t>TE PVC SOLD 90G C/ ROSCA NA BOLSA CENTRAL 32MM X 3/4"</t>
  </si>
  <si>
    <t>TE PVC SOLD 90G P/ AGUA FRIA PREDIAL 110MM</t>
  </si>
  <si>
    <t>TE PVC SOLD 90G P/ AGUA FRIA PREDIAL 25MM</t>
  </si>
  <si>
    <t>TE PVC SOLD 90G P/ AGUA FRIA PREDIAL 32MM</t>
  </si>
  <si>
    <t>TE PVC SOLD 90G P/ AGUA FRIA PREDIAL 40MM</t>
  </si>
  <si>
    <t>TE PVC SOLD 90G P/ AGUA FRIA PREDIAL 50MM</t>
  </si>
  <si>
    <t>TE PVC SOLD 90G P/ AGUA FRIA PREDIAL 60MM</t>
  </si>
  <si>
    <t>TE PVC SOLD 90G P/ AGUA FRIA PREDIAL 75MM</t>
  </si>
  <si>
    <t>TE PVC SOLD 90G P/ AGUA FRIA PREDIAL 85MM</t>
  </si>
  <si>
    <t>TE PVC SOLD 90G P/ ESG PREDIAL BBB DN 40MM</t>
  </si>
  <si>
    <t>TE PVC</t>
  </si>
  <si>
    <t>90G NBR 10569 P/ REDE COLET ESG JE BBB DN 100MM</t>
  </si>
  <si>
    <t>90G NBR 10569 P/ REDE COLET ESG JE BBB DN 150MM</t>
  </si>
  <si>
    <t>90G NBR 10569 P/ REDE COLET ESG JE BBB DN 200MM</t>
  </si>
  <si>
    <t>90G NBR 10569 P/ REDE COLET ESG JE BBB DN 250MM</t>
  </si>
  <si>
    <t>TE PVC 90G NBR 10569 P/ REDE COLET ESG JE BBB DN 300MM</t>
  </si>
  <si>
    <t>TE PVC 90G NBR 10569 P/ REDE COLET ESG JE BBB DN 400MM</t>
  </si>
  <si>
    <t>TE PVC 90G NBR 10569 P/ REDE COLET ESG JE BBP DN 100MM</t>
  </si>
  <si>
    <t>TE REDUCAO FERRO GALV 90G C/ ROSCA 3" X 2.1/2"</t>
  </si>
  <si>
    <t>TE REDUCAO FERRO GALV 90G C/ ROSCA 3" X 2"</t>
  </si>
  <si>
    <t>TE REDUCAO FERRO GALV 90G C/ ROSCA 4" X 2"</t>
  </si>
  <si>
    <t>TE REDUCAO FERRO GALV 90G C/ ROSCA 4" X 3"</t>
  </si>
  <si>
    <t>TE REDUCAO FERRO GALV 90G ROSCA 1.1/2" X 1"</t>
  </si>
  <si>
    <t>TE REDUCAO FERRO GALV 90G ROSCA 1.1/2" X 3/4"</t>
  </si>
  <si>
    <t>TE REDUCAO FERRO GALV 90G ROSCA 1.1/4" X 3/4"</t>
  </si>
  <si>
    <t>TE REDUCAO FERRO GALV 90G ROSCA 1" X 1/2"</t>
  </si>
  <si>
    <t>TE REDUCAO FERRO GALV 90G ROSCA 1" X 3/4"</t>
  </si>
  <si>
    <t>TE REDUCAO FERRO GALV 90G ROSCA 2.1/2" X 1.1/2"</t>
  </si>
  <si>
    <t>TE REDUCAO FERRO GALV 90G ROSCA 2.1/2" X 1.1/4"</t>
  </si>
  <si>
    <t>TE REDUCAO FERRO GALV 90G ROSCA 2.1/2" X 1"</t>
  </si>
  <si>
    <t>TE REDUCAO FERRO GALV 90G ROSCA 2.1/2" X 2"</t>
  </si>
  <si>
    <t>TE REDUCAO FERRO GALV 90G ROSCA 2" X 1.1/2"</t>
  </si>
  <si>
    <t>TE REDUCAO FERRO GALV 90G ROSCA 2" X 1.1/4"</t>
  </si>
  <si>
    <t>TE REDUCAO FERRO GALV 90G ROSCA 2" X 1"</t>
  </si>
  <si>
    <t>TE REDUCAO FERRO GALV 90G ROSCA 3/4" X 1/2"</t>
  </si>
  <si>
    <t>TE REDUCAO FERRO GALV 90G ROSCA 3" X 1.1/2"</t>
  </si>
  <si>
    <t>TE REDUCAO FERRO GALV 90G ROSCA 3" X 1.1/4"</t>
  </si>
  <si>
    <t>TE REDUCAO FERRO GALV 90G ROSCA 3" X 1"</t>
  </si>
  <si>
    <t>TE REDUCAO PVC C/ ROSCA 90G P/ AGUA FRIA PREDIAL 1 X 3/4"</t>
  </si>
  <si>
    <t>TE REDUCAO PVC C/ ROSCA 90G P/ AGUA FRIA PREDIAL 1.1/2" X 3/4"</t>
  </si>
  <si>
    <t>TE REDUCAO PVC C/ ROSCA 90G P/ AGUA FRIA PREDIAL 3/4 X 1/2"</t>
  </si>
  <si>
    <t>TE REDUCAO PVC LEVE 90G CURTO C/ BOLSA P/ ANEL 150 X 100MM</t>
  </si>
  <si>
    <t>TE REDUCAO PVC PBA NBR 10351 P/ REDE AGUA BBB JE DN 100 X 50 /DE 110 X 60MM</t>
  </si>
  <si>
    <t>TE REDUCAO PVC PBA NBR 10351 P/ REDE AGUA BBB JE DN 100 X 75 /DE 110 X 85MM</t>
  </si>
  <si>
    <t>TE REDUCAO PVC PBA NBR 10351 P/ REDE AGUA BBB JE DN 75 X 50 /DE 85 X 60MM</t>
  </si>
  <si>
    <t>TE REDUCAO PVC SOLD 90G P/ AGUA FRIA PREDIAL 110 MM X 60 MM</t>
  </si>
  <si>
    <t>TE REDUCAO PVC SOLD 90G P/ AGUA FRIA PREDIAL 25 MM X 20 MM</t>
  </si>
  <si>
    <t>TE REDUCAO PVC SOLD 90G P/ AGUA FRIA PREDIAL 32 MM X 25 MM</t>
  </si>
  <si>
    <t>TE REDUCAO PVC SOLD 90G P/ AGUA FRIA PREDIAL 40 MM X 32 MM</t>
  </si>
  <si>
    <t>TE REDUCAO PVC SOLD 90G P/ AGUA FRIA PREDIAL 50 MM X 20 MM</t>
  </si>
  <si>
    <t>TE REDUCAO PVC SOLD 90G P/ AGUA FRIA PREDIAL 50 MM X 25 MM</t>
  </si>
  <si>
    <t>TE REDUCAO PVC SOLD 90G P/ AGUA FRIA PREDIAL 50 MM X 32 MM</t>
  </si>
  <si>
    <t>TE REDUCAO PVC SOLD 90G P/ AGUA FRIA PREDIAL 50 MM X 40 MM</t>
  </si>
  <si>
    <t>TE REDUCAO PVC SOLD 90G P/ AGUA FRIA PREDIAL 75 MM X 50 MM</t>
  </si>
  <si>
    <t>TE REDUCAO PVC SOLD 90G P/ AGUA FRIA PREDIAL 85 MM X 60 MM</t>
  </si>
  <si>
    <t>TE REDUCAO PVC 90G NBR 10569 P/ REDE COLET ESG JE BBB DN 200 X 150MM</t>
  </si>
  <si>
    <t>TE REDUCAO PVC 90G NBR 10569 P/ REDE COLET ESG JE BBB DN 250 X 150MM</t>
  </si>
  <si>
    <t>TE SANITARIO PVC P/ ESG PREDIAL DN 100 X 100MM</t>
  </si>
  <si>
    <t>TE SANITARIO PVC P/ ESG PREDIAL DN 100X50MM</t>
  </si>
  <si>
    <t>TE SANITARIO PVC P/ ESG PREDIAL DN 100X75MM</t>
  </si>
  <si>
    <t>TE SANITARIO PVC P/ ESG PREDIAL DN 50 X 50MM</t>
  </si>
  <si>
    <t>TE SANITARIO PVC P/ ESG PREDIAL DN 75X50 MM</t>
  </si>
  <si>
    <t>TE SANITARIO PVC P/ ESG PREDIAL DN 75X75 MM</t>
  </si>
  <si>
    <t>TECNICO DE LABORATORIO</t>
  </si>
  <si>
    <t>TECNICO DE SONDAGEM</t>
  </si>
  <si>
    <t>TELA  DE AÇO SOLDADA GALVANIZADA  PARA ALVENARIA , FIO 1,20 A 1.70  DE DIÂMETRO, MALHA 15  X 15 MM,</t>
  </si>
  <si>
    <t>LARGURA 17,5 CM E COMPRIMENTO 50,0 CM</t>
  </si>
  <si>
    <t>TELA  DE ACO SOLDADA GALVANIZADA PARA ALVENARIA, FIO 1,20 A 1,70 DE DIAMETRO, MALHA 15 X 15 MM,</t>
  </si>
  <si>
    <t>LARGURA 7,5 CM E COMPRIMENTO 50,0 CM</t>
  </si>
  <si>
    <t>TELA ACO SOLDADA NERVURADA CA - 60, Q-61, (0,97 KG/M2), DIÂMETRO DO FIO = 3,4 MM, LARGURA = 2,45 X 120</t>
  </si>
  <si>
    <t>METROS DE COMPRIMENTO, ESPAÇAMENTO DA MALHA = 15X15CM</t>
  </si>
  <si>
    <t>TELA ACO SOLDADA NERVURADA CA - 60, Q-92 (1,48 KG/M2), DIÂMETRO DO FIO = 4,2 MM, LARGURA = 2,45 X 60</t>
  </si>
  <si>
    <t>TELA ACO SOLDADA NERVURADA CA - 60, Q-92 (1,48 KG/M2), DIÂMETRO DO FIO = 4,2 MM, LARGURA =2,45 X 60</t>
  </si>
  <si>
    <t>METROS DE COMPRIMENTO, ESPAÇAMENTO DA MALHA = 15X15CM CMS</t>
  </si>
  <si>
    <t>TELA ACO SOLDADA NERVURADA CA-60, Q-138, (2,20 KG/M2), DIÂMETRO DO FIO=4,2MM, LARGURA=2,45 X 120</t>
  </si>
  <si>
    <t>METROS DE COMPRIMENTO, ESPAÇAMENTO DA MALHA = 10 X 10 CM</t>
  </si>
  <si>
    <t>TELA ACO SOLDADA NERVURADA CA-60, Q-138, (2,20KG/M2), DIÂMETRO DO FIO =4,2MM, LARGURA=2,45 X 120</t>
  </si>
  <si>
    <t>TELA ACO SOLDADA NERVURADA CA-60, Q-61, (0,97 KG/M2), DIÂMETRO DO FIO = 3,4 MM, LARGURA = 2,45 X 120</t>
  </si>
  <si>
    <t>METROS DE COMPRIMENTO, ESPAÇAMENTO DA MALHA =  15X15CM</t>
  </si>
  <si>
    <t>TELA ACO SOLDADA Q-47 15X15CM FIO 3,0 X 3,0MM 0,75KG/M2</t>
  </si>
  <si>
    <t>TELA ARAME GALV FIO  8 BWG (4,19MM) MALHA 2" (5X5CM) QUADRADA OU LOSANGO H=2,0M</t>
  </si>
  <si>
    <t>TELA ARAME GALV FIO 10 BWG (3,4MM) MALHA 2" (5 X 5CM) QUADRADA OU LOSANGO H= 2,0M</t>
  </si>
  <si>
    <t>TELA ARAME GALV FIO 10 BWG (3,4MM) MALHA 8 X 8CM QUADRADA OU LOSANGO H=2,0M</t>
  </si>
  <si>
    <t>TELA ARAME GALV FIO 12 BWG (2,77MM) MALHA 1.1/2" (4 X 4CM) QUADRADA OU LOSANGO H=2,0M</t>
  </si>
  <si>
    <t>TELA ARAME GALV FIO 12 BWG (2,77MM) MALHA 4" (10 X 10CM) QUADRADA OU LOSANGO H=2,0M</t>
  </si>
  <si>
    <t>TELA ARAME GALV FIO 12 BWG (2,77MM) MALHA 8 X 8CM QUADRADA OU LOSANGO H = 2,0M</t>
  </si>
  <si>
    <t>TELA ARAME GALV FIO 14 BWG (2,11MM) MALHA 2" (5x5cm) QUADRADA OU LOSANGO H = 2,0M</t>
  </si>
  <si>
    <t>TELA ARAME GALV FIO 14 BWG (2,11MM) MALHA 8 X 8CM QUADRADA OU LOSANGO H=2,0M</t>
  </si>
  <si>
    <t>TELA ARAME GALV FIO 18 BWG (1,24MM) MALHA 2 X 2CM  QUADRADA OU LOSANGO</t>
  </si>
  <si>
    <t>TELA ARAME GALV FIO 24 BWG MALHA 1/2" P/ VIVEIROS</t>
  </si>
  <si>
    <t>TELA ARAME GALV PRENSADO FIO 12 (2,77MM) MALHA 2" (5 X 5CM)</t>
  </si>
  <si>
    <t>TELA ARAME GALV REVESTIDO C/ PVC FIO 12 BWG (2,77MM) MALHA 3" (7,5 X 7,5CM)</t>
  </si>
  <si>
    <t>TELA ARAME GALV REVESTIDO C/ PVC FIO 14 BWG (2,11MM) MALHA 2" (5 X 5CM)</t>
  </si>
  <si>
    <t>TELA DE ACO SOLDADA CA-60, Q-196 (3,11 KG/M2), DIAMETRO DO FIO = 5,00 MM, LARGURA = 2,45 M,</t>
  </si>
  <si>
    <t>ESPACAMENTO = 10 X 10 CM</t>
  </si>
  <si>
    <t>TELA DE ACO SOLDADA GALVANIZADA PARA ALVENARIA, FIO 1,20 A 1,70 DE DIAMETRO, MALHA 15 X 15 MM,</t>
  </si>
  <si>
    <t>LARGURA 12 CM E COMPRIMENTO 50 CM</t>
  </si>
  <si>
    <t>LARGURA 6 CM E COMPRIMENTO 50 CM</t>
  </si>
  <si>
    <t>TELA DE ACO SOLDADA GALVANIZADA PARA ALVENARIA, FIO 1,20 A 1,70 DE DIAMETRO, MALHA 15 X15 MM,</t>
  </si>
  <si>
    <t>LARGURA 10,5 CM E COMPRIMENTO 50,0 CM</t>
  </si>
  <si>
    <t>TELA DE ARAME GALVANIZADO, DIÂMETRO DO FIO = 2,77 MM (12 BWG), ESPAÇAMENTO DA MALHA  5 X 5 CM, H=2M</t>
  </si>
  <si>
    <t>PARA ALAMBRADO</t>
  </si>
  <si>
    <t>TELA DE ESTUQUE - TIPO STANDARD</t>
  </si>
  <si>
    <t>TELA DE FIBRA DE VIDRO TRATADA COM POLIESTER, MALHA 10X10 MM *COLETADO CAIXA*</t>
  </si>
  <si>
    <t>TELA DE NYLON OU PLÁSTICA COM MALHA DE 5 MM, TIPO FACHADEIRA, PARA PROTEÇÃO DE OBRAS EM</t>
  </si>
  <si>
    <t>EDIFÍCIOS</t>
  </si>
  <si>
    <t>TELA EM MALHA HEXAGONAL DUPLA TORCAO 8 X 10 CM (ZN/AL + PVC), FIO 2,7 MM, DIMENSOES 0,5 X 1,0 X 3,0 M</t>
  </si>
  <si>
    <t>(SOLO REFORCADO)</t>
  </si>
  <si>
    <t>TELA EM MALHA HEXAGONAL DUPLA TORCAO 8 X 10 CM (ZN/AL + PVC), FIO 2,7 MM, DIMENSOES 0,5 X 1,0 X 4,0 M</t>
  </si>
  <si>
    <t>(SOLO REFORÃADO)</t>
  </si>
  <si>
    <t>TELA EM MALHA HEXAGONAL DUPLA TORCAO 8 X 10 CM (ZN/AL + PVC), FIO 2,7 MM, DIMENSOES 1,0 X 1,0 X 3,0 M</t>
  </si>
  <si>
    <t>TELA EM MALHA HEXAGONAL DUPLA TORCAO 8 X 10 CM (ZN/AL + PVC), FIO 2,7 MM, DIMENSOES 1,0 X 1,0 X 4,0 M</t>
  </si>
  <si>
    <t>TELA MALHA HEXAGONAL DUPLA TORCAO VERDE 8 X 10 CM (ZN/AL + PVC), FIO 2,7 MM, DIMENSOES 70 GRAUS X</t>
  </si>
  <si>
    <t>0,6 X 3,0 M (SOLO REFORCADO)</t>
  </si>
  <si>
    <t>TELA METAL EXPANDIDO DEPLOYE MALHA LOSANGO 3/4" CORDAO 0,9MM ESP 0,6MM</t>
  </si>
  <si>
    <t>TELA METAL REFORCADA FIO 12 BWG (2,77MM) MALHA QUADRADA 3 X 3CM</t>
  </si>
  <si>
    <t>TELA METALICA ELETROSSOLDADA GALVANIZADA SEMIRRIGIDA, MALHA 25X25 MM, FIO DIAMETRO 1,24 MM (BWG</t>
  </si>
  <si>
    <t>18) *COLETADO CAIXA*</t>
  </si>
  <si>
    <t>TELA NYLON P/REVESTIMENTO POCO FILTRANTE</t>
  </si>
  <si>
    <t>TELA SOLDADA ARAME GALVANIZADO 12 BWG (2,77MM) MALHA 15 X 5CM</t>
  </si>
  <si>
    <t>TELHA ACO ZINCADO TRAPEZOIDAL ESP=0,5MM</t>
  </si>
  <si>
    <t>TELHA ALUMINIO ONDULADA E = 0,5MM</t>
  </si>
  <si>
    <t>TELHA ALUMINIO ONDULADA E = 0,6MM</t>
  </si>
  <si>
    <t>TELHA ALUMINIO ONDULADA E = 0,7MM</t>
  </si>
  <si>
    <t>TELHA ALUMINIO TRAPEZOIDAL E = 0,5 MM</t>
  </si>
  <si>
    <t>TELHA ALUMINIO TRAPEZOIDAL E = 0,7 MM</t>
  </si>
  <si>
    <t>TELHA AUTO-PORTANTE ACO ZINCADO A-120 C/ PRE-PINTURA E=0,95MM</t>
  </si>
  <si>
    <t>TELHA AUTO-PORTANTE ACO ZINCADO A-120 SEM PINTURA E=0,95MM</t>
  </si>
  <si>
    <t>TELHA AUTO-PORTANTE ACO ZINCADO A-259 C/ PRE-PINTURA E= 0,95MM</t>
  </si>
  <si>
    <t>TELHA AUTO-PORTANTE ACO ZINCADO A-440 C/ PRE-PINTURA E= 1,25MM</t>
  </si>
  <si>
    <t>TELHA AUTO-PORTANTE ACO ZINCADO A-440 SEM PINTURA E=1,25MM</t>
  </si>
  <si>
    <t>TELHA AUTO-PORTANTE ACO ZINCADO A-494 C/ PRE-PINTURA - E=1,55MM</t>
  </si>
  <si>
    <t>TELHA AUTO-PORTANTE ACO ZINCADO A-530 C/ PRE-PINTURA - E= 1,95MM</t>
  </si>
  <si>
    <t>TELHA AUTO-PORTANTE ACO ZINCADO A-530 SEM PINTURA E= 1,95MM</t>
  </si>
  <si>
    <t>TELHA AUTO-PORTANTE ACO ZINCADO SEM PINTURA A-494 E=1,55MM</t>
  </si>
  <si>
    <t>TELHA CERAMICA TIPO COLONIAL COMP = 46,0 A 50,0CM - 25 A 27 UN/M2</t>
  </si>
  <si>
    <t>TELHA CERAMICA TIPO COLONIAL, DE 1A. QUALIDADE, COM 46 A 50 CM (COBERTURA DE *26* TELHAS POR M2)</t>
  </si>
  <si>
    <t>TELHA CERAMICA TIPO FRANCESA, DE 1A. QUALIDADE (COBERTURA DE *16* TELHAS POR M2)</t>
  </si>
  <si>
    <t>TELHA CERAMICA TIPO PAULISTA, DE 1A. QUALIDADE, COM 33 CM (COBERTURA DE *26* TELHAS POR M2)</t>
  </si>
  <si>
    <t>TELHA CERAMICA TIPO PLAN, DE 1A. QUALIDADE, COM 46 A 50 CM (COBERTURA DE 26 A 33 TELHAS POR M2)</t>
  </si>
  <si>
    <t>TELHA CERAMICA TIPO ROMANA, DE 1A. QUALIDADE, COM 41 CM (COBERTURA DE 18 TELHAS POR M2)</t>
  </si>
  <si>
    <t>TELHA CHAPA ACO ONDULADA ZINCADA E = 0,5 MM</t>
  </si>
  <si>
    <t>TELHA DE FIBRA DE VIDRO ONDULADA, E = 0,6 MM, DE *0,50 X 2,44* M</t>
  </si>
  <si>
    <t>TELHA DE FIBROCIMENTO E = 6 MM, DE *4,60 X 1,06* M (SEM AMIANTO)</t>
  </si>
  <si>
    <t>TELHA DE FIBROCIMENTO E = 8 MM, DE *3,00 X 1,06* M (SEM AMIANTO)</t>
  </si>
  <si>
    <t>TELHA DE FIBROCIMENTO E = 8 MM, DE *4,10 X 1,06* M (SEM AMIANTO)</t>
  </si>
  <si>
    <t>TELHA DE FIBROCIMENTO E = 8 MM, DE *4,60 X 1,06* M (SEM AMIANTO)</t>
  </si>
  <si>
    <t>TELHA DE FIBROCIMENTO E= 8 MM, DE *3,70 X 1,06* M (SEM AMIANTO)</t>
  </si>
  <si>
    <t>TELHA DE FIBROCIMENTO ONDULADA E = 4 MM, DE *2,13 X 0,50* M (SEM AMIANTO)</t>
  </si>
  <si>
    <t>TELHA DE FIBROCIMENTO ONDULADA E = 4 MM, DE *2,44  X 0,50* M (SEM AMIANTO)</t>
  </si>
  <si>
    <t>TELHA DE FIBROCIMENTO ONDULADA E = 6 MM, DE *1,53  X 1,10* M (SEM AMIANTO)</t>
  </si>
  <si>
    <t>TELHA DE FIBROCIMENTO ONDULADA E = 6 MM, DE *1,83 X 1,10* M (SEM AMIANTO)</t>
  </si>
  <si>
    <t>TELHA DE FIBROCIMENTO ONDULADA E = 6 MM, DE *2,44  X 1,10* M (SEM AMIANTO)</t>
  </si>
  <si>
    <t>TELHA DE FIBROCIMENTO ONDULADA E = 6 MM, DE *3,66  X 1,10* M (SEM AMIANTO)</t>
  </si>
  <si>
    <t>TELHA DE FIBROCIMENTO ONDULADA E = 8 MM, DE *1,53  X 1,10* M (SEM AMIANTO)</t>
  </si>
  <si>
    <t>TELHA DE FIBROCIMENTO ONDULADA E = 8 MM, DE *1,83  X 1,10* M (SEM AMIANTO)</t>
  </si>
  <si>
    <t>TELHA DE FIBROCIMENTO ONDULADA E = 8 MM, DE *2,44 X 1,10* M (SEM AMIANTO)</t>
  </si>
  <si>
    <t>TELHA DE FIBROCIMENTO ONDULADA E = 8 MM, DE *3,66  X 1,10* M (SEM AMIANTO)</t>
  </si>
  <si>
    <t>TELHA DE FIBROCIMENTO ONDULADA E= 4 MM, DE *1,22  X 0,50* M (SEM AMIANTO)</t>
  </si>
  <si>
    <t>TELHA DE FIBROCIMENTO, E = 6 MM, DE *3,00 X 1,06* M (SEM AMIANTO)</t>
  </si>
  <si>
    <t>TELHA DE FIBROCIMENTO, E = 6 MM, DE *4,10 X 1,06* M (SEM AMIANTO)</t>
  </si>
  <si>
    <t>TELHA DE VIDRO TIPO FRANCESA, *39 X 23* CM</t>
  </si>
  <si>
    <t>TELHA ESTRUTURAL DE FIBROCIMENTO, CANALETE 49 OU KALHETA, C = 7,20 M (SEM AMIANTO)</t>
  </si>
  <si>
    <t>TELHA ESTRUTURAL DE FIBROCIMENTO, CANALETE 49 OU KALHETA, 1 ABA, C = 2,00 M (SEM AMIANTO)</t>
  </si>
  <si>
    <t>TELHA ESTRUTURAL DE FIBROCIMENTO, CANALETE 49 OU KALHETA, 1 ABA, C = 2,50,M (SEM AMIANTO)</t>
  </si>
  <si>
    <t>TELHA ESTRUTURAL DE FIBROCIMENTO, CANALETE 49 OU KALHETA, 1 ABA, C = 3,60 M (SEM AMIANTO)</t>
  </si>
  <si>
    <t>TELHA ESTRUTURAL DE FIBROCIMENTO, CANALETE 49 OU KALHETA, 1 ABA, C = 4,00 M (SEM AMIANTO)</t>
  </si>
  <si>
    <t>TELHA ESTRUTURAL DE FIBROCIMENTO, CANALETE 49 OU KALHETA, 1 ABA, C = 4,50 M (SEM AMIANTO)</t>
  </si>
  <si>
    <t>TELHA ESTRUTURAL DE FIBROCIMENTO, CANALETE 49 OU KALHETA, 1 ABA, C = 5,00 M (SEM AMIANTO)</t>
  </si>
  <si>
    <t>TELHA ESTRUTURAL DE FIBROCIMENTO, CANALETE 49 OU KALHETA, 1 ABA, C = 5,50 M (SEM AMIANTO)</t>
  </si>
  <si>
    <t>TELHA ESTRUTURAL DE FIBROCIMENTO, CANALETE 49 OU KALHETA, 1 ABA, C = 6,00 M (SEM AMIANTO)</t>
  </si>
  <si>
    <t>TELHA ESTRUTURAL DE FIBROCIMENTO, CANALETE 49 OU KALHETA, 1 ABA, C = 6,50 M (SEM AMIANTO)</t>
  </si>
  <si>
    <t>TELHA ESTRUTURAL DE FIBROCIMENTO, CANALETE 90 OU KALHETAO, C = 3,00 M (SEM AMIANTO)</t>
  </si>
  <si>
    <t>TELHA ESTRUTURAL DE FIBROCIMENTO, CANALETE 90 OU KALHETAO, C = 4,60 M (SEM AMIANTO)</t>
  </si>
  <si>
    <t>TELHA ESTRUTURAL DE FIBROCIMENTO, CANALETE 90 OU KALHETAO, C = 6,00 M (SEM AMIANTO)</t>
  </si>
  <si>
    <t>TELHA ESTRUTURAL DE FIBROCIMENTO, CANALETE 90 OU KALHETAO, C = 7,40 M (SEM AMIANTO)</t>
  </si>
  <si>
    <t>TELHA ESTRUTURAL DE FIBROCIMENTO, CANALETE 90 OU KALHETAO, C = 9,20 M (SEM AMIANTO)</t>
  </si>
  <si>
    <t>TELHA ESTRUTURAL FIBROCIMENTO CANALETE 90 OU KALHETAO, C = 6,70M</t>
  </si>
  <si>
    <t>TELHA ESTRUTURAL FIBROCIMENTO CANALETE 90 OU KALHETAO, C = 8,20 M (SEM AMIANTO)</t>
  </si>
  <si>
    <t>TELHA FIBROCIMENTO ONDULADA E = 8 MM, DE *3,66 X 1,10* M (SEM AMIANTO)</t>
  </si>
  <si>
    <t>TELHA PLANA DE ACO ZINCADO, AUTOPORTANTE, KP 88, E = 0,95 MM</t>
  </si>
  <si>
    <t>TELHA VIDRO TIPO CANAL OU COLONIAL (C = 46 A 50,0CM)</t>
  </si>
  <si>
    <t>TELHADISTA</t>
  </si>
  <si>
    <t>TEODOLITO COM PRECISAO DE + / - 6 SEGUNDOS, INCLUSIVE TRIPE (LOCACAO)</t>
  </si>
  <si>
    <t>TERMINAL A COMPRESSAO EM COBRE ESTANHADO P/ CABO 10MM2</t>
  </si>
  <si>
    <t>TERMINAL A COMPRESSAO EM COBRE ESTANHADO P/ CABO 16MM2</t>
  </si>
  <si>
    <t>TERMINAL A COMPRESSAO EM COBRE ESTANHADO P/ CABO 2,5MM2</t>
  </si>
  <si>
    <t>TERMINAL A COMPRESSAO EM COBRE ESTANHADO P/ CABO 25MM2</t>
  </si>
  <si>
    <t>TERMINAL A COMPRESSAO EM COBRE ESTANHADO P/ CABO 35MM2</t>
  </si>
  <si>
    <t>TERMINAL A COMPRESSAO EM COBRE ESTANHADO P/ CABO 4MM2</t>
  </si>
  <si>
    <t>TERMINAL A COMPRESSAO EM COBRE ESTANHADO P/ CABO 50MM2</t>
  </si>
  <si>
    <t>TERMINAL A COMPRESSAO EM COBRE ESTANHADO P/ CABO 6MM2</t>
  </si>
  <si>
    <t>TERMINAL A COMPRESSAO EM COBRE ESTANHADO P/ CABO 70MM2</t>
  </si>
  <si>
    <t>TERMINAL A COMPRESSAO EM COBRE ESTANHADO P/ CABO 95MM2</t>
  </si>
  <si>
    <t>TERMINAL A COMPRESSAO EM COBRE ESTANHADO P/ CABO120MM2</t>
  </si>
  <si>
    <t>TERMINAL A PRESSAO DE BRONZE P/ CABO A BARRA, CABO 1,5 A 10MM2, C/ 1 FURO DE FIXACAO</t>
  </si>
  <si>
    <t>TERMINAL A PRESSAO DE BRONZE P/ CABO A BARRA, CABO 10 A 16MM2, C/ 1 FURO DE FIXACAO</t>
  </si>
  <si>
    <t>TERMINAL A PRESSAO DE BRONZE P/ CABO A BARRA, CABO 120 A 185MM2 C/ 1 FURO P/ FIXACAO</t>
  </si>
  <si>
    <t>TERMINAL A PRESSAO DE BRONZE P/ CABO A BARRA, CABO 16 A 25MM2 C/ 2 FUROS P/ FIXACAO</t>
  </si>
  <si>
    <t>TERMINAL A PRESSAO DE BRONZE P/ CABO A BARRA, CABO 240MM2 C/ 1 FURO DE FIXACAO</t>
  </si>
  <si>
    <t>TERMINAL A PRESSAO DE BRONZE P/ CABO A BARRA, CABO 25 A 35MM2 C/ 1 FURO DE FIXACAO</t>
  </si>
  <si>
    <t>TERMINAL A PRESSAO DE BRONZE P/ CABO A BARRA, CABO 300MM2 C/ 1 FURO DE FIXACAO</t>
  </si>
  <si>
    <t>TERMINAL A PRESSAO DE BRONZE P/ CABO A BARRA, CABO 50 A 70MM2, C/ 1 FURO DE FIXACAO</t>
  </si>
  <si>
    <t>TERMINAL A PRESSAO DE BRONZE P/ CABO A BARRA, CABO 70 A 95MM2 C/ 1 FUROP/ FIXACAO</t>
  </si>
  <si>
    <t>TERMINAL A PRESSAO DE BRONZE P/ CABO A BARRA, CABO/BARRA P/ 2 CABOS BITOLA 150 A 185MM2 C/ 2 FUROS</t>
  </si>
  <si>
    <t>P/ FIXACAO</t>
  </si>
  <si>
    <t>TERMINAL A PRESSAO DE BRONZE P/ CABO A BARRA, CABO/BARRA P/ 2 CABOS BITOLA 95 A 120MM2 C/ 2 FUROS</t>
  </si>
  <si>
    <t>P/    FIXACAO</t>
  </si>
  <si>
    <t>TERMINAL A PRESSAO DE BRONZE P/ CABO A BARRA, CABOS 150 A 185MM2 C/ 2 FUROS P/ FIXACAO</t>
  </si>
  <si>
    <t>TERMINAL A PRESSAO DE BRONZE P/ CABO A BARRA, CABOS 4 A 10MM2 C/ 2 FUROS P/ FIXACAO</t>
  </si>
  <si>
    <t>TERMINAL A PRESSAO DE BRONZE P/ CABO A BARRA, CABOS 50 A 70MM2 C/ 2 FUROS P/ FIXACAO</t>
  </si>
  <si>
    <t>TERMINAL A PRESSAO DE BRONZE P/ CABO A BARRA, CABOS 95 A 120MM2 C/ 2 FUROS P/ FIXACAO</t>
  </si>
  <si>
    <t>TERMINAL A PRESSAO P/ CABO A BARRA, CABO 150 A 180MM2</t>
  </si>
  <si>
    <t>TERMINAL A PRESSAO P/ CABO A BARRA, CABO 16 A 25MM2</t>
  </si>
  <si>
    <t>TERMINAL A PRESSAO P/ CABO A BARRA, CABO 240 A 300MM2</t>
  </si>
  <si>
    <t>TERMINAL A PRESSAO P/ CABO A BARRA, CABO 25-35MM2 C/ 2 FUROS P/ FIXACAO</t>
  </si>
  <si>
    <t>TERMINAL A PRESSAO P/ CABO A BARRA, CABO 35MM2</t>
  </si>
  <si>
    <t>TERMINAL A PRESSAO P/ CABO A BARRA, CABO 50-70MM2 C/ 2 FUROS P/ FIXACAO</t>
  </si>
  <si>
    <t>TERMINAL A PRESSAO P/ CABO A BARRA, CABO 95 A120MM2</t>
  </si>
  <si>
    <t>TERMINAL A PRESSAO P/CABO A BARRA, CABO 50 A 70MM2</t>
  </si>
  <si>
    <t>TERMINAL A PRESSAO 1 CABO 120MM2 C/ 1 FURO DE FIXACAO</t>
  </si>
  <si>
    <t>TERMINAL A PRESSAO 1 CABO 16MM2 C/ 1 FURO DE FIXACAO</t>
  </si>
  <si>
    <t>TERMINAL A PRESSAO 1 CABO 185MM2 C/ 1 FURO DE FIXACAO</t>
  </si>
  <si>
    <t>TERMINAL A PRESSAO 1 CABO 25MM2 C/ 1 FURO DE FIXACAO</t>
  </si>
  <si>
    <t>TERMINAL A PRESSAO 1 CABO 35MM2 C/ 1 FURO DE FIXACAO</t>
  </si>
  <si>
    <t>TERMINAL A PRESSAO 1 CABO 50MM2 C/ 1 FURO DE FIXACAO</t>
  </si>
  <si>
    <t>TERMINAL A PRESSAO 1 CABO 70MM2 C/ 1 FURO DE FIXACAO</t>
  </si>
  <si>
    <t>TERMINAL A PRESSAO 1 CABO 95MM2 C/ 1 FURO DE FIXACAO</t>
  </si>
  <si>
    <t>TERMINAL AEREO EM ACO GALV DN 3/8'', COMPRIM= 300MM C/ BASE DE FIXACAO HORIZONTAL</t>
  </si>
  <si>
    <t>TERMINAL AEREO EM ACO GALV, C/ BASE DE FIXACAO HORIZONTAL DN 1/2"</t>
  </si>
  <si>
    <t>TERMINAL CPVC (AQUATHERM) SOLDAVEL REF.15MM X 1/2"</t>
  </si>
  <si>
    <t>TERMINAL DE PORCELANA (MUFLA) UNIPOLAR, USO EXTERNO, TENSAO 3,6/6 KV, PARA CABO DE 10/16 MM2, COM</t>
  </si>
  <si>
    <t>ISOLAMENTO EPR</t>
  </si>
  <si>
    <t>TERMINAL P/ ACABAMENTO NA PAREDE CAIXA KANAFLEX 3"</t>
  </si>
  <si>
    <t>TERRA VEGETAL</t>
  </si>
  <si>
    <t>TESTEIRA VINILICA  - PECA 5M</t>
  </si>
  <si>
    <t>TIJOLO CERAMICO LAMINADO 5,5 X 11 X 23 CM</t>
  </si>
  <si>
    <t>TIJOLO CERAMICO MACICO APARENTE 2 FUROS 6,5 X 10 X 20CM</t>
  </si>
  <si>
    <t>TIJOLO CERAMICO MACICO APARENTE 5,5 X 11X 23CM</t>
  </si>
  <si>
    <t>TIJOLO CERAMICO MACICO APARENTE 6 X 12 X 24CM</t>
  </si>
  <si>
    <t>TIJOLO CERAMICO MACICO 5 X 10 X 20CM</t>
  </si>
  <si>
    <t>TIJOLO CERAMICO REFRATARIO 2,5 X 11,4 X 22,9 CM</t>
  </si>
  <si>
    <t>TIJOLO CERAMICO REFRATARIO 6,3 X 11,4 X 22,9CM</t>
  </si>
  <si>
    <t>TIJOLO MACICO DE BARRO COZIDO, DE *5,5 X 10,5 X 22,0* CM</t>
  </si>
  <si>
    <t>TIL PVC LIGACAO PREDIAL NBR 10569 P/REDE COLET ESG JE BBB DN 100 X 100MM</t>
  </si>
  <si>
    <t>TIL PVC PASSAGEM NBR 10569 P/REDE COLET ESG JE BBB DN 100X100MM</t>
  </si>
  <si>
    <t>TIL PVC PASSAGEM NBR 10569 P/REDE COLET ESG JE BBB DN 125X125MM</t>
  </si>
  <si>
    <t>TIL PVC PASSAGEM NBR 10569 P/REDE COLET ESG JE BBB DN 150X150MM</t>
  </si>
  <si>
    <t>TIL PVC PASSAGEM NBR 10569 P/REDE COLET ESG JE BBB DN 200X150MM</t>
  </si>
  <si>
    <t>TIL PVC PASSAGEM NBR 10569 P/REDE COLET ESG JE BBB DN 250X150MM</t>
  </si>
  <si>
    <t>TIL PVC PASSAGEM NBR 10569 P/REDE COLET ESG JE BBB DN 300X150MM</t>
  </si>
  <si>
    <t>TIL PVC RADIAL NBR 10569 P/REDE COLET ESG JE BBB DN 125X200MM</t>
  </si>
  <si>
    <t>TIL PVC RADIAL NBR 10569 P/REDE COLET ESG JE BBB DN 150X200MM</t>
  </si>
  <si>
    <t>TIL PVC RADIAL NBR 10569 P/REDE COLET ESG JE BBB DN 200X200MM</t>
  </si>
  <si>
    <t>TIL PVC RADIAL NBR 10569 P/REDE COLET ESG JE BBB DN 250X200MM</t>
  </si>
  <si>
    <t>TIL PVC RADIAL NBR 10569 P/REDE COLET ESG JE BBB DN 300X200MM</t>
  </si>
  <si>
    <t>TIL TUBO QUEDA PVC NBR 10569 P/ REDE COLET ESG BBB JE DN 100 X 100MM</t>
  </si>
  <si>
    <t>TIL TUBO QUEDA PVC NBR 10569 P/ REDE COLET ESG BBB JE DN 125 X 125MM</t>
  </si>
  <si>
    <t>TIL TUBO QUEDA PVC NBR 10569 P/ REDE COLET ESG BBB JE DN 150 X 150MM</t>
  </si>
  <si>
    <t>TIL TUBO QUEDA PVC NBR 10569 P/ REDE COLET ESG BBB JE DN 200 X 150MM</t>
  </si>
  <si>
    <t>TIL TUBO QUEDA PVC NBR 10569 P/ REDE COLET ESG BBB JE DN 250 X 150MM</t>
  </si>
  <si>
    <t>TIL TUBO QUEDA PVC NBR 10569 P/ REDE COLET ESG BBB JE DN 300 X 150MM</t>
  </si>
  <si>
    <t>TINTA À BASE DE ALCATRÃO E EPOXI, COMPOUND COAL TAR EPOXI,  OTTO BAUMGART OU EQUIVALENTE</t>
  </si>
  <si>
    <t>TINTA À BASE DE BORRACHA CLORADA - CORES</t>
  </si>
  <si>
    <t>TINTA À DE BASE BORRACHA CLORADA - CORES</t>
  </si>
  <si>
    <t>TINTA A BASE DE ALCATRAO E EPOXI</t>
  </si>
  <si>
    <t>TINTA A BASE DE RESINA EPOXI ALCATRÃO, (PASTA PARA REVESTIMENTO)</t>
  </si>
  <si>
    <t>TINTA A OLEO BRILHANTE (USO GERAL)</t>
  </si>
  <si>
    <t>TINTA ACRILICA P/CERAMICA</t>
  </si>
  <si>
    <t>TINTA ACRILICA PARA PISO</t>
  </si>
  <si>
    <t>TINTA ALUMINIO ESMALTE PROTETORA SUPERFICIE METALICA</t>
  </si>
  <si>
    <t>TINTA ASFALTICA PARA CONCRETO E ALVENARIA</t>
  </si>
  <si>
    <t>TINTA ASFALTICA PARA CONCRETO E ARGAMASSA - LATA 18L</t>
  </si>
  <si>
    <t>TINTA BASE BORRACHA CLORADA</t>
  </si>
  <si>
    <t>TINTA BASE RESINA EPOXI</t>
  </si>
  <si>
    <t>TINTA BETUMINOSA BASE EMULSAO</t>
  </si>
  <si>
    <t>TINTA EPOXI</t>
  </si>
  <si>
    <t>TINTA ESMALTE SINTETICO ACETINADO</t>
  </si>
  <si>
    <t>TINTA ESMALTE SINTETICO ALTO BRILHO</t>
  </si>
  <si>
    <t>TINTA ESMALTE SINTETICO FOSCO</t>
  </si>
  <si>
    <t>TINTA GRAFITE ESMALTE PROTETORA DE SUPERFICIE METALICA</t>
  </si>
  <si>
    <t>TINTA HIDRACOR</t>
  </si>
  <si>
    <t>TINTA LATEX ACRILICA</t>
  </si>
  <si>
    <t>TINTA LATEX ACRILICA ECONOMICA, COR BRANCA</t>
  </si>
  <si>
    <t>TINTA LATEX ACRILICA STANDART, COR BRANCA</t>
  </si>
  <si>
    <t>TINTA LATEX PVA</t>
  </si>
  <si>
    <t>TINTA LATEX PVA STANDART, COR BRANCA</t>
  </si>
  <si>
    <t>TINTA MINERAL IMPERMEAVEL EM PO - SUPER CONSERVADO "P" SIKA</t>
  </si>
  <si>
    <t>TINTA MINERAL IMPERMEAVEL PO</t>
  </si>
  <si>
    <t>TINTA PARA SINALIZAÇÃO HORIZONTAL, À BASE DE RESINA ACRÍLICA, EMULSIONADA EM ÁGUA, TIPO AQUAPLAST</t>
  </si>
  <si>
    <t>- INDUTIL  (NBR 13699)</t>
  </si>
  <si>
    <t>TINTA PARA SINALIZACAO HORIZONTAL A BASE DE RESINA ACRILICA</t>
  </si>
  <si>
    <t>TINTA PRIMARIA BETUMINOSA EM SUSPENSAO AQUOSA</t>
  </si>
  <si>
    <t>TINTA PROTETORA EMULSAO AQUOSA, BASE EPOXI, TIPO SIKAGUARD 67</t>
  </si>
  <si>
    <t>TINTA PROTETORA SUPERFICIE METALICA ALUMINIO</t>
  </si>
  <si>
    <t>TINTA PROTETORA SUPERFICIE METALICA GRAFITE</t>
  </si>
  <si>
    <t>TINTA PVA, INTERIOR-EXTERIOR</t>
  </si>
  <si>
    <t>TINTA RETRORREFLETIVAS A BASE DE RESINA ACRÍLICA COM MICROESFERA DE VIDRO, DB-800 COR BRANCA N</t>
  </si>
  <si>
    <t>TINTA TEXTURIZADA ACRILICA P/ PINTURA INTERNA/EXTERNA</t>
  </si>
  <si>
    <t>TIRANTE EM FG P/ CONTRAVENTAMENTO DE TELHA CANALETE 90 - 1/4" X 400MM "</t>
  </si>
  <si>
    <t>TOMADA COMPLETA P/ RADIO E TV</t>
  </si>
  <si>
    <t>TOMADA DE EMBUTIR, 2 P + T, UNIVERSAL, DE 10 A / 250 V, COM PLACA</t>
  </si>
  <si>
    <t>TOMADA DE PISO 2P UNIVERSAL 10A/250V C/ PLACA 4'' X 4'' EM TERMOPLASTICO ALTA RESISTENCIA, TIPO PIAL OU</t>
  </si>
  <si>
    <t>TOMADA DUPLA EMBUTIR 2 X 2P UNIVERSAL 10A/250V C/PLACA, TIPO SILENTOQUE PIAL OU EQUIV</t>
  </si>
  <si>
    <t>TOMADA DUPLA EMBUTIR 2 X 2P UNIVERSAL 10A/250V S/PLACA, TIPO SILENTOQUE PIAL OU EQUIV</t>
  </si>
  <si>
    <t>TOMADA EMBUTIR P/ TELEFONE PADRAO TELEBRAS C/ PLACA, TIPO SILENTOQUE PIAL OU EQUIV</t>
  </si>
  <si>
    <t>TOMADA EMBUTIR 2P + T 15A/250V C/PLACA, TIPO SILENTOQUE OU EQUIV</t>
  </si>
  <si>
    <t>TOMADA EMBUTIR 2P UNIVERSAL 10A/250V S/PLACA, TIPO SILENTOQUE PIAL OU EQUIV</t>
  </si>
  <si>
    <t>TOMADA EMBUTIR 3P + T 30A/440V REF 56403 USO INDUSTRIAL SEM PLACA, PIAL OU EQUIV</t>
  </si>
  <si>
    <t>TOMADA EMBUTIR 3P + T 30A/440V REF 56404 USO INDUSTRIAL C/ PLACA, PIAL OU EQUIV</t>
  </si>
  <si>
    <t>TOMADA EMBUTIR 3P 20A/250V C/PLACA, TIPO SILENTOQUE PIAL OU EQUIV</t>
  </si>
  <si>
    <t>TOMADA ESPECIAL C/ PINO 15A, REVESTIMENTO EM BORRACHA, TIPO SAVEL OU EQUIV</t>
  </si>
  <si>
    <t>TOMADA SOBREPOR P/ TELEFONE PADRAO TELEBRAS, TIPO SILENTOQUE PIAL OU EQUIV</t>
  </si>
  <si>
    <t>TOMADA SOBREPOR 2P UNIVERSAL 10A/250V, TIPO SILENTOQUE PIAL OU EQUIV</t>
  </si>
  <si>
    <t>TOMADA TELEFONE 4P TELEBRAS S/PLACA PIAL OU SIMILAR</t>
  </si>
  <si>
    <t>TOPOGRAFO</t>
  </si>
  <si>
    <t>TORNEIRA CROMADA CURTA SEM AREJADOR 1/2" OU 3/4" REF 1152 - USO GERAL</t>
  </si>
  <si>
    <t>TORNEIRA CROMADA LONGA 1/2" OU 3/4" REF 1158 P/ PIA COZ - PADRAO POPULAR</t>
  </si>
  <si>
    <t>TORNEIRA CROMADA MEDIA 1/2" OU 3/4" REF 1143 - PADRAO POPULAR</t>
  </si>
  <si>
    <t>TORNEIRA CROMADA TUBO MOVEL P/ BANCADA 1/2" OU 3/4" REF 1167 P/ PIA COZ - PADRAO ALTO</t>
  </si>
  <si>
    <t>TORNEIRA CROMADA TUBO MOVEL P/ PAREDE 1/2" OU 3/4" REF 1168 P/ PIA COZ - PADRAO MEDIO</t>
  </si>
  <si>
    <t>TORNEIRA CROMADA 1/2" OU 3/4" CURTA REF 1140 P/ TANQUE - PADRAO POPULAR</t>
  </si>
  <si>
    <t>TORNEIRA CROMADA 1/2" OU 3/4" REF 1126 P/ TANQUE - PADRAO POPULAR</t>
  </si>
  <si>
    <t>TORNEIRA CROMADA 1/2" OU 3/4" REF 1153 P/ JARDIM/TANQUE - PADRAO ALTO</t>
  </si>
  <si>
    <t>TORNEIRA CROMADA 1/2" OU 3/4" REF 1157 P/ PIA COZ - C/ AREJADOR - PADRAO MEDIO</t>
  </si>
  <si>
    <t>TORNEIRA CROMADA 1/2" OU 3/4" REF 1159 P/ PIA COZ - PADRAO POPULAR</t>
  </si>
  <si>
    <t>TORNEIRA CROMADA 1/2" OU 3/4" REF 1193 P/ LAVATORIO - PADRAO POPULAR</t>
  </si>
  <si>
    <t>TORNEIRA DE BOIA PVC 1/2" P/ CAIXA DESCARGA EXTERNA</t>
  </si>
  <si>
    <t>TORNEIRA DE BOIA REAL 1.1/2" C/ BALAO PLASTICO</t>
  </si>
  <si>
    <t>TORNEIRA DE BOIA REAL 1.1/4" C/ BALAO PLASTICO</t>
  </si>
  <si>
    <t>TORNEIRA DE BOIA REAL 1/2" C/ BALAO METALICO</t>
  </si>
  <si>
    <t>TORNEIRA DE BOIA REAL 1/2" C/ BALAO PLASTICO</t>
  </si>
  <si>
    <t>TORNEIRA DE BOIA REAL 1" C/ BALAO PLASTICO</t>
  </si>
  <si>
    <t>TORNEIRA DE BOIA REAL 2" C/ BALAO PLASTICO</t>
  </si>
  <si>
    <t>TORNEIRA DE BOIA REAL 3/4" C/ BALAO METALICO</t>
  </si>
  <si>
    <t>TORNEIRA DE BOIA REAL 3/4" C/ BALAO PLASTICO</t>
  </si>
  <si>
    <t>TORNEIRA DE BOIA VAZAO TOTAL 1/2" C/ BALAO PLASTICO OU METALICO</t>
  </si>
  <si>
    <t>TORNEIRA DE BOIA VAZAO TOTAL 1" C/ BALAO PLASTICO OU METALICO</t>
  </si>
  <si>
    <t>TORNEIRA DE BOIA VAZAO TOTAL 3/4" C/ BALAO PLASTICO OU METALICO</t>
  </si>
  <si>
    <t>TORNEIRA ELETRICA P/ COZINHA</t>
  </si>
  <si>
    <t>TORNEIRA METAL AMARELO 1/2" OU 3/4" CURTA REF 1120 P/ TANQUE</t>
  </si>
  <si>
    <t>TORNEIRA METAL AMARELO 3/4" CURTA REF 1128 P/ JARDIM</t>
  </si>
  <si>
    <t>TORNEIRA PLÁSTICA DE 1/2" PARA LAVATÓRIO</t>
  </si>
  <si>
    <t>TORNEIRA PLASTICA 3/4" P/TANQUE</t>
  </si>
  <si>
    <t>TRANSFORMADOR TRIFASICO DE DISTRIBUICAO DE 15 KV; 220/127 V; 15 KVA, IMERSO EM OLEO MINERAL</t>
  </si>
  <si>
    <t>TRANSFORMADOR TRIFASICO 13,8KV/220-127V; 1000KVA IMERSO EM OLEO MINERAL"</t>
  </si>
  <si>
    <t>TRANSFORMADOR TRIFASICO 13,8KV/220-127V; 112,5KVA IMERSO EM OLEO MINERAL"</t>
  </si>
  <si>
    <t>TRANSFORMADOR TRIFASICO 13,8KV/220-127V; 150KVA IMERSO EM OLEO MINERAL"</t>
  </si>
  <si>
    <t>TRANSFORMADOR TRIFASICO 13,8KV/220-127V; 1500KVA IMERSO EM OLEO MINERAL"</t>
  </si>
  <si>
    <t>TRANSFORMADOR TRIFASICO 13,8KV/220-127V; 225KVA IMERSO EM OLEO MINERAL"</t>
  </si>
  <si>
    <t>TRANSFORMADOR TRIFASICO 13,8KV/220-127V; 30 KVA IMERSO EM OLEO MINERAL"</t>
  </si>
  <si>
    <t>TRANSFORMADOR TRIFASICO 13,8KV/220-127V; 300KVA IMERSO EM OLEO MINERAL"</t>
  </si>
  <si>
    <t>TRANSFORMADOR TRIFASICO 13,8KV/220-127V; 45 KVA IMERSO EM OLEO MINERAL"</t>
  </si>
  <si>
    <t>TRANSFORMADOR TRIFASICO 13,8KV/220-127V; 500KVA IMERSO EM OLEO MINERAL"</t>
  </si>
  <si>
    <t>TRANSFORMADOR TRIFASICO 13,8KV/220-127V; 75KVA IMERSO EM OLEO MINERAL"</t>
  </si>
  <si>
    <t>TRANSFORMADOR TRIFASICO 13,8KV/220-127V; 750KVA IMERSO EM OLEO MINERAL"</t>
  </si>
  <si>
    <t>TRANSPORTE (ENCARGOS COMPLEMENTARES) *COLETADO CAIXA*</t>
  </si>
  <si>
    <t>TRATOR DE ESTEIRAS CATERPILLAR D5G -POT.99HP, PESO OPERACIONAL</t>
  </si>
  <si>
    <t>8,5T **CAIXA**</t>
  </si>
  <si>
    <t>TRATOR DE ESTEIRAS CATERPILLAR D8R COM LAMINA - POTENCIA 305 HP - PESO OPERACIONAL 37 T**CAIXA**</t>
  </si>
  <si>
    <t>1.723.732,00</t>
  </si>
  <si>
    <t>TRATOR DE ESTEIRAS CATERPILLAR D8R COM LAMINA E ESCARIFICADOR - POTENCIA 305 HP - PESO</t>
  </si>
  <si>
    <t>2.176.251,60</t>
  </si>
  <si>
    <t>OPERACIONAL 37 T**CAIXA**</t>
  </si>
  <si>
    <t>TRATOR DE ESTEIRAS COM LAMINA, POTENCIA DE *90* HP, PESO OPERACIONAL DE *9* T (LOCACAO COM</t>
  </si>
  <si>
    <t>TRATOR DE ESTEIRAS KOMATSU,NACIONAL , MOD D61-EX-12, POT 165 HP, PESO OPERACIONAL 17,1T, CACAMBA</t>
  </si>
  <si>
    <t>5,2 M³**CAIXA**</t>
  </si>
  <si>
    <t>TRATOR DE ESTEIRAS 110 A 160HP C/ LAMINA PESO OPERACIONAL * 13T * (INCL MANUT/OPERACAO)</t>
  </si>
  <si>
    <t>TRATOR DE ESTEIRAS 160 A 300HP C/ LAMINA PESO OPERACIONAL * 16T * (INCL MANUT/OPERACAO)</t>
  </si>
  <si>
    <t>TRATOR DE ESTEIRAS, POTENCIA DE 153 HP, PESO OPERACIONAL DE 15 T, COM RODA MOTRIZ ELEVADA</t>
  </si>
  <si>
    <t>TRATOR DE PNEUS ATE 75HP (INCL MANUT/OPERACAO)</t>
  </si>
  <si>
    <t>TRATOR DE PNEUS COM MOTOR *75* HP (LOCACAO COM OPERADOR, COMBUSTIVEL E MANUTENCAO)</t>
  </si>
  <si>
    <t>TRATOR DE PNEUS COM MOTOR A DIESEL DE 86 CV, TRACAO 4 X 2, PESO COM LASTRO DE 4,32 T</t>
  </si>
  <si>
    <t>TRATOR DE PNEUS MASSEY FERGUSSON MF-25OX STANDARD 51HP**CAIXA**</t>
  </si>
  <si>
    <t>TRATOR DE PNEUS MASSEY FERGUSSON MOD. MF-292 TURBO, 105HP, PESO C/ LASTRO 4,32T, TRACAO 4 X</t>
  </si>
  <si>
    <t>2**CAIXA**</t>
  </si>
  <si>
    <t>TRATORISTA</t>
  </si>
  <si>
    <t>TRENA EM FIBRA DE VIDRO L = 30M</t>
  </si>
  <si>
    <t>TRILHO (TIPO FERROVIA) UTILZADO PARA ESTACAS EM FUNDACOES PREDIAIS</t>
  </si>
  <si>
    <t>TRILHO "U" ALUMINIO 40 X 40MM P/ ROLDANA</t>
  </si>
  <si>
    <t>TRILHO QUADRADO ALUMINIO 1/4'' P/ RODIZIOS</t>
  </si>
  <si>
    <t>TROLEY MANUAL CAP. 1T</t>
  </si>
  <si>
    <t>TUBO ACO GALV C/ COSTURA DIN 2440/NBR 5580 CLASSE MEDIA DN 1.1/2" (40MM) E=3,25MM - 3,61KG/M</t>
  </si>
  <si>
    <t>TUBO ACO GALV C/ COSTURA DIN 2440/NBR 5580 CLASSE MEDIA DN 1.1/4" (32MM) E=3,25MM - 3,14KG/M</t>
  </si>
  <si>
    <t>TUBO ACO GALV C/ COSTURA DIN 2440/NBR 5580 CLASSE MEDIA DN 1/2" (15MM) E = 2,65MM - 1,22KG/M</t>
  </si>
  <si>
    <t>TUBO ACO GALV C/ COSTURA DIN 2440/NBR 5580 CLASSE MEDIA DN 2.1/2" (65MM) E=3,65MM - 6,51KG/M</t>
  </si>
  <si>
    <t>TUBO ACO GALV C/ COSTURA DIN 2440/NBR 5580 CLASSE MEDIA DN 2" (50MM) E=3,65MM - 5,10KG/M</t>
  </si>
  <si>
    <t>TUBO ACO GALV C/ COSTURA DIN 2440/NBR 5580 CLASSE MEDIA DN 3/4" (20MM) E = 2,65MM - 1,58KG/M</t>
  </si>
  <si>
    <t>TUBO ACO GALV C/ COSTURA DIN 2440/NBR 5580 CLASSE MEDIA DN 3" (80MM) E = 4,05MM - 8,47KG/M</t>
  </si>
  <si>
    <t>TUBO ACO GALV C/ COSTURA DIN 2440/NBR 5580 CLASSE MEDIA DN 4" (100MM) E = 4,50MM - 12,10KG/M</t>
  </si>
  <si>
    <t>TUBO ACO GALV C/ COSTURA DIN 2440/NBR 5580 CLASSE MEDIA DN 5" (125MM) E=5,40MM - 17,80KG/M</t>
  </si>
  <si>
    <t>TUBO ACO GALV C/ COSTURA NBR 5580 CLASSE LEVE DN  100MM ( 4" ) E = 3,75MM - 10,55KG/M</t>
  </si>
  <si>
    <t>TUBO ACO GALV C/ COSTURA NBR 5580 CLASSE LEVE DN  65MM ( 2.1/2" ) E = 3,35MM - 6,23KG/M</t>
  </si>
  <si>
    <t>TUBO ACO GALV C/ COSTURA NBR 5580 CLASSE LEVE DN  80MM ( 3" ) E = 3,35MM - 7,32KG/M</t>
  </si>
  <si>
    <t>TUBO ACO GALV C/ COSTURA NBR 5580 CLASSE LEVE DN 15MM ( 1/2" ) E = 2,25MM - 1,12KG/M</t>
  </si>
  <si>
    <t>TUBO ACO GALV C/ COSTURA NBR 5580 CLASSE LEVE DN 20MM ( 3/4" ) E = 2,25MM - 1,43KG/M</t>
  </si>
  <si>
    <t>TUBO ACO GALV C/ COSTURA NBR 5580 CLASSE LEVE DN 32MM ( 1.1/4" ) E = 2,65MM - 2,71KG/M</t>
  </si>
  <si>
    <t>TUBO ACO GALV C/ COSTURA NBR 5580 CLASSE LEVE DN 40MM ( 1.1/2" ) E = 3,00MM - 3,48KG/M</t>
  </si>
  <si>
    <t>COMPRIM= 1,0 A 1,5M, LIDER</t>
  </si>
  <si>
    <t>TUBO ACO GALV C/ COSTURA NBR 5580 CLASSE LEVE DN 50MM ( 2" ) E = 3,00MM - 4,40KG/M</t>
  </si>
  <si>
    <t>TUBO ACO INDUSTRIAL DN 2" (50,8MM)CH 16 (E=1,50MM) - 1,8237KG/M</t>
  </si>
  <si>
    <t>TUBO ACO PRETO C/ COSTURA DIN 2440/NBR 5580 CLASSE MEDIA DN 100MM ( 4" ) E = 4,50MM - 12,19KG/M</t>
  </si>
  <si>
    <t>TUBO ACO PRETO C/ COSTURA DIN 2440/NBR 5580 CLASSE MEDIA DN 125MM ( 5" ) E = 4,85MM - 16,20KG/M</t>
  </si>
  <si>
    <t>TUBO ACO PRETO C/ COSTURA DIN 2440/NBR 5580 CLASSE MEDIA DN 15MM ( 1/2" ) E = 2,65MM - 1,22KG/M</t>
  </si>
  <si>
    <t>TUBO ACO PRETO C/ COSTURA DIN 2440/NBR 5580 CLASSE MEDIA DN 20MM ( 3/4" ) E = 2,65MM - 1,58KG/M</t>
  </si>
  <si>
    <t>TUBO ACO PRETO C/ COSTURA DIN 2440/NBR 5580 CLASSE MEDIA DN 32MM ( 1.1/4" ) E = 3,35MM - 3,22KG/M</t>
  </si>
  <si>
    <t>TUBO ACO PRETO C/ COSTURA DIN 2440/NBR 5580 CLASSE MEDIA DN 40MM ( 1.1/2" ) E = 3,35MM - 3,71KG/M</t>
  </si>
  <si>
    <t>TUBO ACO PRETO C/ COSTURA DIN 2440/NBR 5580 CLASSE MEDIA DN 50MM ( 2" ) E = 3,75MM - 5,22KG/M</t>
  </si>
  <si>
    <t>TUBO ACO PRETO C/ COSTURA DIN 2440/NBR 5580 CLASSE MEDIA DN 65MM ( 2.1/2" ) E = 3,75MM - 6,68KG/M</t>
  </si>
  <si>
    <t>TUBO ACO PRETO C/ COSTURA DIN 2440/NBR 5580 CLASSE MEDIA DN 80MM ( 3" ) E = 3,75MM - 7,87KG/M</t>
  </si>
  <si>
    <t>TUBO ACO PRETO C/ COSTURA DIN 2440/NBR 5580 CLASSE MEDIA DN 90MM ( 3.1/2" ) E = 4,25MM - 10,20KG/M</t>
  </si>
  <si>
    <t>TUBO ACO PRETO C/ COSTURA NBR 5580 CLASSE LEVE DN 100MM ( 4" ) E = 3,75MM - 10,22KG/M</t>
  </si>
  <si>
    <t>TUBO ACO PRETO C/ COSTURA NBR 5580 CLASSE LEVE DN 15MM ( 1/2" ) E = 2,25MM - 1,06KG/M</t>
  </si>
  <si>
    <t>TUBO ACO PRETO C/ COSTURA NBR 5580 CLASSE LEVE DN 20MM ( 3/4" ) E = 2,25MM - 1,36KG/M</t>
  </si>
  <si>
    <t>TUBO ACO PRETO C/ COSTURA NBR 5580 CLASSE LEVE DN 32MM ( 1.1/4" ) E= 2,65MM - 2,59 KGM</t>
  </si>
  <si>
    <t>TUBO ACO PRETO C/ COSTURA NBR 5580 CLASSE LEVE DN 40MM ( 1.1/2" ) E= 3,00MM - 3,34KG/M</t>
  </si>
  <si>
    <t>TUBO ACO PRETO C/ COSTURA NBR 5580 CLASSE LEVE DN 50MM ( 2" ) E = 3,00MM - 4,23KG/M</t>
  </si>
  <si>
    <t>TUBO ACO PRETO C/ COSTURA NBR 5580 CLASSE LEVE DN 65MM ( 2.1/2" ) E = 3,35MM - 6,02KG/M</t>
  </si>
  <si>
    <t>TUBO ACO PRETO C/ COSTURA NBR 5580 CLASSE LEVE DN 80MM ( 3" ) E = 3,35MM - 7,07KG/M</t>
  </si>
  <si>
    <t>TUBO ACO PRETO SEM COSTURA SCHEDULE 10 DN INT 14" E = 6,35MM - 54,69KG/M</t>
  </si>
  <si>
    <t>TUBO ACO PRETO SEM COSTURA SCHEDULE 10 DN INT 16" E = 6,35MM - 62,57KG/M</t>
  </si>
  <si>
    <t>TUBO ACO PRETO SEM COSTURA SCHEDULE 10 DN INT 18" E = 6,35MM - 70,52KG/M</t>
  </si>
  <si>
    <t>TUBO ACO PRETO SEM COSTURA SCHEDULE 10 DN INT 20" E = 6,35MM - 78,46KG/M</t>
  </si>
  <si>
    <t>TUBO ACO PRETO SEM COSTURA SCHEDULE 10 DN INT 22" E = 6,35MM - 86,41KG/M</t>
  </si>
  <si>
    <t>TUBO ACO PRETO SEM COSTURA SCHEDULE 10 DN INT 24" E = 6,35MM - 94,35KG/M</t>
  </si>
  <si>
    <t>TUBO ACO PRETO SEM COSTURA SCHEDULE 20 DN INT 10" E = 6,35MM - 41,74KG/M</t>
  </si>
  <si>
    <t>TUBO ACO PRETO SEM COSTURA SCHEDULE 20 DN INT 12" E = 6,35MM - 49,57KG/M</t>
  </si>
  <si>
    <t>TUBO ACO PRETO SEM COSTURA SCHEDULE 20 DN INT 14" E = 7,92MM - 67,89KG/M</t>
  </si>
  <si>
    <t>TUBO ACO PRETO SEM COSTURA SCHEDULE 20 DN INT 16" E = 7,92MM - 77,78KG/M</t>
  </si>
  <si>
    <t>TUBO ACO PRETO SEM COSTURA SCHEDULE 20 DN INT 22" E = 9,52MM - 128,88KG/M</t>
  </si>
  <si>
    <t>TUBO ACO PRETO SEM COSTURA SCHEDULE 20 DN INT 24" E = 9,52MM - 140,80KG/M</t>
  </si>
  <si>
    <t>TUBO ACO PRETO SEM COSTURA SCHEDULE 20 DN INT 8" E = 6,35MM - 33,27KG/M</t>
  </si>
  <si>
    <t>TUBO ACO PRETO SEM COSTURA SCHEDULE 30 DN INT 10" E = 7,80MM - 50,95KG/M</t>
  </si>
  <si>
    <t>TUBO ACO PRETO SEM COSTURA SCHEDULE 30 DN INT 12" E = 8,38MM - 65,13KG/M</t>
  </si>
  <si>
    <t>TUBO ACO PRETO SEM COSTURA SCHEDULE 30 DN INT 14 E = 9,52MM - 81,20KG/M</t>
  </si>
  <si>
    <t>TUBO ACO PRETO SEM COSTURA SCHEDULE 30 DN INT 16" E = 9,52MM - 93,19KG/M</t>
  </si>
  <si>
    <t>TUBO ACO PRETO SEM COSTURA SCHEDULE 30 DN INT 18" E = 11,13MM - 122,24KG/M</t>
  </si>
  <si>
    <t>TUBO ACO PRETO SEM COSTURA SCHEDULE 30 DN INT 20" E = 12,70MM - 164,95KG/M</t>
  </si>
  <si>
    <t>TUBO ACO PRETO SEM COSTURA SCHEDULE 30 DN INT 22" E = 12,70MM - 182,32KG/M</t>
  </si>
  <si>
    <t>TUBO ACO PRETO SEM COSTURA SCHEDULE 30 DN INT 24" E = 14,27MM - 209,33KG/M</t>
  </si>
  <si>
    <t>TUBO ACO PRETO SEM COSTURA SCHEDULE</t>
  </si>
  <si>
    <t>30 DN INT 8" E = 7,04MM - 36,75KG/M</t>
  </si>
  <si>
    <t>40/NBR 5590 DN INT 1 1/2" E = 3,68MM - 4,05KG/M</t>
  </si>
  <si>
    <t>40/NBR 5590 DN INT 1 1/4" E = 3,56MM - 3,38KG/M</t>
  </si>
  <si>
    <t>40/NBR 5590 DN INT 1/2" E = 2,77MM - 1,27KG/M</t>
  </si>
  <si>
    <t>40/NBR 5590 DN INT 1/4" E = 2,24MM - 0,63KG/M</t>
  </si>
  <si>
    <t>40/NBR 5590 DN INT 1" E = 3,38MM - 2,50KG/M</t>
  </si>
  <si>
    <t>40/NBR 5590 DN INT 10" E = 9,27MM - 60,31KG/M</t>
  </si>
  <si>
    <t>40/NBR 5590 DN INT 12" E = 10,31MM - 79,70KG/M</t>
  </si>
  <si>
    <t>40/NBR 5590 DN INT 14" E = 11,13MM - 94,55KG/M</t>
  </si>
  <si>
    <t>40/NBR 5590 DN INT 2 1/2" E = 5,16MM - 8,62KG/M</t>
  </si>
  <si>
    <t>40/NBR 5590 DN INT 2" E = 3,91MM - 5,43KG/M</t>
  </si>
  <si>
    <t>40/NBR 5590 DN INT 3/4" E = 2,87MM - 1,69KG/M</t>
  </si>
  <si>
    <t>40/NBR 5590 DN INT 3/8" E = 2,31MM - 0,85KG/M</t>
  </si>
  <si>
    <t>40/NBR 5590 DN INT 3" E = 5,49MM - 11,28KG/M</t>
  </si>
  <si>
    <t>40/NBR 5590 DN INT 4" E = 6,02MM - 16,06KG/M</t>
  </si>
  <si>
    <t>40/NBR 5590 DN INT 5" E = 6,55MM - 21,76KG/M</t>
  </si>
  <si>
    <t>40/NBR 5590 DN INT 6" E = 7,11MM - 28,26KG/M</t>
  </si>
  <si>
    <t>40/NBR 5590 DN INT 8" E = 8,18MM - 42,55KG/M</t>
  </si>
  <si>
    <t>80 DN INT 1 1/2" E = 5,08MM - 5,41KG/M</t>
  </si>
  <si>
    <t>80 DN INT 1 1/4" E = 4,85MM - 4,47KG/M</t>
  </si>
  <si>
    <t>80 DN INT 1/2" E = 3,73MM - 1,62KG/M</t>
  </si>
  <si>
    <t>80 DN INT 1/4" E = 3,02MM - 0,80KG/M</t>
  </si>
  <si>
    <t>80 DN INT 1" E = 4,55MM - 3,23KG/M</t>
  </si>
  <si>
    <t>80 DN INT 10" E = 15,09MM - 96,01KG/M</t>
  </si>
  <si>
    <t>80 DN INT 12" E = 17,48MM - 132,04KG/M</t>
  </si>
  <si>
    <t>80 DN INT 14" E = 19,05MM - 158,10KG/M</t>
  </si>
  <si>
    <t>80 DN INT 2 1/2" E = 7,01MM - 11,41KG/M</t>
  </si>
  <si>
    <t>80 DN INT 2" E = 5,54MM - 7,48KG/M</t>
  </si>
  <si>
    <t>80 DN INT 3 1/2" E = 8,08MM - 18,63KG/M</t>
  </si>
  <si>
    <t>80 DN INT 3/4" E = 3,91MM - 2,19KG/M</t>
  </si>
  <si>
    <t>80 DN INT 3/8" E = 3,20MM - 1,11KG/M</t>
  </si>
  <si>
    <t>80 DN INT 3" E = 7,62MM - 15,27KG/M</t>
  </si>
  <si>
    <t>80 DN INT 4" E = 8,56MM - 22,31KG/M</t>
  </si>
  <si>
    <t>80 DN INT 5" E = 9,52MM - 30,92KG/M</t>
  </si>
  <si>
    <t>80 DN INT 6" E = 10,97MM - 42,56KG/M</t>
  </si>
  <si>
    <t>80 DN INT 8" E = 12,70MM - 64,64KG/M</t>
  </si>
  <si>
    <t>TUBO CERAMICA ESG EB-5 PB DN</t>
  </si>
  <si>
    <t>TUBO CERAMICO PERFURADO DN 100 MM - P/ DRENAGEM</t>
  </si>
  <si>
    <t>TUBO CERAMICO PERFURADO DN 150 MM - P/ DRENAGEM</t>
  </si>
  <si>
    <t>TUBO CERAMICO PERFURADO DN 200 MM - P/ DRENAGEM</t>
  </si>
  <si>
    <t>TUBO CHAPA PRETA E = 1/4" - 30" - 175KG</t>
  </si>
  <si>
    <t>TUBO CHAPA PRETA E = 3/16" - 12" - 36KG</t>
  </si>
  <si>
    <t>TUBO CHAPA PRETA E = 3/16" - 14" - 42KG</t>
  </si>
  <si>
    <t>TUBO CHAPA PRETA E = 3/16" - 16" - 47KG</t>
  </si>
  <si>
    <t>TUBO CHAPA PRETA E = 3/16" - 18" - 53KG</t>
  </si>
  <si>
    <t>TUBO CHAPA PRETA E = 3/16" - 20" - 71KG</t>
  </si>
  <si>
    <t>TUBO CHAPA PRETA E = 3/16" - 22" - 88KG</t>
  </si>
  <si>
    <t>TUBO CHAPA PRETA E = 3/16" - 26" - 147KG</t>
  </si>
  <si>
    <t>TUBO CHAPA PRETA E = 3/8" - 20" -117 KG</t>
  </si>
  <si>
    <t>TUBO CHAPA PRETA E = 3/8" - 26" -153 KG</t>
  </si>
  <si>
    <t>TUBO CHAPA PRETA E = 3/8" - 30" -177KG</t>
  </si>
  <si>
    <t>TUBO COBRE CLASSE "E" DN 104 MM</t>
  </si>
  <si>
    <t>TUBO COBRE CLASSE "E" DN 22 MM</t>
  </si>
  <si>
    <t>TUBO COBRE CLASSE "E" DN 28 MM</t>
  </si>
  <si>
    <t>TUBO COBRE CLASSE "E" DN 35 MM</t>
  </si>
  <si>
    <t>TUBO COBRE CLASSE "E" DN 42 MM</t>
  </si>
  <si>
    <t>TUBO COBRE CLASSE "E" DN 54 MM</t>
  </si>
  <si>
    <t>TUBO COBRE CLASSE "E" DN 66 MM</t>
  </si>
  <si>
    <t>TUBO COBRE CLASSE "E" DN 79 MM</t>
  </si>
  <si>
    <t>TUBO CONCRETO ARMADO CLASSE EA-2 PB JE NBR-8890/2007 DN 1000MM P/ ESG SANITARIO</t>
  </si>
  <si>
    <t>TUBO CONCRETO ARMADO CLASSE EA-2 PB JE NBR-8890/2007 DN 1200MM P/ ESG SANITARIO</t>
  </si>
  <si>
    <t>TUBO CONCRETO ARMADO CLASSE EA-2 PB JE NBR-8890/2007 DN 1500MM P/ ESG SANITARIO</t>
  </si>
  <si>
    <t>TUBO CONCRETO ARMADO CLASSE EA-2 PB JE NBR-8890/2007 DN 2000MM P/ ESG SANITARIO</t>
  </si>
  <si>
    <t>TUBO CONCRETO ARMADO CLASSE EA-2 PB JE NBR-8890/2007 DN 400MM P/ ESG SANITARIO</t>
  </si>
  <si>
    <t>TUBO CONCRETO ARMADO CLASSE EA-2 PB JE NBR-8890/2007 DN 500MM P/ ESG SANITARIO</t>
  </si>
  <si>
    <t>TUBO CONCRETO ARMADO CLASSE EA-2 PB JE NBR-8890/2007 DN 600MM P/ ESG SANITARIO</t>
  </si>
  <si>
    <t>TUBO CONCRETO ARMADO CLASSE EA-2 PB JE NBR-8890/2007 DN 700MM P/ ESG SANITARIO</t>
  </si>
  <si>
    <t>TUBO CONCRETO ARMADO CLASSE EA-2 PB JE NBR-8890/2007 DN 800MM P/ ESG SANITARIO</t>
  </si>
  <si>
    <t>TUBO CONCRETO ARMADO CLASSE EA-2 PB JE NBR-8890/2007 DN 900MM P/ ESG SANITARIO</t>
  </si>
  <si>
    <t>TUBO CONCRETO ARMADO CLASSE EA-3 PB JE NBR-8890/2007 DN 1000MM P/ ESG SANITARIO</t>
  </si>
  <si>
    <t>TUBO CONCRETO ARMADO CLASSE EA-3 PB JE NBR-8890/2007 DN 1200MM P/ ESG SANITARIO</t>
  </si>
  <si>
    <t>TUBO CONCRETO ARMADO CLASSE EA-3 PB JE NBR-8890/2007 DN 1500MM P/ ESG SANITARIO</t>
  </si>
  <si>
    <t>TUBO CONCRETO ARMADO CLASSE EA-3 PB JE NBR-8890/2007 DN 2000MM P/ ESG SANITARIO</t>
  </si>
  <si>
    <t>TUBO CONCRETO ARMADO CLASSE EA-3 PB JE NBR-8890/2007 DN 400MM P/ ESG SANITARIO</t>
  </si>
  <si>
    <t>TUBO CONCRETO ARMADO CLASSE EA-3 PB JE NBR-8890/2007 DN 500MM P/ ESG SANITARIO</t>
  </si>
  <si>
    <t>TUBO CONCRETO ARMADO CLASSE EA-3 PB JE NBR-8890/2007 DN 600MM P/ ESG SANITARIO</t>
  </si>
  <si>
    <t>TUBO CONCRETO ARMADO CLASSE EA-3 PB JE NBR-8890/2007 DN 700MM P/ ESG SANITARIO</t>
  </si>
  <si>
    <t>TUBO CONCRETO ARMADO CLASSE EA-3 PB JE NBR-8890/2007 DN 800MM P/ ESG SANITARIO</t>
  </si>
  <si>
    <t>TUBO CONCRETO ARMADO CLASSE EA-3 PB JE NBR-8890/2007 DN 900MM P/ ESG SANITARIO</t>
  </si>
  <si>
    <t>TUBO CONCRETO ARMADO CLASSE PA-1 PB NBR-8890/2007 DN 1000MM PARA ÁGUAS PLUVIAIS</t>
  </si>
  <si>
    <t>TUBO CONCRETO ARMADO CLASSE PA-1 PB NBR-8890/2007 DN 1200MM PARA ÁGUAS PLUVIAIS</t>
  </si>
  <si>
    <t>TUBO CONCRETO ARMADO CLASSE PA-1 PB NBR-8890/2007 DN 1500MM PARA ÁGUAS PLUVIAIS</t>
  </si>
  <si>
    <t>TUBO CONCRETO ARMADO CLASSE PA-1 PB NBR-8890/2007 DN 2000MM PARA ÁGUAS PLUVIAIS</t>
  </si>
  <si>
    <t>TUBO CONCRETO ARMADO CLASSE PA-1 PB NBR-8890/2007 DN 400MM PARA ÁGUAS PLUVIAIS</t>
  </si>
  <si>
    <t>TUBO CONCRETO ARMADO CLASSE PA-1 PB NBR-8890/2007 DN 500MM  PARA ÁGUAS PLUVIAIS</t>
  </si>
  <si>
    <t>TUBO CONCRETO ARMADO CLASSE PA-1 PB NBR-8890/2007 DN 700MM PARA ÁGUAS PLUVIAIS</t>
  </si>
  <si>
    <t>TUBO CONCRETO ARMADO CLASSE PA-1 PB NBR-8890/2007 DN 800MM PARA ÁGUAS PLUVIAIS</t>
  </si>
  <si>
    <t>TUBO CONCRETO ARMADO CLASSE PA-1 PB NBR-8890/2007 DN 900MM PARA ÁGUAS PLUVIAIS</t>
  </si>
  <si>
    <t>TUBO CONCRETO ARMADO CLASSE PA-1 PB NBR-8890/23007 DN 1100MM P/ DRENAGEM</t>
  </si>
  <si>
    <t>TUBO CONCRETO ARMADO CLASSE PA-2 PB NBR-8890/2007 DN 1000 MM PARA ÁGUAS PLUVIAIS</t>
  </si>
  <si>
    <t>TUBO CONCRETO ARMADO CLASSE PA-2 PB NBR-8890/2007 DN 1100MM PARA ÁGUAS PLUVIAIS</t>
  </si>
  <si>
    <t>TUBO CONCRETO ARMADO CLASSE PA-2 PB NBR-8890/2007 DN 1200MM PARA ÁGUAS PLUVIAIS</t>
  </si>
  <si>
    <t>TUBO CONCRETO ARMADO CLASSE PA-2 PB NBR-8890/2007 DN 1500 MM PARA ÁGUAS PLUVIAIS</t>
  </si>
  <si>
    <t>TUBO CONCRETO ARMADO CLASSE PA-2 PB NBR-8890/2007 DN 2000 MM PARA ÁGUAS PLUVIAIS</t>
  </si>
  <si>
    <t>TUBO CONCRETO ARMADO CLASSE PA-2 PB NBR-8890/2007 DN 300 MM PARA ÁGUAS PLUVIAIS</t>
  </si>
  <si>
    <t>TUBO CONCRETO ARMADO CLASSE PA-2 PB NBR-8890/2007 DN 400 MM PARA ÁGUAS PLUVIAIS</t>
  </si>
  <si>
    <t>TUBO CONCRETO ARMADO CLASSE PA-2 PB NBR-8890/2007 DN 500 MM PARA ÁGUAS PLUVIAIS</t>
  </si>
  <si>
    <t>TUBO CONCRETO ARMADO CLASSE PA-2 PB NBR-8890/2007 DN 600 MM PARA ÁGUAS PLUVIAIS</t>
  </si>
  <si>
    <t>TUBO CONCRETO ARMADO CLASSE PA-2 PB NBR-8890/2007 DN 700 MM PARA ÁGUAS PLUVIAIS</t>
  </si>
  <si>
    <t>TUBO CONCRETO ARMADO CLASSE PA-2 PB NBR-8890/2007 DN 800 MM PARA ÁGUAS PLUVIAIS</t>
  </si>
  <si>
    <t>TUBO CONCRETO ARMADO CLASSE PA-2 PB NBR-8890/2007 DN 900 MM PARA ÁGUAS PLUVIAIS</t>
  </si>
  <si>
    <t>TUBO CONCRETO ARMADO CLASSE PA-3 PB NBR-8890/2007 DN 1000 MM PARA ÁGUAS PLUVIAIS</t>
  </si>
  <si>
    <t>TUBO CONCRETO ARMADO CLASSE PA-3 PB NBR-8890/2007 DN 1100 MM PARA ÁGUAS PLUVIAIS</t>
  </si>
  <si>
    <t>TUBO CONCRETO ARMADO CLASSE PA-3 PB NBR-8890/2007 DN 1200 MM PARA ÁGUAS PLUVIAIS</t>
  </si>
  <si>
    <t>TUBO CONCRETO ARMADO CLASSE PA-3 PB NBR-8890/2007 DN 1500 MM PARA ÁGUAS PLUVIAIS</t>
  </si>
  <si>
    <t>TUBO CONCRETO ARMADO CLASSE PA-3 PB NBR-8890/2007 DN 400 MM PARA ÁGUAS PLUVIAIS</t>
  </si>
  <si>
    <t>TUBO CONCRETO ARMADO CLASSE PA-3 PB NBR-8890/2007 DN 500 MM PARA ÁGUAS PLUVIAIS</t>
  </si>
  <si>
    <t>TUBO CONCRETO ARMADO CLASSE PA-3 PB NBR-8890/2007 DN 600 MM PARA ÁGUAS PLUVIAIS</t>
  </si>
  <si>
    <t>TUBO CONCRETO ARMADO CLASSE PA-3 PB NBR-8890/2007 DN 700 MM PARA ÁGUAS PLUVIAIS</t>
  </si>
  <si>
    <t>TUBO CONCRETO ARMADO CLASSE PA-3 PB NBR-8890/2007 DN 800 MM PARA ÁGUAS PLUVIAIS</t>
  </si>
  <si>
    <t>TUBO CONCRETO ARMADO CLASSE PA-3 PB NBR-8890/2007 DN 900 MM PARA ÁGUAS PLUVIAIS</t>
  </si>
  <si>
    <t>TUBO CONCRETO SIMPLES CLASSE - PS1 PB NBR-8890 DN 600MM P/AGUAS PLUVIAIS</t>
  </si>
  <si>
    <t>TUBO CONCRETO SIMPLES CLASSE - PS1, PB NBR-8890 DN 500MM P/AGUAS PLUVIAIS</t>
  </si>
  <si>
    <t>TUBO CONCRETO SIMPLES CLASSE - PS2 PB NBR-8890 DN 300MM P/AGUAS PLUVIAIS</t>
  </si>
  <si>
    <t>TUBO CONCRETO SIMPLES CLASSE - PS2 PB NBR-8890 DN 400MM P/AGUAS PLUVIAIS</t>
  </si>
  <si>
    <t>TUBO CONCRETO SIMPLES CLASSE - PS2 PB NBR-8890 DN 500MM P/AGUAS PLUVIAIS</t>
  </si>
  <si>
    <t>TUBO CONCRETO SIMPLES CLASSE - PS2 PB NBR-8890 DN 600MM P/AGUAS PLUVIAIS</t>
  </si>
  <si>
    <t>TUBO CONCRETO SIMPLES CLASSE -PS1 PB NBR-8890 DN 400 MM P/AGUAS PLUVIAIS</t>
  </si>
  <si>
    <t>TUBO CONCRETO SIMPLES CLASSE -PS2 PB NBR-8890 DN 200MM P/AGUAS PLUVIAIS</t>
  </si>
  <si>
    <t>TUBO CONCRETO SIMPLES CLASSE ES, PB JE NBR-8890 DN 400MM P/ ESG SANITARIO</t>
  </si>
  <si>
    <t>TUBO CONCRETO SIMPLES CLASSE ES, PB JE NBR-8890 DN 500MM P/ ESG SANITARIO</t>
  </si>
  <si>
    <t>TUBO CONCRETO SIMPLES CLASSE ES, PB JE NBR-8890 DN 600MM P/ ESG SANITARIO</t>
  </si>
  <si>
    <t>TUBO CONCRETO SIMPLES CLASSE PS1, PB NBR-8890 DN 300MM P/AGUAS PLUVIAIS</t>
  </si>
  <si>
    <t>TUBO CONCRETO SIMPLES CLASSE- PS1, PB NBR-8890 DN 200MM P/AGUAS PLUVIAIS</t>
  </si>
  <si>
    <t>TUBO CONCRETO SIMPLES POROSO DN 200 MM</t>
  </si>
  <si>
    <t>TUBO CONCRETO SIMPLES POROSO DN 300 MM</t>
  </si>
  <si>
    <t>TUBO CPVC(AQUATHERM) SOLDAVEL 15 MM</t>
  </si>
  <si>
    <t>TUBO CPVC(AQUATHERM) SOLDAVEL 22 MM</t>
  </si>
  <si>
    <t>TUBO CPVC(AQUATHERM) SOLDAVEL 28 MM</t>
  </si>
  <si>
    <t>TUBO DE ACO GALVANIZADO COM COSTURA, CLASSE MEDIA, TAMANHO NOMINAL = 150, DE = 6", E = 4,85 MM,</t>
  </si>
  <si>
    <t>PESO = 19,68 KG/M (NBR 5580)</t>
  </si>
  <si>
    <t>TUBO DE ACO GALVANIZADO COM COSTURA, NBR 5580, CLASSE LEVE, TAMANHO NOMINAL = 25, DE = 1", E = 2,65</t>
  </si>
  <si>
    <t>MM, PESO = 2,11 KG/M</t>
  </si>
  <si>
    <t>TUBO DE ACO PRETO COM COSTURA, CLASSE MEDIA, TAMANHO NOMINAL = 25, DE = 1", E = 3,35 MM, PESO = 2,50</t>
  </si>
  <si>
    <t>KG/M (NBR 5580)</t>
  </si>
  <si>
    <t>TUBO DE ACO PRETO COM COSTURA, NBR 5580, CLASSE LEVE, TAMANHO NOMINAL = 25, DE = 1", E = 2,65 MM,</t>
  </si>
  <si>
    <t>PESO = 2,02 KG/M</t>
  </si>
  <si>
    <t>TUBO DE COBRE, CLASSE "E", PARA INSTALACOES HIDRAULICAS PREDIAIS, DN = 15 MM</t>
  </si>
  <si>
    <t>TUBO DE CONCRETO ARMADO PARA AGUAS PLUVIAIS, PA-1, DN = 600 MM (NBR 8890)</t>
  </si>
  <si>
    <t>TUBO DE DESCARGA PVC PARA LIGAÇÃO CAIXA DESCARGA -EMBUTIR - 40MM X 150CM</t>
  </si>
  <si>
    <t>TUBO DE DESCIDA (DESCARGA) EXTERNO    PVC  P/ CX DESCARGA EXTERNA - 40MM X 1,60M</t>
  </si>
  <si>
    <t>TUBO DE POLIETILENO DE ALTA DENSIDADE (PEAD), PARA LIGACAO DE AGUA PREDIAL, PE-80 (NBR 8417), DE = 20</t>
  </si>
  <si>
    <t>MM X 2,3 MM DE PAREDE</t>
  </si>
  <si>
    <t>TUBO DE POLIETILENO DE ALTA DENSIDADE, PEAD, PE-80, DE 1000 MM X 38,5 MM PAREDE, ( SDR 26 - PN 05 )</t>
  </si>
  <si>
    <t>P/REDE DE AGUA, ISO 4427/96</t>
  </si>
  <si>
    <t>TUBO DE POLIETILENO DE ALTA DENSIDADE, PEAD, PE-80, DE 1200 MM X 37,2 MM PAREDE, ( SDR 32,25 - PN 04 )</t>
  </si>
  <si>
    <t>TUBO DE POLIETILENO DE ALTA DENSIDADE, PEAD, PE-80, DE 1400 MM X 42,9 MM PAREDE, (SDR 32,25 - PN 04 )</t>
  </si>
  <si>
    <t>TUBO DE POLIETILENO DE ALTA DENSIDADE, PEAD, PE-80, DE 160 MM X 14,6 MM PAREDE, (SDR 11 - PN 12,5 )</t>
  </si>
  <si>
    <t>TUBO DE POLIETILENO DE ALTA DENSIDADE, PEAD, PE-80, DE 1600 MM X 49,0 MM PAREDE, ( SDR 32,25 - PN 04 )</t>
  </si>
  <si>
    <t>TUBO DE POLIETILENO DE ALTA DENSIDADE, PEAD, PE-80, DE 200 MM X 18,2 MM PAREDE, ( SDR 11 - PN 12,5 )</t>
  </si>
  <si>
    <t>TUBO DE POLIETILENO DE ALTA DENSIDADE, PEAD, PE-80, DE 315 MM X 28,7 MM PAREDE, ( SDR 11 - PN 12,5 )</t>
  </si>
  <si>
    <t>P/REDE DE AGUA,  ISO 4427/96</t>
  </si>
  <si>
    <t>TUBO DE POLIETILENO DE ALTA DENSIDADE, PEAD, PE-80, DE 400 MM X 36,4 MM PAREDE, ( SDR 11 - PN 12,5 )</t>
  </si>
  <si>
    <t>TUBO DE POLIETILENO DE ALTA DENSIDADE, PEAD, PE-80, DE 50 MM X 4,6 MM PAREDE, (SDR 11 - PN 12,5)  ISO</t>
  </si>
  <si>
    <t>4427/96, P/ REDE DE AGUA, ISO 4427/96</t>
  </si>
  <si>
    <t>TUBO DE POLIETILENO DE ALTA DENSIDADE, PEAD, PE-80, DE 500 MM X 45,5 MM PAREDE, ( SDR 11 - PN 12,5 )</t>
  </si>
  <si>
    <t>TUBO DE POLIETILENO DE ALTA DENSIDADE, PEAD, PE-80, DE 630 MM X 57,3 MM PAREDE, SDR 11 - PN 12,5 )</t>
  </si>
  <si>
    <t>TUBO DE POLIETILENO DE ALTA DENSIDADE, PEAD, PE-80, DE 730 MM X 34,1 MM PAREDE, ( SDR 21 - PN 06 )</t>
  </si>
  <si>
    <t>TUBO DE POLIETILENO DE ALTA DENSIDADE, PEAD, PE-80, DE 75 MM X 6,9 MM PAREDE, ( SRD 11 - PN 12,5 )</t>
  </si>
  <si>
    <t>TUBO DE POLIETILENO DE ALTA DENSIDADE, PEAD, PE-80, DE 800 MM X 30,8 MM PAREDE, ( SDR 26 - PN 05 )</t>
  </si>
  <si>
    <t>TUBO DE POLIETILENO DE ALTA DENSIDADE, PEAD, PE-80, DE 900 MM X 34,7 MM PAREDE, ( SDR 26 - PN 05 )</t>
  </si>
  <si>
    <t>TUBO DE POLIETILENO DE ALTA DENSIDADE, PEAD, PE-80, NBR-8417 32 MM, DIÂMETRO EXTERNO 32 X 3,0 MM DE</t>
  </si>
  <si>
    <t>PAREDE, P/LIGAÇÃO PREDIAL DE AGUA</t>
  </si>
  <si>
    <t>TUBO DE POLIETILENO DE ALTA DENSIDADE, PEAD, PE-80, 110 MM X 10,0 MM PAREDE, ( SDR 11 - PN 12,5 ) P/REDE</t>
  </si>
  <si>
    <t>DE AGUA, ISO 4427/96</t>
  </si>
  <si>
    <t>TUBO DE PVC PARA VENTILACAO, TIPO LEVE, DN = 125 MM</t>
  </si>
  <si>
    <t>TUBO DE PVC ROSCAVEL, DE 1/2" (NBR-5648)</t>
  </si>
  <si>
    <t>TUBO DE PVC ROSCAVEL, DE 2" (NBR-5648)</t>
  </si>
  <si>
    <t>TUBO DE PVC ROSCAVEL, DE 3/4" (NBR 5648)</t>
  </si>
  <si>
    <t>TUBO DE PVC SOLDAVEL, DN = 20 MM (NBR-5648)</t>
  </si>
  <si>
    <t>TUBO PVC  SERIE NORMAL - ESGOTO  PREDIAL DN 100MM - NBR 5688</t>
  </si>
  <si>
    <t>TUBO PVC  SERIE NORMAL - ESGOTO  PREDIAL DN 50MM - NBR 5688</t>
  </si>
  <si>
    <t>TUBO PVC DE REVESTIMENTO GEOMECANICO NERVURADO REFORCADO, DN = 150 MM, COMPRIMENTO = 2 M</t>
  </si>
  <si>
    <t>TUBO PVC DE REVESTIMENTO GEOMECANICO NERVURADO REFORCADO, DN = 200 MM, COMPRIMENTO = 2 M</t>
  </si>
  <si>
    <t>TUBO PVC DE REVESTIMENTO GEOMECANICO NERVURADO STANDARD, DN = 154 MM, COMPRIMENTO = 2 M</t>
  </si>
  <si>
    <t>TUBO PVC DE REVESTIMENTO GEOMECANICO NERVURADO STANDARD, DN = 206 MM, COMPRIMENTO = 2 M</t>
  </si>
  <si>
    <t>TUBO PVC DE REVESTIMENTO GEOMECANICO NERVURADO STANDARD, DN = 250 MM, COMPRIMENTO = 2 M</t>
  </si>
  <si>
    <t>TUBO PVC DEFOFO EB-1208 P/ REDE AGUA JE 1 MPA DN 100MM</t>
  </si>
  <si>
    <t>TUBO PVC DEFOFO EB-1208 P/ REDE AGUA JE 1 MPA DN 150MM</t>
  </si>
  <si>
    <t>TUBO PVC DEFOFO EB-1208 P/ REDE AGUA JE 1 MPA DN 200MM</t>
  </si>
  <si>
    <t>TUBO PVC DEFOFO EB-1208 P/ REDE AGUA JE 1 MPA DN 250MM</t>
  </si>
  <si>
    <t>TUBO PVC DEFOFO EB-1208 P/ REDE AGUA JE 1 MPA DN 300MM</t>
  </si>
  <si>
    <t>TUBO PVC DRENAGEM CORRUGADO FLEXIVEL PERFURADO DN 100 OU 110</t>
  </si>
  <si>
    <t>TUBO PVC DRENAGEM CORRUGADO FLEXIVEL PERFURADO DN 65</t>
  </si>
  <si>
    <t>TUBO PVC DRENAGEM CORRUGADO RIGIDO PERFURADO DN 150</t>
  </si>
  <si>
    <t>TUBO PVC EB 644 P/ REDE COLET ESG JE DN 200MM</t>
  </si>
  <si>
    <t>TUBO PVC EB-644 P/ REDE COLET ESG JE DN 100MM</t>
  </si>
  <si>
    <t>TUBO PVC EB-644 P/ REDE COLET ESG JE DN 125MM</t>
  </si>
  <si>
    <t>TUBO PVC EB-644 P/ REDE COLET ESG JE DN 150MM</t>
  </si>
  <si>
    <t>TUBO PVC EB-644 P/ REDE COLET ESG JE DN 250MM</t>
  </si>
  <si>
    <t>TUBO PVC EB-644 P/ REDE COLET ESG JE DN 300MM</t>
  </si>
  <si>
    <t>TUBO PVC EB-644 P/ REDE COLET ESG JE DN 350MM</t>
  </si>
  <si>
    <t>TUBO PVC EB-644 P/ REDE COLET ESG JE DN 400MM</t>
  </si>
  <si>
    <t>TUBO PVC PBA 12 JE NBR 5647 P/REDE AGUA DN 100/DE 110 MM</t>
  </si>
  <si>
    <t>TUBO PVC PBA 12 JE NBR 5647 P/REDE AGUA DN 50/DE 60 MM</t>
  </si>
  <si>
    <t>TUBO PVC PBA 12 JE NBR 5647 P/REDE AGUA DN 65/DE 75 MM</t>
  </si>
  <si>
    <t>TUBO PVC PBA 12 JE NBR 5647 P/REDE AGUA DN 75/DE 85 MM</t>
  </si>
  <si>
    <t>TUBO PVC PBA 15 JE NBR 5647 P/REDE AGUA DN 100/DE 110 MM</t>
  </si>
  <si>
    <t>TUBO PVC PBA 15 JE NBR 5647 P/REDE AGUA DN 50/DE 60 MM</t>
  </si>
  <si>
    <t>TUBO PVC PBA 15 JE NBR 5647 P/REDE AGUA DN 65/DE 75 MM</t>
  </si>
  <si>
    <t>TUBO PVC PBA 15 JE NBR 5647 P/REDE AGUA DN 75/DE 85 MM</t>
  </si>
  <si>
    <t>TUBO PVC PBA 20 JE NBR 5647 P/REDE AGUA DN 100/DE 110 MM</t>
  </si>
  <si>
    <t>TUBO PVC PBA 20 JE NBR 5647 P/REDE AGUA DN 50/DE 60 MM</t>
  </si>
  <si>
    <t>TUBO PVC PBA 20 JE NBR 5647 P/REDE AGUA DN 75/DE 85 MM</t>
  </si>
  <si>
    <t>TUBO PVC PBV SERIE R P/ ESG OU AGUAS PLUVIAIS PREDIAL DN 100MM</t>
  </si>
  <si>
    <t>TUBO PVC PBV SERIE R P/ ESG OU AGUAS PLUVIAIS PREDIAL DN 150MM</t>
  </si>
  <si>
    <t>TUBO PVC PBV SERIE R P/ ESG OU AGUAS PLUVIAIS PREDIAL DN 40MM</t>
  </si>
  <si>
    <t>TUBO PVC PBV SERIE R P/ ESG OU AGUAS PLUVIAIS PREDIAL DN 50MM</t>
  </si>
  <si>
    <t>TUBO PVC PBV SERIE R P/ ESG OU AGUAS PLUVIAIS PREDIAL DN 75MM</t>
  </si>
  <si>
    <t>TUBO PVC PL SERIE R P/ ESG OU AGUAS PLUVIAIS PREDIAL DN 100MM</t>
  </si>
  <si>
    <t>TUBO PVC PL SERIE R P/ ESG OU AGUAS PLUVIAIS PREDIAL DN 150MM</t>
  </si>
  <si>
    <t>TUBO PVC PL SERIE R P/ ESG OU AGUAS PLUVIAIS PREDIAL DN 40MM</t>
  </si>
  <si>
    <t>TUBO PVC PL SERIE R P/ ESG OU AGUAS PLUVIAIS PREDIAL DN 50MM</t>
  </si>
  <si>
    <t>TUBO PVC PL SERIE R P/ ESG OU AGUAS PLUVIAIS PREDIAL DN 75MM</t>
  </si>
  <si>
    <t>TUBO PVC ROSCAVEL EB-892 P/ AGUA FRIA PREDIAL 1 1/2"</t>
  </si>
  <si>
    <t>TUBO PVC ROSCAVEL EB-892 P/ AGUA FRIA PREDIAL 1 1/4"</t>
  </si>
  <si>
    <t>TUBO PVC ROSCAVEL EB-892 P/ AGUA FRIA PREDIAL 1"</t>
  </si>
  <si>
    <t>TUBO PVC ROSCAVEL EB-892 P/ AGUA FRIA PREDIAL 2 1/2"</t>
  </si>
  <si>
    <t>TUBO PVC ROSCAVEL EB-892 P/ AGUA FRIA PREDIAL 3"</t>
  </si>
  <si>
    <t>TUBO PVC ROSCAVEL EB-892 P/ AGUA FRIA PREDIAL 4"</t>
  </si>
  <si>
    <t>TUBO PVC ROSCAVEL EB-892 P/ AGUA FRIA PREDIAL 5"</t>
  </si>
  <si>
    <t>TUBO PVC ROSCAVEL EB-892 P/ AGUA FRIA PREDIAL 6"</t>
  </si>
  <si>
    <t>TUBO PVC SERIE NORMAL - ESGOTO  PREDIAL  DN 150MM - NBR 5688</t>
  </si>
  <si>
    <t>TUBO PVC SERIE NORMAL - ESGOTO  PREDIAL DN 40MM - NBR 5688</t>
  </si>
  <si>
    <t>TUBO PVC SERIE NORMAL - ESGOTO PREDIAL DN 75MM - NBR 5688</t>
  </si>
  <si>
    <t>TUBO PVC SOLDAVEL EB-892 P/AGUA FRIA PREDIAL DN 110MM</t>
  </si>
  <si>
    <t>TUBO PVC SOLDAVEL EB-892 P/AGUA FRIA PREDIAL DN 25MM</t>
  </si>
  <si>
    <t>TUBO PVC SOLDAVEL EB-892 P/AGUA FRIA PREDIAL DN 32MM</t>
  </si>
  <si>
    <t>TUBO PVC SOLDAVEL EB-892 P/AGUA FRIA PREDIAL DN 40MM</t>
  </si>
  <si>
    <t>TUBO PVC SOLDAVEL EB-892 P/AGUA FRIA PREDIAL DN 50MM</t>
  </si>
  <si>
    <t>TUBO PVC SOLDAVEL EB-892 P/AGUA FRIA PREDIAL DN 60MM</t>
  </si>
  <si>
    <t>TUBO PVC SOLDAVEL EB-892 P/AGUA FRIA PREDIAL DN 75MM</t>
  </si>
  <si>
    <t>TUBO PVC SOLDAVEL EB-892 P/AGUA FRIA PREDIAL DN 85MM</t>
  </si>
  <si>
    <t>TUBO PVC TIPO LEVE PBL DN 150MM</t>
  </si>
  <si>
    <t>TUBO PVC TIPO LEVE PBL DN 200MM</t>
  </si>
  <si>
    <t>TUBO PVC TIPO LEVE PBL DN 250MM PARA VENTILAÇÃO / EXAUSTÃO</t>
  </si>
  <si>
    <t>TUBO PVC TIPO LEVE PBL DN 300MM PARA VENTILAÇÃO / EXAUSTÃO</t>
  </si>
  <si>
    <t>TUBO PVC TIPO LEVE PBL DN 400MM PARA VENTILAÇÃO / EXAUSTÃO</t>
  </si>
  <si>
    <t>TUBO PVC TIPO LEVE PBL DN 450MM PARA VENTILAÇÃO / EXAUSTÃO</t>
  </si>
  <si>
    <t>TUBO</t>
  </si>
  <si>
    <t>1/2" DIN 2440 PSI 300 C/ COSTURA ROSCA CONICA</t>
  </si>
  <si>
    <t>3/4" DIN 2440 PSI 300 C/ COSTURA ROSCA CONICA</t>
  </si>
  <si>
    <t>UNIAO FERRO GALV C/ASSENTO CONICO BRONZE 1 1/2"</t>
  </si>
  <si>
    <t>UNIAO FERRO GALV C/ASSENTO CONICO BRONZE 1/2"</t>
  </si>
  <si>
    <t>UNIAO FERRO GALV C/ASSENTO CONICO BRONZE 1"</t>
  </si>
  <si>
    <t>UNIAO FERRO GALV C/ASSENTO CONICO BRONZE 2 1/2"</t>
  </si>
  <si>
    <t>UNIAO FERRO GALV C/ASSENTO CONICO BRONZE 2"</t>
  </si>
  <si>
    <t>UNIAO FERRO GALV C/ASSENTO CONICO BRONZE 3/4"</t>
  </si>
  <si>
    <t>UNIAO FERRO GALV C/ASSENTO CONICO BRONZE 3"</t>
  </si>
  <si>
    <t>UNIAO FERRO GALV C/ASSENTO CONICO BRONZE 4"</t>
  </si>
  <si>
    <t>UNIAO FERRO GALV C/ASSENTO CONICO FERRO LONGO 1 1/2"</t>
  </si>
  <si>
    <t>UNIAO FERRO GALV C/ASSENTO CONICO FERRO LONGO 1/2"</t>
  </si>
  <si>
    <t>UNIAO FERRO GALV C/ASSENTO CONICO FERRO LONGO 1"</t>
  </si>
  <si>
    <t>UNIAO FERRO GALV C/ASSENTO CONICO FERRO LONGO 2 1/2"</t>
  </si>
  <si>
    <t>UNIAO FERRO GALV C/ASSENTO CONICO FERRO LONGO 2"</t>
  </si>
  <si>
    <t>UNIAO FERRO GALV C/ASSENTO CONICO FERRO LONGO 3/4"</t>
  </si>
  <si>
    <t>UNIAO FERRO GALV C/ASSENTO CONICO FERRO LONGO 3"</t>
  </si>
  <si>
    <t>UNIAO FERRO GALV C/ASSENTO CONICO FERRO LONGO 4"</t>
  </si>
  <si>
    <t>UNIAO FERRO GALV C/ASSENTO PLANO C/JUNTA NITRIPACK 1 1/4"</t>
  </si>
  <si>
    <t>UNIAO FERRO GALV ROSCA 1 1/2"</t>
  </si>
  <si>
    <t>UNIAO FERRO GALV ROSCA 1 1/4"</t>
  </si>
  <si>
    <t>UNIAO FERRO GALV ROSCA 1/2"</t>
  </si>
  <si>
    <t>UNIAO FERRO GALV ROSCA 1"</t>
  </si>
  <si>
    <t>UNIAO FERRO GALV ROSCA 2 1/2"</t>
  </si>
  <si>
    <t>UNIAO FERRO GALV ROSCA 2"</t>
  </si>
  <si>
    <t>UNIAO FERRO GALV ROSCA 3/4"</t>
  </si>
  <si>
    <t>UNIAO FERRO GALV ROSCA 3"</t>
  </si>
  <si>
    <t>UNIAO FERRO GALV ROSCA 4"</t>
  </si>
  <si>
    <t>UNIAO PVC C/ROSCA P/AGUA FRIA PREDIAL 1 1/2"</t>
  </si>
  <si>
    <t>UNIAO PVC C/ROSCA P/AGUA FRIA PREDIAL 1 1/4"</t>
  </si>
  <si>
    <t>UNIAO PVC C/ROSCA P/AGUA FRIA PREDIAL 1/2"</t>
  </si>
  <si>
    <t>UNIAO PVC C/ROSCA P/AGUA FRIA PREDIAL 1"</t>
  </si>
  <si>
    <t>UNIAO PVC C/ROSCA P/AGUA FRIA PREDIAL 2 1/2"</t>
  </si>
  <si>
    <t>UNIAO PVC C/ROSCA P/AGUA FRIA PREDIAL 2"</t>
  </si>
  <si>
    <t>UNIAO PVC C/ROSCA P/AGUA FRIA PREDIAL 3/4"</t>
  </si>
  <si>
    <t>UNIAO PVC C/ROSCA P/AGUA FRIA PREDIAL 3"</t>
  </si>
  <si>
    <t>UNIAO PVC C/ROSCA P/AGUA FRIA PREDIAL 4"</t>
  </si>
  <si>
    <t>UNIAO PVC P/ POLIETILENO PE-5 20 MM</t>
  </si>
  <si>
    <t>UNIAO PVC SOLD P/AGUA FRIA PREDIAL 110MM</t>
  </si>
  <si>
    <t>UNIAO PVC SOLD P/AGUA FRIA PREDIAL 20MM</t>
  </si>
  <si>
    <t>UNIAO PVC SOLD P/AGUA FRIA PREDIAL 25MM</t>
  </si>
  <si>
    <t>UNIAO PVC SOLD P/AGUA FRIA PREDIAL 32MM</t>
  </si>
  <si>
    <t>UNIAO PVC SOLD P/AGUA FRIA PREDIAL 40MM</t>
  </si>
  <si>
    <t>UNIAO PVC SOLD P/AGUA FRIA PREDIAL 50MM</t>
  </si>
  <si>
    <t>UNIAO PVC SOLD P/AGUA FRIA PREDIAL 60MM</t>
  </si>
  <si>
    <t>UNIAO PVC SOLD P/AGUA FRIA PREDIAL 75MM</t>
  </si>
  <si>
    <t>UNIAO PVC SOLD P/AGUA FRIA PREDIAL 85MM</t>
  </si>
  <si>
    <t>UNIAO TIPO STORZ C/ EMPATACAO INTERNA TIPO ANEL DE EXPANSAO P/ MANG DE COMBATE A INCENDIO</t>
  </si>
  <si>
    <t>ENGATE RAPIDO 1 1/2"</t>
  </si>
  <si>
    <t>ENGATE RAPIDO 2 1/2"</t>
  </si>
  <si>
    <t>USINA DE ASFALTO À QUENTE FIXA, TIPO "CONTRA FLUXO"  TEREX, MOD. MAGNUM 140, CAPACIDADE 100 A 140</t>
  </si>
  <si>
    <t>2.896.316,52</t>
  </si>
  <si>
    <t>T/H, POT. 280 KW., COM MISTURADOR EXTERNO ROTATIVO</t>
  </si>
  <si>
    <t>USINA DE ASFALTO A FRIO ROMANELLI, MODELO UPMR 30/40,  CAP. 30 A 40 T/H**CAIXA**</t>
  </si>
  <si>
    <t>USINA DE ASFALTO A FRIO,  TIPO ALMEIDA  MOD. PMF-35D OU SIMILAR- CAPACIDADE 60 A 80 T/H - ELETRICA -</t>
  </si>
  <si>
    <t>POTENCIA 30 HP</t>
  </si>
  <si>
    <t>USINA DE ASFALTO A QUENTE FIXA "CONTRA FLUXO" TEREX MODELO MAGNUM 80, CAPACIDADE 60 A 80 T/H, 188</t>
  </si>
  <si>
    <t>2.297.078,59</t>
  </si>
  <si>
    <t>KW, C/ MISTURADOR</t>
  </si>
  <si>
    <t>USINA DE ASFALTO A QUENTE, FIXA, CIBER UACF 15 P ADVANCED, CAP. 60 A 80 T/H, GRAVIMETRICA, **CAIXA**</t>
  </si>
  <si>
    <t>2.376.977,06</t>
  </si>
  <si>
    <t>USINA DE ASFALTO GRAVIMETRICA, TEREX, MOD. H 50 C,  CAPACIDADE  100/150 T/H, POT. 400 KW.</t>
  </si>
  <si>
    <t>5.992.379,13</t>
  </si>
  <si>
    <t>USINA DE CONCRETO FIXA  CAP 100M3/H</t>
  </si>
  <si>
    <t>USINA DE CONCRETO FIXA (CAPACIDADE DE 90 A 120 M3/H), SEM SILO</t>
  </si>
  <si>
    <t>USINA DE CONCRETO FIXA CAP 40M3/H, CIBI , modelo DEA 40  H/1, SEM SILO</t>
  </si>
  <si>
    <t>USINA DE CONCRETO FIXA CAP 60M3/H ,CIBI,  MODELO  COMPACTA 5 H1 , SEM SILO</t>
  </si>
  <si>
    <t>USINA DE CONCRETO FIXA CAP 80M3/H, CIBI ,  MODELO ASTRA 4 S/H1- SEM SILO</t>
  </si>
  <si>
    <t>USINA DE MISTURAS ASFALTICAS A QUENTE, MOVEL, TIPO "CONTRA FLUXO", CAPACIDADE DE 40 A 80 T/H</t>
  </si>
  <si>
    <t>1.700.000,00</t>
  </si>
  <si>
    <t>USINA MISTURADORA DE SOLOS CIBER USC-50 P,  DOSADORES TRIPLOS, CALHA VIBRATORIA    CAP. 200/500 T -</t>
  </si>
  <si>
    <t>1.008.717,10</t>
  </si>
  <si>
    <t>201 HP **CAIXA**</t>
  </si>
  <si>
    <t>USINA MISTURADORA DE SOLOS, TEREX,  MOD. USF 600, CAPACIDADE  300/600 T/H, POT. 100 KW,</t>
  </si>
  <si>
    <t>VÁLVULA DE DESCARGA DE *1 1/2"* COM REGISTRO E ACABAMENTO EM METAL CROMADO</t>
  </si>
  <si>
    <t>VÁLVULA DE RETENÇÃO HORIZONTAL, DE BRONZE (PN-25) 1/2", 400 PSI, TAMPA E PORCA DE UNIÃO,</t>
  </si>
  <si>
    <t>EXTREMIDADES COM ROSCA</t>
  </si>
  <si>
    <t>VALVULA DE ESFERA EM BRONZE REF 1552-B 1 1/2" BRUTA</t>
  </si>
  <si>
    <t>VALVULA DE ESFERA EM BRONZE REF 1552-B 1 1/4" BRUTA</t>
  </si>
  <si>
    <t>VALVULA DE ESFERA EM BRONZE REF 1552-B 1/2" BRUTA</t>
  </si>
  <si>
    <t>VALVULA DE ESFERA EM BRONZE REF 1552-B 1" BRUTA</t>
  </si>
  <si>
    <t>VALVULA DE ESFERA EM BRONZE REF 1552-B 2" BRUTA</t>
  </si>
  <si>
    <t>VALVULA DE ESFERA EM BRONZE REF 1552-B 3/4" BRUTA</t>
  </si>
  <si>
    <t>VALVULA DE RETENCAO DE BRONZE PARA FUNDO DE POCO OU CISTERNA (PE COM CRIVOS), 3/4"</t>
  </si>
  <si>
    <t>VALVULA DESCARGA P/ MICTORIO</t>
  </si>
  <si>
    <t>VALVULA DESCARGA 1 1/2" EM PVC - ACABAMENTO EM PLASTICO CROMADO TIPO LORENZETTI OU SIMILAR</t>
  </si>
  <si>
    <t>VALVULA DESCARGA 1 1/4" C/ REGISTRO - ACABAMENTO EM METAL CROMADO</t>
  </si>
  <si>
    <t>VALVULA EM METAL CROMADO TIPO AMERICANA 3.1/2" X 1.1/2" P/ PIA DE COZINHA</t>
  </si>
  <si>
    <t>VALVULA EM PLASTICO BRANCO 1.1/4" X 1.1/2" C/SAIDA LISA 40MM P/ TANQUE</t>
  </si>
  <si>
    <t>VALVULA EM PLASTICO BRANCO 1.1/4" X 1.1/2" P/ TANQUE</t>
  </si>
  <si>
    <t>VALVULA EM PLASTICO BRANCO 1" S/ UNHO (P/ PIA, TANQUE OU LAVAT SEM LADRAO)</t>
  </si>
  <si>
    <t>VALVULA EM PLASTICO BRANCO 1" SEM UNHO C/ LADRAO P/ LAVATORIO</t>
  </si>
  <si>
    <t>VALVULA EM PLASTICO CROMADO 1" S/UNHO C/LADRAO P/LAVATORIO</t>
  </si>
  <si>
    <t>VALVULA PE C/ CRIVO BRONZE 1 1/2"</t>
  </si>
  <si>
    <t>VALVULA PE C/ CRIVO BRONZE 1 1/4"</t>
  </si>
  <si>
    <t>VALVULA PE C/ CRIVO BRONZE 1"</t>
  </si>
  <si>
    <t>VALVULA PE C/ CRIVO BRONZE 2 1/2"</t>
  </si>
  <si>
    <t>VALVULA PE C/ CRIVO BRONZE 2"</t>
  </si>
  <si>
    <t>VALVULA PE C/ CRIVO BRONZE 3"</t>
  </si>
  <si>
    <t>VALVULA PE C/ CRIVO BRONZE 4"</t>
  </si>
  <si>
    <t>VALVULA PLASTICO CROMADO TIPO AMERICANA 3.1/2" X 1.1/2" SEM ADAPTADOR P/ PIA DE COZINHA</t>
  </si>
  <si>
    <t>VALVULA RETENCAO HORIZONTAL BRONZE (PN-25) 1 1/2" 400PSI TAMPA C/ PORCA DE UNIAO - EXTREMIDADES C/</t>
  </si>
  <si>
    <t>ROSCA"</t>
  </si>
  <si>
    <t>VALVULA RETENCAO HORIZONTAL BRONZE (PN-25) 1 1/4" 400PSI TAMPA C/ PORCA DE UNIAO - EXTREMIDADES C/</t>
  </si>
  <si>
    <t>VALVULA RETENCAO HORIZONTAL BRONZE (PN-25) 1" 400PSI TAMPA C/ PORCA DE UNIAO - EXTREMIDADES C/</t>
  </si>
  <si>
    <t>VALVULA RETENCAO HORIZONTAL BRONZE (PN-25) 2 1/2" 400PSI TAMPA C/ PORCA DE UNIAO - EXTREMIDADES C/</t>
  </si>
  <si>
    <t>VALVULA RETENCAO HORIZONTAL BRONZE (PN-25) 2" 400PSI TAMPA C/ PORCA DE UNIAO - EXTREMIDADES C/</t>
  </si>
  <si>
    <t>VALVULA RETENCAO HORIZONTAL BRONZE (PN-25) 3/4" 400PSI TAMPA C/ PORCA DE UNIAO - EXTREMIDADES C/</t>
  </si>
  <si>
    <t>VALVULA RETENCAO HORIZONTAL BRONZE (PN-25) 3" 400PSI TAMPA C/ PORCA DE UNIAO - EXTREMIDADES C/</t>
  </si>
  <si>
    <t>VALVULA RETENCAO HORIZONTAL BRONZE (PN-25) 4" 400PSI TAMPA C/ PORCA DE UNIAO - EXTREMIDADES C/</t>
  </si>
  <si>
    <t>VALVULA RETENCAO VERTICAL BRONZE (PN-16) 1 1/2" 200PSI - EXTREMIDADES C/ ROSCA"</t>
  </si>
  <si>
    <t>VALVULA RETENCAO VERTICAL BRONZE (PN-16) 1 1/4" 200PSI - EXTREMIDADES C/ ROSCA"</t>
  </si>
  <si>
    <t>VALVULA RETENCAO VERTICAL BRONZE (PN-16) 1/2" 200PSI EXTREMIDADES C/ ROSCA"</t>
  </si>
  <si>
    <t>VALVULA RETENCAO VERTICAL BRONZE (PN-16) 1" 200PSI - EXTREMIDADES C/ ROSCA"</t>
  </si>
  <si>
    <t>VALVULA RETENCAO VERTICAL BRONZE (PN-16) 2 1/2" 200PSI - EXTREMIDADES C/ ROSCA"</t>
  </si>
  <si>
    <t>VALVULA RETENCAO VERTICAL BRONZE (PN-16) 2" 200PSI - EXTREMIDADES C/ ROSCA"</t>
  </si>
  <si>
    <t>VALVULA RETENCAO VERTICAL BRONZE (PN-16) 3/4" 200PSI - EXTREMIDADES C/ ROSCA"</t>
  </si>
  <si>
    <t>VALVULA RETENCAO VERTICAL BRONZE (PN-16) 3" 200PSI - EXTREMIDADES C/ ROSCA"</t>
  </si>
  <si>
    <t>VALVULA RETENCAO VERTICAL BRONZE (PN-16) 4" 200PSI - EXTREMIDADES C/ ROSCA"</t>
  </si>
  <si>
    <t>VARA FERRO CROMADO P/ CREMONA H = 120CM</t>
  </si>
  <si>
    <t>VARA FERRO CROMADO P/ CREMONA H = 150CM</t>
  </si>
  <si>
    <t>VARA LATAO CROMADO P/ CREMONA H = 120CM</t>
  </si>
  <si>
    <t>VASO SANITARIO SIFONADO C/CAIXA ACOPLADA LOUCA BRANCA - PADRAO MEDIO</t>
  </si>
  <si>
    <t>VASO SANITARIO SIFONADO INFANTIL - BRANCO</t>
  </si>
  <si>
    <t>VASO SANITARIO SIFONADO LOUCA COR - PADRAO MEDIO</t>
  </si>
  <si>
    <t>VASSOURA MECANICA REBOCAVEL</t>
  </si>
  <si>
    <t>VASSOURA MECANICA REBOCAVEL COM LARGURA DE VARRIMENTO DE 2,66 M (LOCACAO)</t>
  </si>
  <si>
    <t>VASSOURAO SIMPLES, SEM CABO, NYLON, 35-40CM P/ LIMPEZA DE PISOS/RUAS</t>
  </si>
  <si>
    <t>VEDACAO PVC AQUAPLUV D = 125 MM</t>
  </si>
  <si>
    <t>VEDACAO PVC 100 MM PARA SAIDA VASO SANITARIO</t>
  </si>
  <si>
    <t>VEDANTE ACRILICO PARA TRINCAS</t>
  </si>
  <si>
    <t>VEICULO COMERCIAL LEVE (PICK-UP) COM CAPACIDADE DE CARGA DE 700 KG, MOTOR FLEX (LOCACAO)</t>
  </si>
  <si>
    <t>VENTOSA SIMPLES FOFO C/ROSCA PN-25 DN 1</t>
  </si>
  <si>
    <t>VENTOSA SIMPLES FOFO C/ROSCA PN-25 DN 1 1/2</t>
  </si>
  <si>
    <t>VENTOSA SIMPLES FOFO C/ROSCA PN-25 DN 1 1/4</t>
  </si>
  <si>
    <t>VENTOSA SIMPLES FOFO C/ROSCA PN-25 DN 2</t>
  </si>
  <si>
    <t>VENTOSA SIMPLES FOFO C/ROSCA PN-25 DN 3/4</t>
  </si>
  <si>
    <t>VENTOSA SIMPLES FOFO COM FLANGES, PN-10/16, DN = 50 MM</t>
  </si>
  <si>
    <t>VENTOSA TRIPLICE FUNCAO FOFO C/ FLANGES PN-10 DN 200</t>
  </si>
  <si>
    <t>VENTOSA TRIPLICE FUNCAO FOFO C/ FLANGES PN-10/16 DN 100</t>
  </si>
  <si>
    <t>VENTOSA TRIPLICE FUNCAO FOFO C/ FLANGES PN-10/16 DN 150</t>
  </si>
  <si>
    <t>VENTOSA TRIPLICE FUNCAO FOFO C/ FLANGES PN-10/16/25 DN 50</t>
  </si>
  <si>
    <t>VENTOSA TRIPLICE FUNCAO FOFO C/ FLANGES PN-16 DN 200</t>
  </si>
  <si>
    <t>VENTOSA TRIPLICE FUNCAO FOFO C/ FLANGES PN-25 DN 100</t>
  </si>
  <si>
    <t>VENTOSA TRIPLICE FUNCAO FOFO C/ FLANGES PN-25 DN 150</t>
  </si>
  <si>
    <t>VENTOSA TRIPLICE FUNCAO FOFO C/ FLANGES PN-25 DN 200</t>
  </si>
  <si>
    <t>VERNIZ ACRILICO EM PO</t>
  </si>
  <si>
    <t>VERNIZ COPAL</t>
  </si>
  <si>
    <t>VERNIZ POLIURETANO BRILHANTE</t>
  </si>
  <si>
    <t>VERNIZ POLIURETANO BRILHANTE, INTERIOR-EXTERIOR</t>
  </si>
  <si>
    <t>VERNIZ POLIURETANO FOSCO</t>
  </si>
  <si>
    <t>VERNIZ PROTETOR</t>
  </si>
  <si>
    <t>VERNIZ SINTETICO BRILHANTE</t>
  </si>
  <si>
    <t>VERNIZ SINTETICO FOSCO</t>
  </si>
  <si>
    <t>VEU FIBRA DE VIDRO AEROGLASS/RHODIA OU SIMILAR 0,04 KG/M2</t>
  </si>
  <si>
    <t>VEU POLIESTER</t>
  </si>
  <si>
    <t>VIBRADOR DE IMERSAO C/ MOTOR DIESEL OU GASOLINA 4,5 HP DYNAPAC AA548 C/PONTEIRA 48MM**CAIXA**</t>
  </si>
  <si>
    <t>VIBRADOR DE IMERSAO C/ MOTOR DIESEL 4,5HP DIAM 48MM C/ MANGOTE</t>
  </si>
  <si>
    <t>VIBRADOR DE IMERSAO C/ MOTOR ELETRICO 2HP MONOFASICO QUALQUER DIAM C/ MANGOTE</t>
  </si>
  <si>
    <t>VIBRADOR DE IMERSAO COM MOTOR ELETRICO TRIFASICO ACIMA DE 2 CV, QUALQUER DIAMETRO, COM</t>
  </si>
  <si>
    <t>MANGOTE DE 35 MM (LOCACAO)</t>
  </si>
  <si>
    <t>VIBRADOR DE IMERSAO DIAM = 45MM, WACKER MOD H45, C/ MOTOR ELETRICO M2000 DE 1,33KW</t>
  </si>
  <si>
    <t>(1,75HP)**CAIXA**</t>
  </si>
  <si>
    <t>VIBRADOR DE IMERSAO, DIAMETRO DE 25 MM, COM MOTOR A GASOLINA DE 3,5 HP</t>
  </si>
  <si>
    <t>VIBROACABADORA DE ASFALTO SOBRE ESTEIRA, CIFALI - TEREX  MOD. VDA 400,  A DIESEL, 76 CV (57 KW),</t>
  </si>
  <si>
    <t>PRODUCAO 400 T/H -</t>
  </si>
  <si>
    <t>VIBROACABADORA DE ASFALTO SOBRE ESTEIRA, VÖGELE SUPER AF 5500,  A DIESEL, 100 KW, PRODUCAO 600</t>
  </si>
  <si>
    <t>1.125.302,56</t>
  </si>
  <si>
    <t>T/H. (NACIONAL)</t>
  </si>
  <si>
    <t>VIBROACABADORA DE ASFALTO SOBRE ESTEIRAS, LARGURA DE PAVIMENTACAO = 1,9 A 5,3 M, POTENCIA MAXIMA</t>
  </si>
  <si>
    <t>INTERMITENTE = 105 CV, CAPACIDADE = 450 T/H</t>
  </si>
  <si>
    <t>VIBROACABADORA DE ASFALTO SOBRE ESTEIRAS, TEREX, MOD. VDA - 600, 117 HP,  LARG. PAVIM. 2,6 M A 6,0 M,</t>
  </si>
  <si>
    <t>CAP. 450 T/ H</t>
  </si>
  <si>
    <t>VIBROACABADORA DE ASFALTO, CIBER, MOD. SA 230, POTÊNCIA 31 A 45 CV, CAPACIDADE DE PAVIMENTAÇÃO 100</t>
  </si>
  <si>
    <t>T/H, LARG. PAV. 2,00 A 3,8 M, DE PNEUS</t>
  </si>
  <si>
    <t>VIDRACEIRO</t>
  </si>
  <si>
    <t>VIDRO CANELADO 4 MM - SEM COLOCACAO</t>
  </si>
  <si>
    <t>VIDRO COMUM LAMINADO LISO INCOLOR DUPLO, ESPESSURA TOTAL 6MM (cada camada de 3MM) - COLOCADO</t>
  </si>
  <si>
    <t>VIDRO COMUM LAMINADO LISO INCOLOR DUPLO, ESPESSURA TOTAL 8 MM (CADA CAMADA DE 4 MM) - COLOCADO</t>
  </si>
  <si>
    <t>VIDRO COMUM LAMINADO LISO INCOLOR TRIPLO, ESPESSURA TOTAL 12MM (cada camada de  4MM) - COLOCADO</t>
  </si>
  <si>
    <t>VIDRO COMUM LAMINADO LISO INCOLOR TRIPLO, ESPESSURA TOTAL 15MM (cada camada de 5MM) - COLOCADO</t>
  </si>
  <si>
    <t>VIDRO CRISTAL COLORIDO 10 MM</t>
  </si>
  <si>
    <t>VIDRO CRISTAL COLORIDO 4 MM</t>
  </si>
  <si>
    <t>VIDRO CRISTAL COLORIDO 6 MM</t>
  </si>
  <si>
    <t>VIDRO CRISTAL COLORIDO 8MM</t>
  </si>
  <si>
    <t>VIDRO LISO FUME E = 4MM - SEM COLOCACAO</t>
  </si>
  <si>
    <t>VIDRO LISO FUME E = 5MM - SEM COLOCACAO</t>
  </si>
  <si>
    <t>VIDRO LISO FUME E = 6MM - SEM COLOCACAO</t>
  </si>
  <si>
    <t>VIDRO LISO INCOLOR 10 MM - SEM COLOCACAO</t>
  </si>
  <si>
    <t>VIDRO LISO INCOLOR 2MM - SEM COLOCACAO</t>
  </si>
  <si>
    <t>VIDRO LISO INCOLOR 3MM - SEM COLOCACAO</t>
  </si>
  <si>
    <t>VIDRO LISO INCOLOR 4MM - SEM COLOCACAO</t>
  </si>
  <si>
    <t>VIDRO LISO INCOLOR 5MM - SEM COLOCACAO</t>
  </si>
  <si>
    <t>VIDRO LISO INCOLOR 6MM - SEM COLOCACAO</t>
  </si>
  <si>
    <t>VIDRO LISO INCOLOR 8MM  -  SEM COLOCACAO</t>
  </si>
  <si>
    <t>VIDRO MARTELADO 4 MM - SEM COLOCACAO</t>
  </si>
  <si>
    <t>VIDRO PLANO ARAMADO E = 6 MM - SEM COLOCACAO</t>
  </si>
  <si>
    <t>VIDRO PLANO ARMADO E = 7MM - SEM COLOCACAO</t>
  </si>
  <si>
    <t>VIDRO TEMPERADO INCOLOR  E=10MM, SEM COLOCAÇÃO</t>
  </si>
  <si>
    <t>VIDRO TEMPERADO INCOLOR  E=6MM, SEM COLOCAÇÃO</t>
  </si>
  <si>
    <t>VIDRO TEMPERADO INCOLOR E=8MM, SEM COLOCAÇÃO</t>
  </si>
  <si>
    <t>VIDRO TEMPERADO INCOLOR PARA PORTA DE ABRIR, E = 10 MM (SEM FERRAGENS E SEM COLOCACAO) - M2</t>
  </si>
  <si>
    <t>VIDRO TEMPERADO VERDE E= 6MM, SEM COLOCAÇÃO</t>
  </si>
  <si>
    <t>VIDRO TEMPERADO VERDE E=10MM, SEM COLOCAÇÃO</t>
  </si>
  <si>
    <t>VIDRO TEMPERADO VERDE E=8MM, SEM COLOCAÇÃO</t>
  </si>
  <si>
    <t>VIGIA NOTURNO</t>
  </si>
  <si>
    <t>VIGOTA CONCRETO ARMADO PRE-MOLDADO 0,10X0,10X1,00M</t>
  </si>
  <si>
    <t>VOLKSWAGEN GOL 1.0 MOTOR A GASOLINA**CAIXA**</t>
  </si>
  <si>
    <t>VOLKSWAGEN GOL 1.6 A ALCOOL**CAIXA**</t>
  </si>
  <si>
    <t>VOLKSWAGEN KOMBI STANDARD PICK UP A GASOLINA REFRIG A AR, 55CV, C/ INJECAO ELETRONICA, CAP</t>
  </si>
  <si>
    <t>1170KG**CAIXA**</t>
  </si>
  <si>
    <t>WASH PRIMER PARA TINTA AUTOMOTIVA</t>
  </si>
  <si>
    <t>Total de Insumos:</t>
  </si>
  <si>
    <t>igual ao saa custodia/ouricuri</t>
  </si>
  <si>
    <t>DATA:  AGO/2014</t>
  </si>
  <si>
    <t>DATA: AGO/2014</t>
  </si>
  <si>
    <t>IGUAL SAA CUSÓDIA/OURICURI</t>
  </si>
  <si>
    <t>IRRELEVANTE</t>
  </si>
  <si>
    <t>COMPOSIÇÃO FINAL IGUAL A SINAPI</t>
  </si>
  <si>
    <t>não utilizado</t>
  </si>
  <si>
    <t>Pastilha de cloro orgânico - Tricolo-S-Triazina-Triona 99%</t>
  </si>
  <si>
    <t>Dosador de cloro automático para cloração contínua</t>
  </si>
  <si>
    <t>IGUAL SAA CUSTÓDIA/OURICURI</t>
  </si>
  <si>
    <t>I8699/ SEINFRA-CE</t>
  </si>
  <si>
    <t>Hidroplastic FIL004 31/5/12 - USADA DESDE 2012</t>
  </si>
  <si>
    <t>USADA DESDE 2012</t>
  </si>
  <si>
    <t>ZONA RURAL DO MUNICÍPIO DE TACARATU - PE.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</si>
</sst>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&quot; R$ &quot;* #,##0\ ;&quot; R$ &quot;* \(#,##0\);&quot; R$ &quot;* &quot;- &quot;;@\ "/>
    <numFmt numFmtId="165" formatCode="#,##0.000000"/>
    <numFmt numFmtId="166" formatCode="&quot; R$ &quot;* #,##0.00\ ;&quot; R$ &quot;* \(#,##0.00\);&quot; R$ &quot;* \-#\ ;@\ "/>
    <numFmt numFmtId="167" formatCode="#,##0.00000"/>
    <numFmt numFmtId="168" formatCode="* #,##0.00\ ;\-* #,##0.00\ ;* \-#\ ;@\ "/>
    <numFmt numFmtId="169" formatCode="* #,##0.00\ ;* \(#,##0.00\);* \-#\ ;@\ "/>
    <numFmt numFmtId="170" formatCode="0.000"/>
    <numFmt numFmtId="171" formatCode="mm/yy"/>
    <numFmt numFmtId="172" formatCode="* #,##0.00000\ ;\-* #,##0.00000\ ;* \-#\ ;@\ "/>
    <numFmt numFmtId="173" formatCode="0.0%"/>
    <numFmt numFmtId="174" formatCode="0.00000"/>
    <numFmt numFmtId="175" formatCode="0.0000"/>
    <numFmt numFmtId="176" formatCode="#,##0.0000"/>
    <numFmt numFmtId="177" formatCode="0.000000"/>
    <numFmt numFmtId="178" formatCode="0.0000000"/>
    <numFmt numFmtId="179" formatCode="#,##0.000"/>
    <numFmt numFmtId="180" formatCode="#,###.00"/>
    <numFmt numFmtId="181" formatCode="#,##0.00\ ;\-#,##0.00\ ;\-#\ ;@\ "/>
    <numFmt numFmtId="182" formatCode="&quot; R$ &quot;* #,##0.00\ ;&quot;-R$ &quot;* #,##0.00\ ;&quot; R$ &quot;* \-#\ ;@\ "/>
    <numFmt numFmtId="183" formatCode="mmm\-yy"/>
    <numFmt numFmtId="184" formatCode="d/m/yyyy"/>
    <numFmt numFmtId="185" formatCode="0.0"/>
    <numFmt numFmtId="186" formatCode="#,##0.00\ ;&quot; (&quot;#,##0.00\);&quot; -&quot;#\ ;@\ "/>
    <numFmt numFmtId="187" formatCode="&quot;R$ &quot;#,##0.00"/>
    <numFmt numFmtId="188" formatCode="#.##0"/>
    <numFmt numFmtId="189" formatCode="0,000"/>
  </numFmts>
  <fonts count="66"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0"/>
      <color indexed="17"/>
      <name val="Arial"/>
      <family val="2"/>
    </font>
    <font>
      <b/>
      <sz val="10"/>
      <color indexed="52"/>
      <name val="Arial"/>
      <family val="2"/>
    </font>
    <font>
      <b/>
      <sz val="10"/>
      <color indexed="9"/>
      <name val="Arial"/>
      <family val="2"/>
    </font>
    <font>
      <sz val="10"/>
      <color indexed="52"/>
      <name val="Arial"/>
      <family val="2"/>
    </font>
    <font>
      <sz val="10"/>
      <color indexed="62"/>
      <name val="Arial"/>
      <family val="2"/>
    </font>
    <font>
      <sz val="10"/>
      <color indexed="20"/>
      <name val="Arial"/>
      <family val="2"/>
    </font>
    <font>
      <sz val="10"/>
      <name val="Courier New"/>
      <family val="3"/>
    </font>
    <font>
      <sz val="10"/>
      <color indexed="60"/>
      <name val="Arial"/>
      <family val="2"/>
    </font>
    <font>
      <sz val="11"/>
      <color indexed="8"/>
      <name val="Calibri"/>
      <family val="2"/>
    </font>
    <font>
      <b/>
      <sz val="10"/>
      <color indexed="63"/>
      <name val="Arial"/>
      <family val="2"/>
    </font>
    <font>
      <sz val="10"/>
      <color indexed="10"/>
      <name val="Arial"/>
      <family val="2"/>
    </font>
    <font>
      <i/>
      <sz val="10"/>
      <color indexed="23"/>
      <name val="Arial"/>
      <family val="2"/>
    </font>
    <font>
      <b/>
      <sz val="10"/>
      <color indexed="8"/>
      <name val="Arial"/>
      <family val="2"/>
    </font>
    <font>
      <b/>
      <sz val="15"/>
      <color indexed="56"/>
      <name val="Arial"/>
      <family val="2"/>
    </font>
    <font>
      <b/>
      <sz val="18"/>
      <color indexed="56"/>
      <name val="Cambria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name val="Arial Narrow"/>
      <family val="2"/>
    </font>
    <font>
      <b/>
      <sz val="10"/>
      <name val="Arial"/>
      <family val="2"/>
    </font>
    <font>
      <b/>
      <sz val="13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1"/>
      <name val="Arial Black"/>
      <family val="2"/>
    </font>
    <font>
      <b/>
      <sz val="10"/>
      <name val="Arial Narrow"/>
      <family val="2"/>
    </font>
    <font>
      <sz val="10"/>
      <name val="Times New Roman"/>
      <family val="1"/>
    </font>
    <font>
      <sz val="9"/>
      <name val="Arial"/>
      <family val="2"/>
    </font>
    <font>
      <b/>
      <sz val="12"/>
      <name val="Abadi MT Condensed Light"/>
    </font>
    <font>
      <b/>
      <sz val="14"/>
      <name val="Abadi MT Condensed Light"/>
    </font>
    <font>
      <b/>
      <sz val="12"/>
      <color indexed="56"/>
      <name val="Times New Roman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9"/>
      <name val="Times New Roman"/>
      <family val="1"/>
    </font>
    <font>
      <b/>
      <sz val="20"/>
      <name val="Times New Roman"/>
      <family val="1"/>
    </font>
    <font>
      <sz val="16"/>
      <name val="Arial"/>
      <family val="2"/>
    </font>
    <font>
      <sz val="10"/>
      <color indexed="10"/>
      <name val="Times New Roman"/>
      <family val="1"/>
    </font>
    <font>
      <b/>
      <sz val="12"/>
      <color indexed="48"/>
      <name val="Times New Roman"/>
      <family val="1"/>
    </font>
    <font>
      <b/>
      <sz val="10"/>
      <color indexed="10"/>
      <name val="Times New Roman"/>
      <family val="1"/>
    </font>
    <font>
      <b/>
      <sz val="12"/>
      <color indexed="10"/>
      <name val="Times New Roman"/>
      <family val="1"/>
    </font>
    <font>
      <b/>
      <sz val="8"/>
      <name val="Times New Roman"/>
      <family val="1"/>
    </font>
    <font>
      <sz val="8"/>
      <name val="Arial"/>
      <family val="2"/>
    </font>
    <font>
      <sz val="10"/>
      <color indexed="12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sz val="11"/>
      <color indexed="8"/>
      <name val="Times New Roman"/>
      <family val="1"/>
    </font>
    <font>
      <sz val="12"/>
      <color indexed="8"/>
      <name val="Times New Roman"/>
      <family val="1"/>
    </font>
    <font>
      <sz val="11"/>
      <name val="Times New Roman"/>
      <family val="1"/>
    </font>
    <font>
      <b/>
      <sz val="9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2"/>
      <name val="Arial Narrow"/>
      <family val="2"/>
    </font>
    <font>
      <sz val="12"/>
      <name val="Arial Narrow"/>
      <family val="2"/>
    </font>
    <font>
      <b/>
      <sz val="11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 Narrow"/>
      <family val="2"/>
    </font>
    <font>
      <sz val="16.2"/>
      <name val="Times New Roman"/>
      <family val="1"/>
    </font>
    <font>
      <sz val="10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sz val="8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indexed="31"/>
        <bgColor indexed="34"/>
      </patternFill>
    </fill>
    <fill>
      <patternFill patternType="solid">
        <fgColor indexed="45"/>
        <bgColor indexed="1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45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34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19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24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48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4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34"/>
        <bgColor indexed="41"/>
      </patternFill>
    </fill>
    <fill>
      <patternFill patternType="solid">
        <fgColor indexed="50"/>
        <bgColor indexed="42"/>
      </patternFill>
    </fill>
    <fill>
      <patternFill patternType="solid">
        <fgColor indexed="40"/>
        <bgColor indexed="49"/>
      </patternFill>
    </fill>
    <fill>
      <patternFill patternType="solid">
        <fgColor indexed="13"/>
        <bgColor indexed="51"/>
      </patternFill>
    </fill>
    <fill>
      <patternFill patternType="solid">
        <fgColor indexed="41"/>
        <bgColor indexed="34"/>
      </patternFill>
    </fill>
    <fill>
      <patternFill patternType="solid">
        <fgColor indexed="19"/>
        <bgColor indexed="29"/>
      </patternFill>
    </fill>
    <fill>
      <patternFill patternType="solid">
        <fgColor indexed="22"/>
        <bgColor indexed="4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23"/>
      </patternFill>
    </fill>
    <fill>
      <patternFill patternType="solid">
        <fgColor theme="0" tint="-0.14999847407452621"/>
        <bgColor indexed="22"/>
      </patternFill>
    </fill>
    <fill>
      <patternFill patternType="solid">
        <fgColor theme="0" tint="-0.14999847407452621"/>
        <bgColor indexed="41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 style="medium">
        <color indexed="8"/>
      </right>
      <top/>
      <bottom style="double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hair">
        <color indexed="8"/>
      </right>
      <top style="medium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8"/>
      </right>
      <top style="medium">
        <color indexed="8"/>
      </top>
      <bottom style="hair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/>
      <right/>
      <top style="thin">
        <color indexed="8"/>
      </top>
      <bottom style="medium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medium">
        <color indexed="64"/>
      </right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8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84">
    <xf numFmtId="3" fontId="0" fillId="0" borderId="0"/>
    <xf numFmtId="3" fontId="2" fillId="2" borderId="0" applyBorder="0" applyProtection="0"/>
    <xf numFmtId="3" fontId="2" fillId="3" borderId="0" applyBorder="0" applyProtection="0"/>
    <xf numFmtId="3" fontId="2" fillId="4" borderId="0" applyBorder="0" applyProtection="0"/>
    <xf numFmtId="3" fontId="2" fillId="5" borderId="0" applyBorder="0" applyProtection="0"/>
    <xf numFmtId="3" fontId="2" fillId="6" borderId="0" applyBorder="0" applyProtection="0"/>
    <xf numFmtId="3" fontId="2" fillId="7" borderId="0" applyBorder="0" applyProtection="0"/>
    <xf numFmtId="3" fontId="2" fillId="8" borderId="0" applyBorder="0" applyProtection="0"/>
    <xf numFmtId="3" fontId="2" fillId="9" borderId="0" applyBorder="0" applyProtection="0"/>
    <xf numFmtId="3" fontId="2" fillId="10" borderId="0" applyBorder="0" applyProtection="0"/>
    <xf numFmtId="3" fontId="2" fillId="5" borderId="0" applyBorder="0" applyProtection="0"/>
    <xf numFmtId="3" fontId="2" fillId="8" borderId="0" applyBorder="0" applyProtection="0"/>
    <xf numFmtId="3" fontId="2" fillId="11" borderId="0" applyBorder="0" applyProtection="0"/>
    <xf numFmtId="3" fontId="3" fillId="12" borderId="0" applyBorder="0" applyProtection="0"/>
    <xf numFmtId="3" fontId="3" fillId="9" borderId="0" applyBorder="0" applyProtection="0"/>
    <xf numFmtId="3" fontId="3" fillId="10" borderId="0" applyBorder="0" applyProtection="0"/>
    <xf numFmtId="3" fontId="3" fillId="13" borderId="0" applyBorder="0" applyProtection="0"/>
    <xf numFmtId="3" fontId="3" fillId="14" borderId="0" applyBorder="0" applyProtection="0"/>
    <xf numFmtId="3" fontId="3" fillId="15" borderId="0" applyBorder="0" applyProtection="0"/>
    <xf numFmtId="3" fontId="4" fillId="4" borderId="0" applyBorder="0" applyProtection="0"/>
    <xf numFmtId="3" fontId="5" fillId="16" borderId="1" applyProtection="0"/>
    <xf numFmtId="3" fontId="6" fillId="17" borderId="2" applyProtection="0"/>
    <xf numFmtId="3" fontId="7" fillId="0" borderId="3" applyFill="0" applyProtection="0"/>
    <xf numFmtId="164" fontId="53" fillId="0" borderId="0" applyFill="0" applyBorder="0" applyProtection="0"/>
    <xf numFmtId="3" fontId="3" fillId="18" borderId="0" applyBorder="0" applyProtection="0"/>
    <xf numFmtId="3" fontId="3" fillId="19" borderId="0" applyBorder="0" applyProtection="0"/>
    <xf numFmtId="3" fontId="3" fillId="20" borderId="0" applyBorder="0" applyProtection="0"/>
    <xf numFmtId="3" fontId="3" fillId="13" borderId="0" applyBorder="0" applyProtection="0"/>
    <xf numFmtId="3" fontId="3" fillId="14" borderId="0" applyBorder="0" applyProtection="0"/>
    <xf numFmtId="3" fontId="3" fillId="21" borderId="0" applyBorder="0" applyProtection="0"/>
    <xf numFmtId="3" fontId="8" fillId="7" borderId="1" applyProtection="0"/>
    <xf numFmtId="165" fontId="53" fillId="0" borderId="0" applyFill="0" applyBorder="0" applyProtection="0"/>
    <xf numFmtId="0" fontId="12" fillId="0" borderId="0"/>
    <xf numFmtId="3" fontId="53" fillId="0" borderId="0"/>
    <xf numFmtId="0" fontId="53" fillId="0" borderId="0"/>
    <xf numFmtId="0" fontId="12" fillId="0" borderId="0"/>
    <xf numFmtId="0" fontId="12" fillId="0" borderId="0"/>
    <xf numFmtId="3" fontId="53" fillId="0" borderId="0"/>
    <xf numFmtId="167" fontId="53" fillId="0" borderId="0" applyBorder="0" applyProtection="0"/>
    <xf numFmtId="167" fontId="53" fillId="0" borderId="0" applyBorder="0" applyProtection="0"/>
    <xf numFmtId="169" fontId="53" fillId="0" borderId="0" applyBorder="0" applyProtection="0"/>
    <xf numFmtId="3" fontId="53" fillId="0" borderId="0"/>
    <xf numFmtId="3" fontId="53" fillId="0" borderId="0"/>
    <xf numFmtId="3" fontId="9" fillId="3" borderId="0" applyBorder="0" applyProtection="0"/>
    <xf numFmtId="0" fontId="10" fillId="0" borderId="0"/>
    <xf numFmtId="182" fontId="53" fillId="0" borderId="0" applyFill="0" applyBorder="0" applyProtection="0"/>
    <xf numFmtId="166" fontId="53" fillId="0" borderId="0" applyFill="0" applyBorder="0" applyProtection="0"/>
    <xf numFmtId="3" fontId="11" fillId="22" borderId="0" applyBorder="0" applyProtection="0"/>
    <xf numFmtId="0" fontId="53" fillId="0" borderId="0"/>
    <xf numFmtId="0" fontId="53" fillId="0" borderId="0"/>
    <xf numFmtId="0" fontId="53" fillId="0" borderId="0"/>
    <xf numFmtId="3" fontId="53" fillId="0" borderId="0"/>
    <xf numFmtId="0" fontId="53" fillId="0" borderId="0"/>
    <xf numFmtId="0" fontId="12" fillId="0" borderId="0"/>
    <xf numFmtId="0" fontId="12" fillId="0" borderId="0"/>
    <xf numFmtId="0" fontId="12" fillId="0" borderId="0"/>
    <xf numFmtId="0" fontId="53" fillId="0" borderId="0"/>
    <xf numFmtId="0" fontId="12" fillId="0" borderId="0"/>
    <xf numFmtId="0" fontId="53" fillId="0" borderId="0"/>
    <xf numFmtId="3" fontId="53" fillId="0" borderId="0"/>
    <xf numFmtId="3" fontId="53" fillId="23" borderId="4" applyProtection="0"/>
    <xf numFmtId="9" fontId="53" fillId="0" borderId="0" applyBorder="0" applyProtection="0"/>
    <xf numFmtId="9" fontId="53" fillId="0" borderId="0" applyFill="0" applyBorder="0" applyProtection="0"/>
    <xf numFmtId="3" fontId="13" fillId="16" borderId="5" applyProtection="0"/>
    <xf numFmtId="170" fontId="53" fillId="0" borderId="0" applyFill="0" applyBorder="0" applyProtection="0"/>
    <xf numFmtId="170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7" fontId="53" fillId="0" borderId="0" applyFill="0" applyBorder="0" applyProtection="0"/>
    <xf numFmtId="168" fontId="53" fillId="0" borderId="0" applyFill="0" applyBorder="0" applyProtection="0"/>
    <xf numFmtId="169" fontId="53" fillId="0" borderId="0" applyFill="0" applyBorder="0" applyProtection="0"/>
    <xf numFmtId="3" fontId="14" fillId="0" borderId="0" applyFill="0" applyBorder="0" applyProtection="0"/>
    <xf numFmtId="3" fontId="15" fillId="0" borderId="0" applyFill="0" applyBorder="0" applyProtection="0"/>
    <xf numFmtId="3" fontId="17" fillId="0" borderId="6" applyFill="0" applyProtection="0"/>
    <xf numFmtId="3" fontId="18" fillId="0" borderId="0" applyFill="0" applyBorder="0" applyProtection="0"/>
    <xf numFmtId="3" fontId="19" fillId="0" borderId="7" applyFill="0" applyProtection="0"/>
    <xf numFmtId="3" fontId="20" fillId="0" borderId="8" applyFill="0" applyProtection="0"/>
    <xf numFmtId="3" fontId="20" fillId="0" borderId="0" applyFill="0" applyBorder="0" applyProtection="0"/>
    <xf numFmtId="3" fontId="16" fillId="0" borderId="9" applyFill="0" applyProtection="0"/>
    <xf numFmtId="168" fontId="53" fillId="0" borderId="0" applyBorder="0" applyProtection="0"/>
    <xf numFmtId="169" fontId="53" fillId="0" borderId="0" applyFill="0" applyBorder="0" applyProtection="0"/>
  </cellStyleXfs>
  <cellXfs count="1065">
    <xf numFmtId="3" fontId="0" fillId="0" borderId="0" xfId="0"/>
    <xf numFmtId="0" fontId="21" fillId="0" borderId="0" xfId="34" applyFont="1" applyBorder="1" applyAlignment="1">
      <alignment vertical="center"/>
    </xf>
    <xf numFmtId="0" fontId="21" fillId="0" borderId="0" xfId="34" applyFont="1" applyAlignment="1">
      <alignment horizontal="center" vertical="center"/>
    </xf>
    <xf numFmtId="0" fontId="21" fillId="0" borderId="0" xfId="34" applyFont="1" applyAlignment="1">
      <alignment horizontal="center" vertical="center" wrapText="1"/>
    </xf>
    <xf numFmtId="168" fontId="21" fillId="0" borderId="0" xfId="82" applyFont="1" applyBorder="1" applyAlignment="1" applyProtection="1">
      <alignment horizontal="center" vertical="center"/>
    </xf>
    <xf numFmtId="0" fontId="21" fillId="0" borderId="0" xfId="34" applyFont="1" applyBorder="1" applyAlignment="1">
      <alignment horizontal="center" vertical="center"/>
    </xf>
    <xf numFmtId="0" fontId="21" fillId="0" borderId="10" xfId="34" applyFont="1" applyBorder="1" applyAlignment="1">
      <alignment horizontal="center" vertical="center"/>
    </xf>
    <xf numFmtId="168" fontId="21" fillId="0" borderId="0" xfId="34" applyNumberFormat="1" applyFont="1" applyBorder="1" applyAlignment="1">
      <alignment vertical="center"/>
    </xf>
    <xf numFmtId="4" fontId="25" fillId="0" borderId="11" xfId="0" applyNumberFormat="1" applyFont="1" applyBorder="1" applyAlignment="1">
      <alignment horizontal="right" vertical="center"/>
    </xf>
    <xf numFmtId="2" fontId="21" fillId="0" borderId="0" xfId="34" applyNumberFormat="1" applyFont="1" applyBorder="1" applyAlignment="1">
      <alignment vertical="center"/>
    </xf>
    <xf numFmtId="4" fontId="21" fillId="0" borderId="0" xfId="0" applyNumberFormat="1" applyFont="1" applyBorder="1" applyAlignment="1" applyProtection="1">
      <alignment horizontal="right" vertical="center" wrapText="1"/>
      <protection locked="0"/>
    </xf>
    <xf numFmtId="168" fontId="26" fillId="0" borderId="0" xfId="82" applyFont="1" applyBorder="1" applyAlignment="1" applyProtection="1">
      <alignment vertical="center"/>
    </xf>
    <xf numFmtId="0" fontId="27" fillId="0" borderId="12" xfId="34" applyFont="1" applyBorder="1" applyAlignment="1">
      <alignment vertical="center"/>
    </xf>
    <xf numFmtId="0" fontId="27" fillId="0" borderId="13" xfId="34" applyFont="1" applyBorder="1" applyAlignment="1">
      <alignment vertical="center"/>
    </xf>
    <xf numFmtId="0" fontId="21" fillId="0" borderId="11" xfId="34" applyFont="1" applyBorder="1" applyAlignment="1">
      <alignment horizontal="center" vertical="center"/>
    </xf>
    <xf numFmtId="0" fontId="22" fillId="0" borderId="11" xfId="34" applyFont="1" applyBorder="1" applyAlignment="1">
      <alignment horizontal="center" vertical="center"/>
    </xf>
    <xf numFmtId="168" fontId="22" fillId="0" borderId="11" xfId="82" applyFont="1" applyBorder="1" applyAlignment="1" applyProtection="1">
      <alignment horizontal="center" vertical="center"/>
    </xf>
    <xf numFmtId="168" fontId="22" fillId="0" borderId="14" xfId="82" applyFont="1" applyBorder="1" applyAlignment="1" applyProtection="1">
      <alignment horizontal="center" vertical="center"/>
    </xf>
    <xf numFmtId="49" fontId="0" fillId="0" borderId="11" xfId="34" applyNumberFormat="1" applyFont="1" applyBorder="1" applyAlignment="1">
      <alignment horizontal="center" vertical="center"/>
    </xf>
    <xf numFmtId="49" fontId="0" fillId="0" borderId="15" xfId="34" applyNumberFormat="1" applyFont="1" applyBorder="1" applyAlignment="1">
      <alignment horizontal="center" vertical="center"/>
    </xf>
    <xf numFmtId="0" fontId="0" fillId="0" borderId="15" xfId="34" applyFont="1" applyBorder="1" applyAlignment="1">
      <alignment horizontal="justify" vertical="center" wrapText="1"/>
    </xf>
    <xf numFmtId="0" fontId="0" fillId="0" borderId="15" xfId="34" applyFont="1" applyBorder="1" applyAlignment="1">
      <alignment horizontal="center" vertical="center"/>
    </xf>
    <xf numFmtId="2" fontId="0" fillId="0" borderId="11" xfId="82" applyNumberFormat="1" applyFont="1" applyBorder="1" applyAlignment="1" applyProtection="1">
      <alignment horizontal="right" vertical="center"/>
    </xf>
    <xf numFmtId="4" fontId="0" fillId="0" borderId="11" xfId="0" applyNumberFormat="1" applyFont="1" applyBorder="1" applyAlignment="1" applyProtection="1">
      <alignment horizontal="right" vertical="center" wrapText="1"/>
      <protection locked="0"/>
    </xf>
    <xf numFmtId="0" fontId="0" fillId="0" borderId="11" xfId="34" applyFont="1" applyBorder="1" applyAlignment="1">
      <alignment horizontal="left" vertical="center" wrapText="1"/>
    </xf>
    <xf numFmtId="0" fontId="0" fillId="0" borderId="11" xfId="34" applyFont="1" applyBorder="1" applyAlignment="1">
      <alignment horizontal="center" vertical="center"/>
    </xf>
    <xf numFmtId="49" fontId="0" fillId="0" borderId="14" xfId="34" applyNumberFormat="1" applyFont="1" applyBorder="1" applyAlignment="1">
      <alignment horizontal="center" vertical="center"/>
    </xf>
    <xf numFmtId="4" fontId="22" fillId="17" borderId="11" xfId="0" applyNumberFormat="1" applyFont="1" applyFill="1" applyBorder="1" applyAlignment="1" applyProtection="1">
      <alignment horizontal="right" vertical="center" wrapText="1"/>
      <protection locked="0"/>
    </xf>
    <xf numFmtId="3" fontId="14" fillId="24" borderId="11" xfId="0" applyFont="1" applyFill="1" applyBorder="1" applyAlignment="1">
      <alignment horizontal="center" vertical="top"/>
    </xf>
    <xf numFmtId="3" fontId="0" fillId="25" borderId="11" xfId="0" applyFont="1" applyFill="1" applyBorder="1" applyAlignment="1">
      <alignment horizontal="center" vertical="center" wrapText="1"/>
    </xf>
    <xf numFmtId="3" fontId="14" fillId="25" borderId="11" xfId="0" applyFont="1" applyFill="1" applyBorder="1" applyAlignment="1">
      <alignment horizontal="justify" vertical="top" wrapText="1"/>
    </xf>
    <xf numFmtId="3" fontId="2" fillId="0" borderId="11" xfId="0" applyFont="1" applyBorder="1" applyAlignment="1">
      <alignment horizontal="justify" vertical="center"/>
    </xf>
    <xf numFmtId="0" fontId="0" fillId="0" borderId="11" xfId="0" applyNumberFormat="1" applyFont="1" applyBorder="1" applyAlignment="1">
      <alignment horizontal="center" vertical="center"/>
    </xf>
    <xf numFmtId="4" fontId="0" fillId="0" borderId="11" xfId="82" applyNumberFormat="1" applyFont="1" applyBorder="1" applyAlignment="1" applyProtection="1">
      <alignment horizontal="center" vertical="center" wrapText="1"/>
    </xf>
    <xf numFmtId="4" fontId="0" fillId="0" borderId="11" xfId="82" applyNumberFormat="1" applyFont="1" applyBorder="1" applyAlignment="1" applyProtection="1">
      <alignment horizontal="right" vertical="center" wrapText="1"/>
    </xf>
    <xf numFmtId="3" fontId="22" fillId="25" borderId="11" xfId="0" applyFont="1" applyFill="1" applyBorder="1" applyAlignment="1">
      <alignment horizontal="center" vertical="top"/>
    </xf>
    <xf numFmtId="3" fontId="0" fillId="0" borderId="11" xfId="0" applyFont="1" applyBorder="1" applyAlignment="1">
      <alignment horizontal="justify" vertical="center"/>
    </xf>
    <xf numFmtId="3" fontId="0" fillId="0" borderId="11" xfId="0" applyFont="1" applyBorder="1" applyAlignment="1">
      <alignment horizontal="center" vertical="center" wrapText="1"/>
    </xf>
    <xf numFmtId="3" fontId="0" fillId="0" borderId="11" xfId="0" applyFont="1" applyBorder="1" applyAlignment="1">
      <alignment horizontal="justify" vertical="center" wrapText="1"/>
    </xf>
    <xf numFmtId="4" fontId="0" fillId="0" borderId="11" xfId="0" applyNumberFormat="1" applyFont="1" applyBorder="1" applyAlignment="1">
      <alignment horizontal="center" vertical="center" wrapText="1"/>
    </xf>
    <xf numFmtId="4" fontId="0" fillId="0" borderId="11" xfId="0" applyNumberFormat="1" applyFont="1" applyBorder="1" applyAlignment="1">
      <alignment horizontal="center" vertical="center"/>
    </xf>
    <xf numFmtId="3" fontId="14" fillId="26" borderId="11" xfId="0" applyFont="1" applyFill="1" applyBorder="1" applyAlignment="1">
      <alignment horizontal="center" vertical="top"/>
    </xf>
    <xf numFmtId="3" fontId="14" fillId="25" borderId="11" xfId="0" applyFont="1" applyFill="1" applyBorder="1" applyAlignment="1">
      <alignment horizontal="center" vertical="top"/>
    </xf>
    <xf numFmtId="0" fontId="0" fillId="0" borderId="11" xfId="0" applyNumberFormat="1" applyFont="1" applyBorder="1" applyAlignment="1">
      <alignment horizontal="justify" vertical="center" wrapText="1"/>
    </xf>
    <xf numFmtId="3" fontId="14" fillId="0" borderId="11" xfId="0" applyFont="1" applyBorder="1" applyAlignment="1">
      <alignment horizontal="center" vertical="top"/>
    </xf>
    <xf numFmtId="0" fontId="0" fillId="0" borderId="11" xfId="34" applyFont="1" applyBorder="1" applyAlignment="1">
      <alignment horizontal="justify" vertical="center" wrapText="1"/>
    </xf>
    <xf numFmtId="3" fontId="0" fillId="0" borderId="11" xfId="0" applyFont="1" applyBorder="1" applyAlignment="1">
      <alignment horizontal="left" vertical="center" wrapText="1"/>
    </xf>
    <xf numFmtId="168" fontId="21" fillId="0" borderId="0" xfId="82" applyFont="1" applyBorder="1" applyAlignment="1" applyProtection="1">
      <alignment vertical="center"/>
    </xf>
    <xf numFmtId="168" fontId="0" fillId="0" borderId="11" xfId="82" applyFont="1" applyBorder="1" applyAlignment="1" applyProtection="1">
      <alignment horizontal="center" vertical="center"/>
    </xf>
    <xf numFmtId="2" fontId="0" fillId="0" borderId="11" xfId="82" applyNumberFormat="1" applyFont="1" applyBorder="1" applyAlignment="1" applyProtection="1">
      <alignment horizontal="right" vertical="center" wrapText="1"/>
    </xf>
    <xf numFmtId="3" fontId="0" fillId="0" borderId="14" xfId="0" applyFont="1" applyBorder="1" applyAlignment="1">
      <alignment horizontal="justify" vertical="center" wrapText="1"/>
    </xf>
    <xf numFmtId="3" fontId="0" fillId="0" borderId="14" xfId="0" applyFont="1" applyBorder="1" applyAlignment="1">
      <alignment horizontal="center" vertical="center" wrapText="1"/>
    </xf>
    <xf numFmtId="2" fontId="0" fillId="0" borderId="14" xfId="82" applyNumberFormat="1" applyFont="1" applyBorder="1" applyAlignment="1" applyProtection="1">
      <alignment horizontal="right" vertical="center"/>
    </xf>
    <xf numFmtId="0" fontId="28" fillId="0" borderId="0" xfId="34" applyFont="1" applyBorder="1" applyAlignment="1">
      <alignment vertical="center"/>
    </xf>
    <xf numFmtId="4" fontId="0" fillId="0" borderId="11" xfId="82" applyNumberFormat="1" applyFont="1" applyBorder="1" applyAlignment="1" applyProtection="1">
      <alignment horizontal="right" vertical="center"/>
    </xf>
    <xf numFmtId="4" fontId="0" fillId="0" borderId="11" xfId="34" applyNumberFormat="1" applyFont="1" applyBorder="1" applyAlignment="1">
      <alignment horizontal="center" vertical="center"/>
    </xf>
    <xf numFmtId="4" fontId="0" fillId="0" borderId="11" xfId="0" applyNumberFormat="1" applyFont="1" applyBorder="1" applyAlignment="1">
      <alignment horizontal="justify" vertical="center" wrapText="1"/>
    </xf>
    <xf numFmtId="4" fontId="0" fillId="0" borderId="13" xfId="82" applyNumberFormat="1" applyFont="1" applyBorder="1" applyAlignment="1" applyProtection="1">
      <alignment horizontal="right" vertical="center"/>
    </xf>
    <xf numFmtId="4" fontId="0" fillId="0" borderId="12" xfId="34" applyNumberFormat="1" applyFont="1" applyBorder="1" applyAlignment="1">
      <alignment horizontal="center" vertical="center"/>
    </xf>
    <xf numFmtId="4" fontId="0" fillId="0" borderId="14" xfId="0" applyNumberFormat="1" applyFont="1" applyBorder="1" applyAlignment="1">
      <alignment horizontal="justify" vertical="center" wrapText="1"/>
    </xf>
    <xf numFmtId="49" fontId="0" fillId="0" borderId="12" xfId="34" applyNumberFormat="1" applyFont="1" applyBorder="1" applyAlignment="1">
      <alignment horizontal="center" vertical="center"/>
    </xf>
    <xf numFmtId="3" fontId="29" fillId="0" borderId="11" xfId="0" applyFont="1" applyBorder="1" applyAlignment="1">
      <alignment horizontal="justify" vertical="center" wrapText="1"/>
    </xf>
    <xf numFmtId="168" fontId="30" fillId="0" borderId="11" xfId="82" applyFont="1" applyBorder="1" applyAlignment="1" applyProtection="1">
      <alignment vertical="center"/>
    </xf>
    <xf numFmtId="168" fontId="30" fillId="0" borderId="16" xfId="82" applyFont="1" applyBorder="1" applyAlignment="1" applyProtection="1">
      <alignment vertical="center"/>
    </xf>
    <xf numFmtId="0" fontId="0" fillId="0" borderId="0" xfId="34" applyFont="1" applyAlignment="1">
      <alignment horizontal="center" vertical="center"/>
    </xf>
    <xf numFmtId="0" fontId="21" fillId="0" borderId="0" xfId="34" applyFont="1" applyAlignment="1">
      <alignment vertical="center" wrapText="1"/>
    </xf>
    <xf numFmtId="167" fontId="21" fillId="0" borderId="0" xfId="38" applyFont="1" applyBorder="1" applyAlignment="1" applyProtection="1">
      <alignment horizontal="center" vertical="center"/>
    </xf>
    <xf numFmtId="3" fontId="0" fillId="0" borderId="0" xfId="0" applyFont="1" applyBorder="1" applyAlignment="1">
      <alignment vertical="center"/>
    </xf>
    <xf numFmtId="0" fontId="22" fillId="0" borderId="0" xfId="34" applyFont="1" applyBorder="1" applyAlignment="1">
      <alignment horizontal="center" vertical="center"/>
    </xf>
    <xf numFmtId="49" fontId="22" fillId="0" borderId="0" xfId="34" applyNumberFormat="1" applyFont="1" applyBorder="1" applyAlignment="1">
      <alignment horizontal="center" vertical="center"/>
    </xf>
    <xf numFmtId="4" fontId="22" fillId="0" borderId="11" xfId="38" applyNumberFormat="1" applyFont="1" applyBorder="1" applyAlignment="1" applyProtection="1">
      <alignment horizontal="center" vertical="center"/>
    </xf>
    <xf numFmtId="4" fontId="32" fillId="0" borderId="11" xfId="35" applyNumberFormat="1" applyFont="1" applyBorder="1" applyAlignment="1">
      <alignment horizontal="center" vertical="center" wrapText="1"/>
    </xf>
    <xf numFmtId="4" fontId="32" fillId="0" borderId="0" xfId="35" applyNumberFormat="1" applyFont="1" applyBorder="1" applyAlignment="1">
      <alignment horizontal="center" vertical="center" wrapText="1"/>
    </xf>
    <xf numFmtId="0" fontId="27" fillId="0" borderId="0" xfId="34" applyFont="1" applyBorder="1" applyAlignment="1">
      <alignment horizontal="center" vertical="center"/>
    </xf>
    <xf numFmtId="2" fontId="21" fillId="0" borderId="0" xfId="34" applyNumberFormat="1" applyFont="1" applyBorder="1" applyAlignment="1">
      <alignment horizontal="center" vertical="center" wrapText="1"/>
    </xf>
    <xf numFmtId="0" fontId="22" fillId="0" borderId="11" xfId="34" applyFont="1" applyBorder="1" applyAlignment="1">
      <alignment horizontal="center" vertical="center" wrapText="1"/>
    </xf>
    <xf numFmtId="4" fontId="22" fillId="0" borderId="16" xfId="0" applyNumberFormat="1" applyFont="1" applyBorder="1" applyAlignment="1">
      <alignment horizontal="center" vertical="center"/>
    </xf>
    <xf numFmtId="4" fontId="22" fillId="0" borderId="0" xfId="38" applyNumberFormat="1" applyFont="1" applyBorder="1" applyAlignment="1" applyProtection="1">
      <alignment horizontal="center" vertical="center"/>
    </xf>
    <xf numFmtId="0" fontId="0" fillId="0" borderId="0" xfId="34" applyFont="1" applyBorder="1" applyAlignment="1">
      <alignment vertical="center"/>
    </xf>
    <xf numFmtId="172" fontId="0" fillId="0" borderId="0" xfId="82" applyNumberFormat="1" applyFont="1" applyBorder="1" applyAlignment="1" applyProtection="1">
      <alignment vertical="center"/>
    </xf>
    <xf numFmtId="4" fontId="22" fillId="0" borderId="11" xfId="34" applyNumberFormat="1" applyFont="1" applyBorder="1" applyAlignment="1">
      <alignment horizontal="center" vertical="center"/>
    </xf>
    <xf numFmtId="4" fontId="22" fillId="0" borderId="0" xfId="0" applyNumberFormat="1" applyFont="1" applyBorder="1" applyAlignment="1">
      <alignment horizontal="center" vertical="center"/>
    </xf>
    <xf numFmtId="49" fontId="22" fillId="17" borderId="11" xfId="34" applyNumberFormat="1" applyFont="1" applyFill="1" applyBorder="1" applyAlignment="1">
      <alignment horizontal="center" vertical="center"/>
    </xf>
    <xf numFmtId="4" fontId="24" fillId="17" borderId="11" xfId="34" applyNumberFormat="1" applyFont="1" applyFill="1" applyBorder="1" applyAlignment="1">
      <alignment horizontal="center" vertical="center"/>
    </xf>
    <xf numFmtId="4" fontId="24" fillId="17" borderId="16" xfId="34" applyNumberFormat="1" applyFont="1" applyFill="1" applyBorder="1" applyAlignment="1">
      <alignment horizontal="center" vertical="center"/>
    </xf>
    <xf numFmtId="4" fontId="24" fillId="17" borderId="0" xfId="34" applyNumberFormat="1" applyFont="1" applyFill="1" applyBorder="1" applyAlignment="1">
      <alignment horizontal="center" vertical="center"/>
    </xf>
    <xf numFmtId="4" fontId="22" fillId="0" borderId="11" xfId="0" applyNumberFormat="1" applyFont="1" applyBorder="1" applyAlignment="1">
      <alignment horizontal="center" vertical="center"/>
    </xf>
    <xf numFmtId="4" fontId="28" fillId="0" borderId="0" xfId="34" applyNumberFormat="1" applyFont="1" applyBorder="1" applyAlignment="1">
      <alignment vertical="center"/>
    </xf>
    <xf numFmtId="172" fontId="28" fillId="0" borderId="0" xfId="82" applyNumberFormat="1" applyFont="1" applyBorder="1" applyAlignment="1" applyProtection="1">
      <alignment vertical="center"/>
    </xf>
    <xf numFmtId="3" fontId="0" fillId="0" borderId="11" xfId="0" applyFont="1" applyBorder="1" applyAlignment="1">
      <alignment vertical="center" wrapText="1"/>
    </xf>
    <xf numFmtId="4" fontId="0" fillId="0" borderId="16" xfId="0" applyNumberFormat="1" applyFont="1" applyBorder="1" applyAlignment="1">
      <alignment horizontal="center" vertical="center"/>
    </xf>
    <xf numFmtId="4" fontId="0" fillId="0" borderId="0" xfId="0" applyNumberFormat="1" applyFont="1" applyBorder="1" applyAlignment="1">
      <alignment horizontal="center" vertical="center"/>
    </xf>
    <xf numFmtId="4" fontId="21" fillId="0" borderId="0" xfId="34" applyNumberFormat="1" applyFont="1" applyBorder="1" applyAlignment="1">
      <alignment vertical="center"/>
    </xf>
    <xf numFmtId="0" fontId="0" fillId="0" borderId="11" xfId="34" applyFont="1" applyBorder="1" applyAlignment="1">
      <alignment horizontal="center" vertical="center" wrapText="1"/>
    </xf>
    <xf numFmtId="0" fontId="21" fillId="0" borderId="0" xfId="34" applyFont="1" applyBorder="1" applyAlignment="1">
      <alignment vertical="center" wrapText="1"/>
    </xf>
    <xf numFmtId="4" fontId="22" fillId="0" borderId="0" xfId="34" applyNumberFormat="1" applyFont="1" applyBorder="1" applyAlignment="1">
      <alignment vertical="center"/>
    </xf>
    <xf numFmtId="0" fontId="22" fillId="0" borderId="0" xfId="34" applyFont="1" applyBorder="1" applyAlignment="1">
      <alignment vertical="center"/>
    </xf>
    <xf numFmtId="172" fontId="22" fillId="0" borderId="0" xfId="82" applyNumberFormat="1" applyFont="1" applyBorder="1" applyAlignment="1" applyProtection="1">
      <alignment vertical="center"/>
    </xf>
    <xf numFmtId="3" fontId="0" fillId="0" borderId="11" xfId="0" applyFont="1" applyBorder="1" applyAlignment="1">
      <alignment horizontal="center" vertical="center"/>
    </xf>
    <xf numFmtId="4" fontId="0" fillId="0" borderId="0" xfId="34" applyNumberFormat="1" applyFont="1" applyBorder="1" applyAlignment="1">
      <alignment vertical="center"/>
    </xf>
    <xf numFmtId="0" fontId="0" fillId="0" borderId="12" xfId="34" applyFont="1" applyBorder="1" applyAlignment="1">
      <alignment horizontal="center" vertical="center"/>
    </xf>
    <xf numFmtId="3" fontId="0" fillId="0" borderId="13" xfId="0" applyFont="1" applyBorder="1" applyAlignment="1">
      <alignment vertical="center" wrapText="1"/>
    </xf>
    <xf numFmtId="4" fontId="0" fillId="0" borderId="13" xfId="0" applyNumberFormat="1" applyFont="1" applyBorder="1" applyAlignment="1">
      <alignment horizontal="center" vertical="center"/>
    </xf>
    <xf numFmtId="49" fontId="0" fillId="0" borderId="11" xfId="34" applyNumberFormat="1" applyFont="1" applyBorder="1" applyAlignment="1">
      <alignment horizontal="left" vertical="center" wrapText="1"/>
    </xf>
    <xf numFmtId="4" fontId="24" fillId="0" borderId="11" xfId="0" applyNumberFormat="1" applyFont="1" applyBorder="1" applyAlignment="1">
      <alignment horizontal="center" vertical="center"/>
    </xf>
    <xf numFmtId="0" fontId="0" fillId="25" borderId="0" xfId="34" applyFont="1" applyFill="1" applyAlignment="1">
      <alignment horizontal="center" vertical="center"/>
    </xf>
    <xf numFmtId="0" fontId="21" fillId="25" borderId="0" xfId="34" applyFont="1" applyFill="1" applyAlignment="1">
      <alignment vertical="center" wrapText="1"/>
    </xf>
    <xf numFmtId="0" fontId="21" fillId="25" borderId="0" xfId="34" applyFont="1" applyFill="1" applyAlignment="1">
      <alignment horizontal="center" vertical="center"/>
    </xf>
    <xf numFmtId="4" fontId="21" fillId="25" borderId="0" xfId="38" applyNumberFormat="1" applyFont="1" applyFill="1" applyBorder="1" applyAlignment="1" applyProtection="1">
      <alignment horizontal="center" vertical="center"/>
    </xf>
    <xf numFmtId="4" fontId="0" fillId="25" borderId="0" xfId="0" applyNumberFormat="1" applyFill="1" applyBorder="1" applyAlignment="1">
      <alignment horizontal="center" vertical="center"/>
    </xf>
    <xf numFmtId="0" fontId="21" fillId="25" borderId="0" xfId="34" applyFont="1" applyFill="1" applyBorder="1" applyAlignment="1">
      <alignment vertical="center"/>
    </xf>
    <xf numFmtId="172" fontId="21" fillId="25" borderId="0" xfId="82" applyNumberFormat="1" applyFont="1" applyFill="1" applyBorder="1" applyAlignment="1" applyProtection="1">
      <alignment vertical="center"/>
    </xf>
    <xf numFmtId="168" fontId="21" fillId="25" borderId="0" xfId="82" applyFont="1" applyFill="1" applyBorder="1" applyAlignment="1" applyProtection="1">
      <alignment vertical="center"/>
    </xf>
    <xf numFmtId="173" fontId="21" fillId="0" borderId="0" xfId="61" applyNumberFormat="1" applyFont="1" applyBorder="1" applyAlignment="1" applyProtection="1">
      <alignment horizontal="center" vertical="center"/>
    </xf>
    <xf numFmtId="3" fontId="0" fillId="0" borderId="0" xfId="0" applyAlignment="1">
      <alignment horizontal="right"/>
    </xf>
    <xf numFmtId="0" fontId="29" fillId="0" borderId="0" xfId="0" applyNumberFormat="1" applyFont="1" applyAlignment="1">
      <alignment vertical="center"/>
    </xf>
    <xf numFmtId="3" fontId="33" fillId="4" borderId="11" xfId="37" applyFont="1" applyFill="1" applyBorder="1" applyAlignment="1">
      <alignment horizontal="center" vertical="center"/>
    </xf>
    <xf numFmtId="3" fontId="35" fillId="0" borderId="0" xfId="0" applyFont="1" applyBorder="1" applyAlignment="1">
      <alignment horizontal="center" vertical="center" wrapText="1"/>
    </xf>
    <xf numFmtId="3" fontId="29" fillId="0" borderId="11" xfId="37" applyFont="1" applyBorder="1" applyAlignment="1">
      <alignment horizontal="center" vertical="center" wrapText="1"/>
    </xf>
    <xf numFmtId="4" fontId="29" fillId="0" borderId="0" xfId="37" applyNumberFormat="1" applyFont="1" applyBorder="1" applyAlignment="1">
      <alignment horizontal="right" vertical="center"/>
    </xf>
    <xf numFmtId="4" fontId="29" fillId="0" borderId="11" xfId="0" applyNumberFormat="1" applyFont="1" applyBorder="1" applyAlignment="1">
      <alignment horizontal="justify" vertical="center" wrapText="1"/>
    </xf>
    <xf numFmtId="4" fontId="29" fillId="0" borderId="11" xfId="0" applyNumberFormat="1" applyFont="1" applyBorder="1" applyAlignment="1">
      <alignment horizontal="center" vertical="center"/>
    </xf>
    <xf numFmtId="0" fontId="29" fillId="0" borderId="0" xfId="0" applyNumberFormat="1" applyFont="1" applyBorder="1" applyAlignment="1">
      <alignment vertical="center"/>
    </xf>
    <xf numFmtId="4" fontId="35" fillId="0" borderId="0" xfId="0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center" vertical="center" wrapText="1"/>
    </xf>
    <xf numFmtId="4" fontId="29" fillId="0" borderId="11" xfId="0" applyNumberFormat="1" applyFont="1" applyBorder="1" applyAlignment="1">
      <alignment horizontal="center" vertical="center" wrapText="1"/>
    </xf>
    <xf numFmtId="4" fontId="29" fillId="0" borderId="11" xfId="0" applyNumberFormat="1" applyFont="1" applyBorder="1" applyAlignment="1">
      <alignment vertical="center"/>
    </xf>
    <xf numFmtId="0" fontId="29" fillId="0" borderId="11" xfId="0" applyNumberFormat="1" applyFont="1" applyBorder="1" applyAlignment="1">
      <alignment vertical="center"/>
    </xf>
    <xf numFmtId="4" fontId="29" fillId="0" borderId="11" xfId="0" applyNumberFormat="1" applyFont="1" applyBorder="1" applyAlignment="1">
      <alignment horizontal="right" vertical="center"/>
    </xf>
    <xf numFmtId="0" fontId="29" fillId="0" borderId="0" xfId="0" applyNumberFormat="1" applyFont="1" applyBorder="1" applyAlignment="1">
      <alignment horizontal="left" vertical="center"/>
    </xf>
    <xf numFmtId="170" fontId="29" fillId="0" borderId="11" xfId="0" applyNumberFormat="1" applyFont="1" applyBorder="1" applyAlignment="1">
      <alignment horizontal="center" vertical="center"/>
    </xf>
    <xf numFmtId="4" fontId="29" fillId="27" borderId="11" xfId="0" applyNumberFormat="1" applyFont="1" applyFill="1" applyBorder="1" applyAlignment="1">
      <alignment horizontal="center" vertical="center"/>
    </xf>
    <xf numFmtId="2" fontId="29" fillId="0" borderId="0" xfId="0" applyNumberFormat="1" applyFont="1" applyBorder="1" applyAlignment="1">
      <alignment horizontal="right" vertical="center"/>
    </xf>
    <xf numFmtId="2" fontId="29" fillId="0" borderId="0" xfId="0" applyNumberFormat="1" applyFont="1" applyBorder="1" applyAlignment="1">
      <alignment vertical="center"/>
    </xf>
    <xf numFmtId="2" fontId="29" fillId="0" borderId="11" xfId="0" applyNumberFormat="1" applyFont="1" applyBorder="1" applyAlignment="1">
      <alignment horizontal="center" vertical="center"/>
    </xf>
    <xf numFmtId="4" fontId="29" fillId="0" borderId="11" xfId="37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right" vertical="center"/>
    </xf>
    <xf numFmtId="4" fontId="29" fillId="0" borderId="0" xfId="0" applyNumberFormat="1" applyFont="1" applyBorder="1" applyAlignment="1">
      <alignment horizontal="right" vertical="center"/>
    </xf>
    <xf numFmtId="2" fontId="29" fillId="0" borderId="0" xfId="0" applyNumberFormat="1" applyFont="1" applyAlignment="1">
      <alignment vertical="center"/>
    </xf>
    <xf numFmtId="2" fontId="29" fillId="0" borderId="11" xfId="0" applyNumberFormat="1" applyFont="1" applyBorder="1" applyAlignment="1">
      <alignment horizontal="right" vertical="center"/>
    </xf>
    <xf numFmtId="4" fontId="36" fillId="28" borderId="11" xfId="37" applyNumberFormat="1" applyFont="1" applyFill="1" applyBorder="1" applyAlignment="1">
      <alignment horizontal="center" vertical="center"/>
    </xf>
    <xf numFmtId="3" fontId="29" fillId="0" borderId="11" xfId="37" applyFont="1" applyBorder="1" applyAlignment="1">
      <alignment horizontal="left" vertical="center" wrapText="1"/>
    </xf>
    <xf numFmtId="3" fontId="29" fillId="0" borderId="11" xfId="37" applyFont="1" applyBorder="1" applyAlignment="1">
      <alignment horizontal="left" vertical="center"/>
    </xf>
    <xf numFmtId="3" fontId="35" fillId="0" borderId="0" xfId="37" applyFont="1" applyBorder="1" applyAlignment="1">
      <alignment horizontal="center" vertical="center"/>
    </xf>
    <xf numFmtId="0" fontId="29" fillId="0" borderId="0" xfId="0" applyNumberFormat="1" applyFont="1" applyAlignment="1">
      <alignment vertical="center" wrapText="1"/>
    </xf>
    <xf numFmtId="174" fontId="29" fillId="0" borderId="11" xfId="37" applyNumberFormat="1" applyFont="1" applyBorder="1" applyAlignment="1">
      <alignment horizontal="center" vertical="center" wrapText="1"/>
    </xf>
    <xf numFmtId="2" fontId="29" fillId="0" borderId="11" xfId="37" applyNumberFormat="1" applyFont="1" applyBorder="1" applyAlignment="1">
      <alignment horizontal="center" vertical="center" wrapText="1"/>
    </xf>
    <xf numFmtId="4" fontId="29" fillId="0" borderId="11" xfId="37" applyNumberFormat="1" applyFont="1" applyBorder="1" applyAlignment="1">
      <alignment horizontal="center" vertical="center" wrapText="1"/>
    </xf>
    <xf numFmtId="4" fontId="29" fillId="0" borderId="0" xfId="37" applyNumberFormat="1" applyFont="1" applyBorder="1" applyAlignment="1">
      <alignment horizontal="right" vertical="center" wrapText="1"/>
    </xf>
    <xf numFmtId="4" fontId="37" fillId="0" borderId="11" xfId="36" applyNumberFormat="1" applyFont="1" applyBorder="1" applyAlignment="1">
      <alignment horizontal="justify" vertical="center" wrapText="1"/>
    </xf>
    <xf numFmtId="3" fontId="29" fillId="0" borderId="11" xfId="0" applyFont="1" applyBorder="1" applyAlignment="1">
      <alignment horizontal="center" vertical="center" wrapText="1"/>
    </xf>
    <xf numFmtId="2" fontId="29" fillId="0" borderId="11" xfId="37" applyNumberFormat="1" applyFont="1" applyBorder="1" applyAlignment="1">
      <alignment horizontal="center" vertical="center"/>
    </xf>
    <xf numFmtId="4" fontId="29" fillId="0" borderId="11" xfId="36" applyNumberFormat="1" applyFont="1" applyBorder="1" applyAlignment="1">
      <alignment horizontal="center" vertical="center" wrapText="1"/>
    </xf>
    <xf numFmtId="174" fontId="29" fillId="0" borderId="11" xfId="37" applyNumberFormat="1" applyFont="1" applyBorder="1" applyAlignment="1">
      <alignment horizontal="center" vertical="center"/>
    </xf>
    <xf numFmtId="2" fontId="29" fillId="27" borderId="11" xfId="0" applyNumberFormat="1" applyFont="1" applyFill="1" applyBorder="1" applyAlignment="1">
      <alignment horizontal="center" vertical="center"/>
    </xf>
    <xf numFmtId="3" fontId="37" fillId="0" borderId="11" xfId="0" applyFont="1" applyBorder="1" applyAlignment="1">
      <alignment horizontal="justify" vertical="center" wrapText="1"/>
    </xf>
    <xf numFmtId="3" fontId="29" fillId="0" borderId="11" xfId="37" applyFont="1" applyBorder="1" applyAlignment="1">
      <alignment horizontal="right" vertical="center"/>
    </xf>
    <xf numFmtId="3" fontId="29" fillId="0" borderId="11" xfId="37" applyFont="1" applyBorder="1" applyAlignment="1">
      <alignment horizontal="center" vertical="center"/>
    </xf>
    <xf numFmtId="174" fontId="29" fillId="0" borderId="11" xfId="37" applyNumberFormat="1" applyFont="1" applyBorder="1" applyAlignment="1">
      <alignment horizontal="right" vertical="center"/>
    </xf>
    <xf numFmtId="175" fontId="29" fillId="0" borderId="11" xfId="37" applyNumberFormat="1" applyFont="1" applyBorder="1" applyAlignment="1">
      <alignment horizontal="center" vertical="center"/>
    </xf>
    <xf numFmtId="4" fontId="29" fillId="0" borderId="0" xfId="0" applyNumberFormat="1" applyFont="1" applyAlignment="1">
      <alignment vertical="center"/>
    </xf>
    <xf numFmtId="4" fontId="29" fillId="0" borderId="11" xfId="36" applyNumberFormat="1" applyFont="1" applyBorder="1" applyAlignment="1">
      <alignment horizontal="justify" vertical="center" wrapText="1"/>
    </xf>
    <xf numFmtId="3" fontId="29" fillId="0" borderId="11" xfId="37" applyFont="1" applyBorder="1" applyAlignment="1">
      <alignment vertical="center" wrapText="1"/>
    </xf>
    <xf numFmtId="176" fontId="29" fillId="0" borderId="11" xfId="37" applyNumberFormat="1" applyFont="1" applyBorder="1" applyAlignment="1">
      <alignment horizontal="center" vertical="center"/>
    </xf>
    <xf numFmtId="4" fontId="29" fillId="0" borderId="11" xfId="37" applyNumberFormat="1" applyFont="1" applyBorder="1" applyAlignment="1">
      <alignment horizontal="right" vertical="center"/>
    </xf>
    <xf numFmtId="4" fontId="29" fillId="27" borderId="11" xfId="37" applyNumberFormat="1" applyFont="1" applyFill="1" applyBorder="1" applyAlignment="1">
      <alignment horizontal="center" vertical="center"/>
    </xf>
    <xf numFmtId="4" fontId="29" fillId="0" borderId="0" xfId="37" applyNumberFormat="1" applyFont="1" applyBorder="1" applyAlignment="1">
      <alignment horizontal="center" vertical="center"/>
    </xf>
    <xf numFmtId="4" fontId="35" fillId="0" borderId="0" xfId="37" applyNumberFormat="1" applyFont="1" applyBorder="1" applyAlignment="1">
      <alignment horizontal="right" vertical="center"/>
    </xf>
    <xf numFmtId="4" fontId="29" fillId="27" borderId="11" xfId="34" applyNumberFormat="1" applyFont="1" applyFill="1" applyBorder="1" applyAlignment="1">
      <alignment horizontal="center" vertical="center"/>
    </xf>
    <xf numFmtId="4" fontId="29" fillId="0" borderId="11" xfId="0" applyNumberFormat="1" applyFont="1" applyBorder="1" applyAlignment="1">
      <alignment horizontal="left" vertical="center"/>
    </xf>
    <xf numFmtId="0" fontId="29" fillId="0" borderId="0" xfId="0" applyNumberFormat="1" applyFont="1" applyBorder="1" applyAlignment="1">
      <alignment horizontal="center" vertical="center"/>
    </xf>
    <xf numFmtId="1" fontId="29" fillId="0" borderId="0" xfId="0" applyNumberFormat="1" applyFont="1" applyBorder="1" applyAlignment="1">
      <alignment horizontal="right" vertical="center"/>
    </xf>
    <xf numFmtId="2" fontId="35" fillId="0" borderId="0" xfId="37" applyNumberFormat="1" applyFont="1" applyBorder="1" applyAlignment="1">
      <alignment horizontal="left" vertical="center"/>
    </xf>
    <xf numFmtId="4" fontId="36" fillId="0" borderId="0" xfId="37" applyNumberFormat="1" applyFont="1" applyBorder="1" applyAlignment="1">
      <alignment horizontal="center" vertical="center"/>
    </xf>
    <xf numFmtId="4" fontId="29" fillId="0" borderId="11" xfId="0" applyNumberFormat="1" applyFont="1" applyBorder="1" applyAlignment="1">
      <alignment vertical="center" wrapText="1"/>
    </xf>
    <xf numFmtId="4" fontId="37" fillId="0" borderId="11" xfId="0" applyNumberFormat="1" applyFont="1" applyBorder="1" applyAlignment="1">
      <alignment vertical="center" wrapText="1"/>
    </xf>
    <xf numFmtId="175" fontId="29" fillId="25" borderId="11" xfId="0" applyNumberFormat="1" applyFont="1" applyFill="1" applyBorder="1" applyAlignment="1">
      <alignment horizontal="center" vertical="center"/>
    </xf>
    <xf numFmtId="3" fontId="29" fillId="25" borderId="11" xfId="0" applyFont="1" applyFill="1" applyBorder="1" applyAlignment="1">
      <alignment horizontal="left" vertical="center"/>
    </xf>
    <xf numFmtId="3" fontId="29" fillId="25" borderId="11" xfId="0" applyFont="1" applyFill="1" applyBorder="1" applyAlignment="1">
      <alignment horizontal="center" vertical="center"/>
    </xf>
    <xf numFmtId="175" fontId="29" fillId="0" borderId="11" xfId="0" applyNumberFormat="1" applyFont="1" applyBorder="1" applyAlignment="1">
      <alignment horizontal="center" vertical="center"/>
    </xf>
    <xf numFmtId="3" fontId="29" fillId="0" borderId="11" xfId="0" applyFont="1" applyBorder="1" applyAlignment="1">
      <alignment vertical="center" wrapText="1"/>
    </xf>
    <xf numFmtId="3" fontId="29" fillId="25" borderId="11" xfId="0" applyFont="1" applyFill="1" applyBorder="1" applyAlignment="1">
      <alignment horizontal="left" vertical="center" wrapText="1"/>
    </xf>
    <xf numFmtId="177" fontId="29" fillId="0" borderId="11" xfId="0" applyNumberFormat="1" applyFont="1" applyBorder="1" applyAlignment="1">
      <alignment horizontal="center" vertical="center" wrapText="1"/>
    </xf>
    <xf numFmtId="4" fontId="29" fillId="0" borderId="11" xfId="36" applyNumberFormat="1" applyFont="1" applyBorder="1" applyAlignment="1">
      <alignment horizontal="center" vertical="center"/>
    </xf>
    <xf numFmtId="3" fontId="29" fillId="0" borderId="11" xfId="0" applyFont="1" applyBorder="1" applyAlignment="1">
      <alignment horizontal="left" vertical="center"/>
    </xf>
    <xf numFmtId="3" fontId="29" fillId="0" borderId="11" xfId="0" applyFont="1" applyBorder="1" applyAlignment="1">
      <alignment horizontal="center" vertical="center"/>
    </xf>
    <xf numFmtId="3" fontId="29" fillId="0" borderId="11" xfId="0" applyFont="1" applyBorder="1" applyAlignment="1">
      <alignment horizontal="left" vertical="center" wrapText="1"/>
    </xf>
    <xf numFmtId="174" fontId="29" fillId="0" borderId="11" xfId="0" applyNumberFormat="1" applyFont="1" applyBorder="1" applyAlignment="1">
      <alignment horizontal="center" vertical="center" wrapText="1"/>
    </xf>
    <xf numFmtId="2" fontId="29" fillId="0" borderId="11" xfId="0" applyNumberFormat="1" applyFont="1" applyBorder="1" applyAlignment="1">
      <alignment horizontal="center" vertical="center" wrapText="1"/>
    </xf>
    <xf numFmtId="174" fontId="29" fillId="0" borderId="11" xfId="0" applyNumberFormat="1" applyFont="1" applyBorder="1" applyAlignment="1">
      <alignment horizontal="center" vertical="center"/>
    </xf>
    <xf numFmtId="3" fontId="29" fillId="0" borderId="11" xfId="0" applyFont="1" applyBorder="1" applyAlignment="1">
      <alignment horizontal="right" vertical="center"/>
    </xf>
    <xf numFmtId="174" fontId="29" fillId="0" borderId="11" xfId="0" applyNumberFormat="1" applyFont="1" applyBorder="1" applyAlignment="1">
      <alignment horizontal="right" vertical="center"/>
    </xf>
    <xf numFmtId="175" fontId="29" fillId="25" borderId="11" xfId="0" applyNumberFormat="1" applyFont="1" applyFill="1" applyBorder="1" applyAlignment="1">
      <alignment horizontal="center"/>
    </xf>
    <xf numFmtId="176" fontId="29" fillId="25" borderId="11" xfId="0" applyNumberFormat="1" applyFont="1" applyFill="1" applyBorder="1" applyAlignment="1">
      <alignment horizontal="right" vertical="center"/>
    </xf>
    <xf numFmtId="169" fontId="0" fillId="0" borderId="0" xfId="40" applyFont="1" applyBorder="1" applyAlignment="1" applyProtection="1">
      <alignment vertical="center"/>
    </xf>
    <xf numFmtId="0" fontId="29" fillId="0" borderId="0" xfId="0" applyNumberFormat="1" applyFont="1" applyAlignment="1">
      <alignment horizontal="center" vertical="center"/>
    </xf>
    <xf numFmtId="2" fontId="29" fillId="0" borderId="11" xfId="0" applyNumberFormat="1" applyFont="1" applyBorder="1" applyAlignment="1">
      <alignment vertical="center"/>
    </xf>
    <xf numFmtId="178" fontId="29" fillId="0" borderId="11" xfId="0" applyNumberFormat="1" applyFont="1" applyBorder="1" applyAlignment="1">
      <alignment horizontal="center" vertical="center"/>
    </xf>
    <xf numFmtId="176" fontId="29" fillId="0" borderId="11" xfId="0" applyNumberFormat="1" applyFont="1" applyBorder="1" applyAlignment="1">
      <alignment horizontal="right" vertical="center"/>
    </xf>
    <xf numFmtId="177" fontId="29" fillId="0" borderId="11" xfId="0" applyNumberFormat="1" applyFont="1" applyBorder="1" applyAlignment="1">
      <alignment horizontal="center" vertical="center"/>
    </xf>
    <xf numFmtId="4" fontId="0" fillId="0" borderId="0" xfId="0" applyNumberFormat="1"/>
    <xf numFmtId="3" fontId="0" fillId="0" borderId="0" xfId="0" applyAlignment="1">
      <alignment vertical="center"/>
    </xf>
    <xf numFmtId="4" fontId="0" fillId="0" borderId="0" xfId="0" applyNumberFormat="1" applyAlignment="1">
      <alignment vertical="center"/>
    </xf>
    <xf numFmtId="179" fontId="0" fillId="0" borderId="0" xfId="0" applyNumberFormat="1" applyAlignment="1">
      <alignment vertical="center"/>
    </xf>
    <xf numFmtId="176" fontId="0" fillId="0" borderId="0" xfId="0" applyNumberFormat="1"/>
    <xf numFmtId="3" fontId="29" fillId="0" borderId="11" xfId="0" applyFont="1" applyBorder="1" applyAlignment="1">
      <alignment horizontal="justify" vertical="center"/>
    </xf>
    <xf numFmtId="176" fontId="29" fillId="0" borderId="11" xfId="0" applyNumberFormat="1" applyFont="1" applyBorder="1" applyAlignment="1">
      <alignment horizontal="center" vertical="center"/>
    </xf>
    <xf numFmtId="4" fontId="29" fillId="0" borderId="17" xfId="37" applyNumberFormat="1" applyFont="1" applyBorder="1" applyAlignment="1">
      <alignment horizontal="left" vertical="center"/>
    </xf>
    <xf numFmtId="0" fontId="29" fillId="0" borderId="0" xfId="0" applyNumberFormat="1" applyFont="1" applyBorder="1" applyAlignment="1">
      <alignment horizontal="right" vertical="center"/>
    </xf>
    <xf numFmtId="4" fontId="29" fillId="0" borderId="11" xfId="0" applyNumberFormat="1" applyFont="1" applyBorder="1" applyAlignment="1">
      <alignment horizontal="left" vertical="center" wrapText="1"/>
    </xf>
    <xf numFmtId="0" fontId="29" fillId="0" borderId="18" xfId="0" applyNumberFormat="1" applyFont="1" applyBorder="1" applyAlignment="1">
      <alignment horizontal="left" vertical="center" wrapText="1"/>
    </xf>
    <xf numFmtId="174" fontId="29" fillId="25" borderId="11" xfId="0" applyNumberFormat="1" applyFont="1" applyFill="1" applyBorder="1" applyAlignment="1">
      <alignment horizontal="center" vertical="center"/>
    </xf>
    <xf numFmtId="4" fontId="29" fillId="0" borderId="17" xfId="0" applyNumberFormat="1" applyFont="1" applyBorder="1" applyAlignment="1">
      <alignment horizontal="left" vertical="center" wrapText="1"/>
    </xf>
    <xf numFmtId="3" fontId="29" fillId="25" borderId="15" xfId="0" applyFont="1" applyFill="1" applyBorder="1" applyAlignment="1">
      <alignment horizontal="center" vertical="center"/>
    </xf>
    <xf numFmtId="174" fontId="29" fillId="25" borderId="19" xfId="0" applyNumberFormat="1" applyFont="1" applyFill="1" applyBorder="1" applyAlignment="1">
      <alignment horizontal="center" vertical="center"/>
    </xf>
    <xf numFmtId="3" fontId="29" fillId="0" borderId="20" xfId="0" applyFont="1" applyBorder="1" applyAlignment="1">
      <alignment horizontal="left" vertical="center"/>
    </xf>
    <xf numFmtId="3" fontId="29" fillId="0" borderId="14" xfId="0" applyFont="1" applyBorder="1" applyAlignment="1">
      <alignment horizontal="center" vertical="center"/>
    </xf>
    <xf numFmtId="175" fontId="29" fillId="0" borderId="14" xfId="0" applyNumberFormat="1" applyFont="1" applyBorder="1" applyAlignment="1">
      <alignment horizontal="center" vertical="center"/>
    </xf>
    <xf numFmtId="0" fontId="29" fillId="0" borderId="11" xfId="0" applyNumberFormat="1" applyFont="1" applyBorder="1" applyAlignment="1">
      <alignment horizontal="left" vertical="center" wrapText="1"/>
    </xf>
    <xf numFmtId="4" fontId="29" fillId="0" borderId="11" xfId="0" applyNumberFormat="1" applyFont="1" applyFill="1" applyBorder="1" applyAlignment="1">
      <alignment horizontal="left" vertical="center" wrapText="1"/>
    </xf>
    <xf numFmtId="4" fontId="29" fillId="0" borderId="11" xfId="0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horizontal="center" vertical="center" wrapText="1"/>
    </xf>
    <xf numFmtId="4" fontId="29" fillId="0" borderId="11" xfId="0" applyNumberFormat="1" applyFont="1" applyFill="1" applyBorder="1" applyAlignment="1">
      <alignment horizontal="center" vertical="center" wrapText="1"/>
    </xf>
    <xf numFmtId="4" fontId="29" fillId="0" borderId="11" xfId="57" applyNumberFormat="1" applyFont="1" applyFill="1" applyBorder="1" applyAlignment="1">
      <alignment horizontal="justify" vertical="center" wrapText="1"/>
    </xf>
    <xf numFmtId="178" fontId="29" fillId="0" borderId="11" xfId="0" applyNumberFormat="1" applyFont="1" applyFill="1" applyBorder="1" applyAlignment="1">
      <alignment horizontal="center" vertical="center"/>
    </xf>
    <xf numFmtId="177" fontId="29" fillId="0" borderId="11" xfId="0" applyNumberFormat="1" applyFont="1" applyFill="1" applyBorder="1" applyAlignment="1">
      <alignment horizontal="center" vertical="center"/>
    </xf>
    <xf numFmtId="4" fontId="29" fillId="0" borderId="11" xfId="0" applyNumberFormat="1" applyFont="1" applyFill="1" applyBorder="1" applyAlignment="1">
      <alignment horizontal="right" vertical="center"/>
    </xf>
    <xf numFmtId="4" fontId="29" fillId="4" borderId="11" xfId="0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vertical="center"/>
    </xf>
    <xf numFmtId="4" fontId="29" fillId="0" borderId="11" xfId="0" applyNumberFormat="1" applyFont="1" applyFill="1" applyBorder="1" applyAlignment="1">
      <alignment horizontal="justify" vertical="center" wrapText="1"/>
    </xf>
    <xf numFmtId="170" fontId="29" fillId="0" borderId="11" xfId="0" applyNumberFormat="1" applyFont="1" applyFill="1" applyBorder="1" applyAlignment="1">
      <alignment horizontal="center" vertical="center"/>
    </xf>
    <xf numFmtId="3" fontId="29" fillId="0" borderId="20" xfId="0" applyNumberFormat="1" applyFont="1" applyFill="1" applyBorder="1" applyAlignment="1">
      <alignment horizontal="left" vertical="center"/>
    </xf>
    <xf numFmtId="3" fontId="29" fillId="0" borderId="14" xfId="0" applyNumberFormat="1" applyFont="1" applyFill="1" applyBorder="1" applyAlignment="1">
      <alignment horizontal="center" vertical="center"/>
    </xf>
    <xf numFmtId="175" fontId="29" fillId="0" borderId="14" xfId="0" applyNumberFormat="1" applyFont="1" applyFill="1" applyBorder="1" applyAlignment="1">
      <alignment horizontal="center" vertical="center"/>
    </xf>
    <xf numFmtId="4" fontId="29" fillId="0" borderId="11" xfId="59" applyNumberFormat="1" applyFont="1" applyFill="1" applyBorder="1" applyAlignment="1">
      <alignment horizontal="center" vertical="center"/>
    </xf>
    <xf numFmtId="0" fontId="29" fillId="0" borderId="11" xfId="0" applyNumberFormat="1" applyFont="1" applyFill="1" applyBorder="1" applyAlignment="1">
      <alignment horizontal="right" vertical="center"/>
    </xf>
    <xf numFmtId="2" fontId="29" fillId="0" borderId="11" xfId="0" applyNumberFormat="1" applyFont="1" applyFill="1" applyBorder="1" applyAlignment="1">
      <alignment horizontal="right" vertical="center"/>
    </xf>
    <xf numFmtId="4" fontId="29" fillId="0" borderId="11" xfId="0" applyNumberFormat="1" applyFont="1" applyFill="1" applyBorder="1" applyAlignment="1">
      <alignment vertical="center"/>
    </xf>
    <xf numFmtId="4" fontId="36" fillId="14" borderId="11" xfId="59" applyNumberFormat="1" applyFont="1" applyFill="1" applyBorder="1" applyAlignment="1">
      <alignment horizontal="center" vertical="center"/>
    </xf>
    <xf numFmtId="4" fontId="33" fillId="4" borderId="21" xfId="59" applyNumberFormat="1" applyFont="1" applyFill="1" applyBorder="1" applyAlignment="1">
      <alignment horizontal="center" vertical="center"/>
    </xf>
    <xf numFmtId="4" fontId="33" fillId="4" borderId="22" xfId="59" applyNumberFormat="1" applyFont="1" applyFill="1" applyBorder="1" applyAlignment="1">
      <alignment horizontal="center" vertical="center"/>
    </xf>
    <xf numFmtId="4" fontId="29" fillId="25" borderId="23" xfId="59" applyNumberFormat="1" applyFont="1" applyFill="1" applyBorder="1" applyAlignment="1">
      <alignment horizontal="left" vertical="center"/>
    </xf>
    <xf numFmtId="4" fontId="29" fillId="25" borderId="24" xfId="59" applyNumberFormat="1" applyFont="1" applyFill="1" applyBorder="1" applyAlignment="1">
      <alignment horizontal="center" vertical="center"/>
    </xf>
    <xf numFmtId="4" fontId="29" fillId="25" borderId="25" xfId="59" applyNumberFormat="1" applyFont="1" applyFill="1" applyBorder="1" applyAlignment="1">
      <alignment horizontal="center" vertical="center" wrapText="1"/>
    </xf>
    <xf numFmtId="4" fontId="29" fillId="25" borderId="11" xfId="42" applyNumberFormat="1" applyFont="1" applyFill="1" applyBorder="1" applyAlignment="1">
      <alignment horizontal="center" vertical="center" wrapText="1"/>
    </xf>
    <xf numFmtId="4" fontId="29" fillId="25" borderId="11" xfId="59" applyNumberFormat="1" applyFont="1" applyFill="1" applyBorder="1" applyAlignment="1">
      <alignment horizontal="center" vertical="center" wrapText="1"/>
    </xf>
    <xf numFmtId="4" fontId="29" fillId="25" borderId="26" xfId="59" applyNumberFormat="1" applyFont="1" applyFill="1" applyBorder="1" applyAlignment="1">
      <alignment horizontal="center" vertical="center" wrapText="1"/>
    </xf>
    <xf numFmtId="4" fontId="29" fillId="0" borderId="17" xfId="59" applyNumberFormat="1" applyFont="1" applyBorder="1" applyAlignment="1">
      <alignment horizontal="left" vertical="center" wrapText="1"/>
    </xf>
    <xf numFmtId="4" fontId="29" fillId="25" borderId="12" xfId="59" applyNumberFormat="1" applyFont="1" applyFill="1" applyBorder="1" applyAlignment="1">
      <alignment horizontal="center"/>
    </xf>
    <xf numFmtId="4" fontId="29" fillId="25" borderId="12" xfId="42" applyNumberFormat="1" applyFont="1" applyFill="1" applyBorder="1" applyAlignment="1">
      <alignment horizontal="center"/>
    </xf>
    <xf numFmtId="4" fontId="29" fillId="25" borderId="11" xfId="59" applyNumberFormat="1" applyFont="1" applyFill="1" applyBorder="1" applyAlignment="1">
      <alignment horizontal="center"/>
    </xf>
    <xf numFmtId="4" fontId="29" fillId="25" borderId="26" xfId="59" applyNumberFormat="1" applyFont="1" applyFill="1" applyBorder="1" applyAlignment="1">
      <alignment horizontal="center"/>
    </xf>
    <xf numFmtId="4" fontId="29" fillId="25" borderId="27" xfId="59" applyNumberFormat="1" applyFont="1" applyFill="1" applyBorder="1" applyAlignment="1">
      <alignment horizontal="center" vertical="center"/>
    </xf>
    <xf numFmtId="4" fontId="29" fillId="25" borderId="20" xfId="59" applyNumberFormat="1" applyFont="1" applyFill="1" applyBorder="1" applyAlignment="1">
      <alignment horizontal="center"/>
    </xf>
    <xf numFmtId="4" fontId="29" fillId="25" borderId="14" xfId="42" applyNumberFormat="1" applyFont="1" applyFill="1" applyBorder="1" applyAlignment="1">
      <alignment horizontal="center" vertical="center"/>
    </xf>
    <xf numFmtId="4" fontId="29" fillId="25" borderId="11" xfId="59" applyNumberFormat="1" applyFont="1" applyFill="1" applyBorder="1" applyAlignment="1">
      <alignment horizontal="right"/>
    </xf>
    <xf numFmtId="4" fontId="29" fillId="0" borderId="17" xfId="59" applyNumberFormat="1" applyFont="1" applyFill="1" applyBorder="1" applyAlignment="1">
      <alignment horizontal="left" vertical="center" wrapText="1"/>
    </xf>
    <xf numFmtId="4" fontId="29" fillId="25" borderId="11" xfId="59" applyNumberFormat="1" applyFont="1" applyFill="1" applyBorder="1" applyAlignment="1">
      <alignment horizontal="center" vertical="center"/>
    </xf>
    <xf numFmtId="175" fontId="29" fillId="25" borderId="16" xfId="0" applyNumberFormat="1" applyFont="1" applyFill="1" applyBorder="1" applyAlignment="1">
      <alignment horizontal="center" vertical="center"/>
    </xf>
    <xf numFmtId="4" fontId="29" fillId="0" borderId="11" xfId="59" applyNumberFormat="1" applyFont="1" applyFill="1" applyBorder="1" applyAlignment="1">
      <alignment horizontal="right" vertical="center"/>
    </xf>
    <xf numFmtId="4" fontId="29" fillId="4" borderId="11" xfId="59" applyNumberFormat="1" applyFont="1" applyFill="1" applyBorder="1" applyAlignment="1">
      <alignment horizontal="center" vertical="center"/>
    </xf>
    <xf numFmtId="4" fontId="29" fillId="0" borderId="26" xfId="59" applyNumberFormat="1" applyFont="1" applyFill="1" applyBorder="1" applyAlignment="1">
      <alignment horizontal="center" vertical="center"/>
    </xf>
    <xf numFmtId="4" fontId="29" fillId="0" borderId="17" xfId="0" applyNumberFormat="1" applyFont="1" applyBorder="1" applyAlignment="1">
      <alignment horizontal="justify" vertical="center" wrapText="1"/>
    </xf>
    <xf numFmtId="4" fontId="29" fillId="25" borderId="11" xfId="59" applyNumberFormat="1" applyFont="1" applyFill="1" applyBorder="1" applyAlignment="1">
      <alignment horizontal="right" vertical="center"/>
    </xf>
    <xf numFmtId="4" fontId="29" fillId="25" borderId="26" xfId="59" applyNumberFormat="1" applyFont="1" applyFill="1" applyBorder="1" applyAlignment="1">
      <alignment horizontal="center" vertical="center"/>
    </xf>
    <xf numFmtId="3" fontId="29" fillId="25" borderId="17" xfId="0" applyNumberFormat="1" applyFont="1" applyFill="1" applyBorder="1" applyAlignment="1">
      <alignment horizontal="left" vertical="center"/>
    </xf>
    <xf numFmtId="3" fontId="29" fillId="25" borderId="11" xfId="0" applyNumberFormat="1" applyFont="1" applyFill="1" applyBorder="1" applyAlignment="1">
      <alignment horizontal="center" vertical="center"/>
    </xf>
    <xf numFmtId="3" fontId="29" fillId="25" borderId="17" xfId="0" applyNumberFormat="1" applyFont="1" applyFill="1" applyBorder="1" applyAlignment="1">
      <alignment horizontal="justify" vertical="center" wrapText="1"/>
    </xf>
    <xf numFmtId="3" fontId="29" fillId="25" borderId="16" xfId="0" applyNumberFormat="1" applyFont="1" applyFill="1" applyBorder="1" applyAlignment="1">
      <alignment horizontal="center" vertical="center"/>
    </xf>
    <xf numFmtId="4" fontId="29" fillId="0" borderId="0" xfId="0" applyNumberFormat="1" applyFont="1" applyAlignment="1">
      <alignment horizontal="center" vertical="center"/>
    </xf>
    <xf numFmtId="180" fontId="0" fillId="0" borderId="0" xfId="0" applyNumberFormat="1"/>
    <xf numFmtId="4" fontId="29" fillId="25" borderId="17" xfId="59" applyNumberFormat="1" applyFont="1" applyFill="1" applyBorder="1" applyAlignment="1">
      <alignment horizontal="center" vertical="center"/>
    </xf>
    <xf numFmtId="4" fontId="29" fillId="25" borderId="11" xfId="42" applyNumberFormat="1" applyFont="1" applyFill="1" applyBorder="1" applyAlignment="1">
      <alignment horizontal="center" vertical="center"/>
    </xf>
    <xf numFmtId="175" fontId="29" fillId="25" borderId="11" xfId="0" applyNumberFormat="1" applyFont="1" applyFill="1" applyBorder="1" applyAlignment="1">
      <alignment horizontal="left" vertical="center"/>
    </xf>
    <xf numFmtId="4" fontId="29" fillId="25" borderId="14" xfId="59" applyNumberFormat="1" applyFont="1" applyFill="1" applyBorder="1" applyAlignment="1">
      <alignment horizontal="center"/>
    </xf>
    <xf numFmtId="4" fontId="29" fillId="25" borderId="17" xfId="59" applyNumberFormat="1" applyFont="1" applyFill="1" applyBorder="1" applyAlignment="1">
      <alignment horizontal="left" vertical="center"/>
    </xf>
    <xf numFmtId="4" fontId="29" fillId="25" borderId="25" xfId="59" applyNumberFormat="1" applyFont="1" applyFill="1" applyBorder="1" applyAlignment="1">
      <alignment horizontal="left" vertical="center"/>
    </xf>
    <xf numFmtId="4" fontId="29" fillId="25" borderId="25" xfId="59" applyNumberFormat="1" applyFont="1" applyFill="1" applyBorder="1" applyAlignment="1">
      <alignment horizontal="right" vertical="center"/>
    </xf>
    <xf numFmtId="4" fontId="29" fillId="25" borderId="13" xfId="59" applyNumberFormat="1" applyFont="1" applyFill="1" applyBorder="1" applyAlignment="1">
      <alignment horizontal="left" vertical="center"/>
    </xf>
    <xf numFmtId="4" fontId="29" fillId="25" borderId="13" xfId="59" applyNumberFormat="1" applyFont="1" applyFill="1" applyBorder="1" applyAlignment="1">
      <alignment vertical="center"/>
    </xf>
    <xf numFmtId="4" fontId="29" fillId="25" borderId="16" xfId="59" applyNumberFormat="1" applyFont="1" applyFill="1" applyBorder="1" applyAlignment="1">
      <alignment vertical="center"/>
    </xf>
    <xf numFmtId="4" fontId="36" fillId="14" borderId="28" xfId="59" applyNumberFormat="1" applyFont="1" applyFill="1" applyBorder="1" applyAlignment="1">
      <alignment horizontal="center" vertical="center"/>
    </xf>
    <xf numFmtId="3" fontId="29" fillId="0" borderId="0" xfId="0" applyFont="1"/>
    <xf numFmtId="3" fontId="29" fillId="0" borderId="0" xfId="0" applyFont="1" applyAlignment="1">
      <alignment horizontal="center"/>
    </xf>
    <xf numFmtId="3" fontId="39" fillId="0" borderId="0" xfId="0" applyFont="1"/>
    <xf numFmtId="4" fontId="33" fillId="26" borderId="29" xfId="37" applyNumberFormat="1" applyFont="1" applyFill="1" applyBorder="1" applyAlignment="1">
      <alignment horizontal="center" vertical="center"/>
    </xf>
    <xf numFmtId="4" fontId="33" fillId="26" borderId="22" xfId="37" applyNumberFormat="1" applyFont="1" applyFill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left" vertical="center"/>
    </xf>
    <xf numFmtId="4" fontId="29" fillId="25" borderId="26" xfId="33" applyNumberFormat="1" applyFont="1" applyFill="1" applyBorder="1" applyAlignment="1">
      <alignment horizontal="center" vertical="center"/>
    </xf>
    <xf numFmtId="4" fontId="29" fillId="25" borderId="23" xfId="37" applyNumberFormat="1" applyFont="1" applyFill="1" applyBorder="1" applyAlignment="1">
      <alignment horizontal="left" vertical="center"/>
    </xf>
    <xf numFmtId="4" fontId="29" fillId="25" borderId="24" xfId="37" applyNumberFormat="1" applyFont="1" applyFill="1" applyBorder="1" applyAlignment="1">
      <alignment horizontal="center" vertical="center"/>
    </xf>
    <xf numFmtId="4" fontId="29" fillId="25" borderId="25" xfId="37" applyNumberFormat="1" applyFont="1" applyFill="1" applyBorder="1" applyAlignment="1">
      <alignment horizontal="center" vertical="center" wrapText="1"/>
    </xf>
    <xf numFmtId="4" fontId="29" fillId="25" borderId="11" xfId="37" applyNumberFormat="1" applyFont="1" applyFill="1" applyBorder="1" applyAlignment="1">
      <alignment horizontal="center" vertical="center" wrapText="1"/>
    </xf>
    <xf numFmtId="4" fontId="29" fillId="25" borderId="26" xfId="37" applyNumberFormat="1" applyFont="1" applyFill="1" applyBorder="1" applyAlignment="1">
      <alignment horizontal="center" vertical="center" wrapText="1"/>
    </xf>
    <xf numFmtId="4" fontId="29" fillId="25" borderId="12" xfId="37" applyNumberFormat="1" applyFont="1" applyFill="1" applyBorder="1" applyAlignment="1">
      <alignment horizontal="center" vertical="center"/>
    </xf>
    <xf numFmtId="4" fontId="29" fillId="25" borderId="11" xfId="37" applyNumberFormat="1" applyFont="1" applyFill="1" applyBorder="1" applyAlignment="1">
      <alignment horizontal="center" vertical="center"/>
    </xf>
    <xf numFmtId="4" fontId="29" fillId="26" borderId="11" xfId="37" applyNumberFormat="1" applyFont="1" applyFill="1" applyBorder="1" applyAlignment="1">
      <alignment horizontal="center" vertical="center"/>
    </xf>
    <xf numFmtId="4" fontId="29" fillId="0" borderId="26" xfId="37" applyNumberFormat="1" applyFont="1" applyBorder="1" applyAlignment="1">
      <alignment horizontal="center" vertical="center"/>
    </xf>
    <xf numFmtId="4" fontId="29" fillId="25" borderId="27" xfId="37" applyNumberFormat="1" applyFont="1" applyFill="1" applyBorder="1" applyAlignment="1">
      <alignment horizontal="center" vertical="center"/>
    </xf>
    <xf numFmtId="4" fontId="29" fillId="25" borderId="25" xfId="37" applyNumberFormat="1" applyFont="1" applyFill="1" applyBorder="1" applyAlignment="1">
      <alignment horizontal="center"/>
    </xf>
    <xf numFmtId="4" fontId="29" fillId="25" borderId="11" xfId="37" applyNumberFormat="1" applyFont="1" applyFill="1" applyBorder="1" applyAlignment="1">
      <alignment horizontal="center"/>
    </xf>
    <xf numFmtId="4" fontId="29" fillId="25" borderId="11" xfId="37" applyNumberFormat="1" applyFont="1" applyFill="1" applyBorder="1" applyAlignment="1">
      <alignment horizontal="right"/>
    </xf>
    <xf numFmtId="4" fontId="29" fillId="25" borderId="26" xfId="37" applyNumberFormat="1" applyFont="1" applyFill="1" applyBorder="1" applyAlignment="1">
      <alignment horizontal="center"/>
    </xf>
    <xf numFmtId="4" fontId="29" fillId="25" borderId="25" xfId="37" applyNumberFormat="1" applyFont="1" applyFill="1" applyBorder="1" applyAlignment="1">
      <alignment horizontal="left"/>
    </xf>
    <xf numFmtId="4" fontId="29" fillId="0" borderId="26" xfId="37" applyNumberFormat="1" applyFont="1" applyBorder="1" applyAlignment="1">
      <alignment horizontal="center"/>
    </xf>
    <xf numFmtId="4" fontId="29" fillId="25" borderId="17" xfId="37" applyNumberFormat="1" applyFont="1" applyFill="1" applyBorder="1" applyAlignment="1">
      <alignment horizontal="center" vertical="center"/>
    </xf>
    <xf numFmtId="4" fontId="29" fillId="25" borderId="11" xfId="37" applyNumberFormat="1" applyFont="1" applyFill="1" applyBorder="1" applyAlignment="1">
      <alignment horizontal="right" vertical="center"/>
    </xf>
    <xf numFmtId="4" fontId="29" fillId="25" borderId="26" xfId="37" applyNumberFormat="1" applyFont="1" applyFill="1" applyBorder="1" applyAlignment="1">
      <alignment horizontal="center" vertical="center"/>
    </xf>
    <xf numFmtId="4" fontId="29" fillId="0" borderId="17" xfId="37" applyNumberFormat="1" applyFont="1" applyBorder="1" applyAlignment="1">
      <alignment vertical="center" wrapText="1"/>
    </xf>
    <xf numFmtId="4" fontId="40" fillId="0" borderId="0" xfId="0" applyNumberFormat="1" applyFont="1" applyAlignment="1">
      <alignment vertical="center"/>
    </xf>
    <xf numFmtId="4" fontId="29" fillId="25" borderId="25" xfId="37" applyNumberFormat="1" applyFont="1" applyFill="1" applyBorder="1" applyAlignment="1">
      <alignment horizontal="center" vertical="center"/>
    </xf>
    <xf numFmtId="4" fontId="29" fillId="25" borderId="25" xfId="37" applyNumberFormat="1" applyFont="1" applyFill="1" applyBorder="1" applyAlignment="1">
      <alignment horizontal="left" vertical="center"/>
    </xf>
    <xf numFmtId="4" fontId="29" fillId="25" borderId="17" xfId="37" applyNumberFormat="1" applyFont="1" applyFill="1" applyBorder="1" applyAlignment="1">
      <alignment horizontal="left" vertical="center"/>
    </xf>
    <xf numFmtId="4" fontId="29" fillId="25" borderId="18" xfId="37" applyNumberFormat="1" applyFont="1" applyFill="1" applyBorder="1" applyAlignment="1">
      <alignment horizontal="right" vertical="center"/>
    </xf>
    <xf numFmtId="4" fontId="29" fillId="25" borderId="14" xfId="37" applyNumberFormat="1" applyFont="1" applyFill="1" applyBorder="1" applyAlignment="1">
      <alignment horizontal="center" vertical="center"/>
    </xf>
    <xf numFmtId="4" fontId="29" fillId="25" borderId="14" xfId="37" applyNumberFormat="1" applyFont="1" applyFill="1" applyBorder="1" applyAlignment="1">
      <alignment horizontal="right" vertical="center"/>
    </xf>
    <xf numFmtId="4" fontId="29" fillId="25" borderId="25" xfId="37" applyNumberFormat="1" applyFont="1" applyFill="1" applyBorder="1" applyAlignment="1">
      <alignment horizontal="right" vertical="center"/>
    </xf>
    <xf numFmtId="4" fontId="29" fillId="25" borderId="13" xfId="37" applyNumberFormat="1" applyFont="1" applyFill="1" applyBorder="1" applyAlignment="1">
      <alignment horizontal="left" vertical="center"/>
    </xf>
    <xf numFmtId="4" fontId="29" fillId="25" borderId="13" xfId="37" applyNumberFormat="1" applyFont="1" applyFill="1" applyBorder="1" applyAlignment="1">
      <alignment vertical="center"/>
    </xf>
    <xf numFmtId="4" fontId="29" fillId="25" borderId="16" xfId="37" applyNumberFormat="1" applyFont="1" applyFill="1" applyBorder="1" applyAlignment="1">
      <alignment vertical="center"/>
    </xf>
    <xf numFmtId="4" fontId="36" fillId="29" borderId="28" xfId="37" applyNumberFormat="1" applyFont="1" applyFill="1" applyBorder="1" applyAlignment="1">
      <alignment horizontal="center" vertical="center"/>
    </xf>
    <xf numFmtId="4" fontId="35" fillId="25" borderId="0" xfId="37" applyNumberFormat="1" applyFont="1" applyFill="1" applyBorder="1" applyAlignment="1">
      <alignment horizontal="left" vertical="center"/>
    </xf>
    <xf numFmtId="4" fontId="35" fillId="0" borderId="0" xfId="37" applyNumberFormat="1" applyFont="1" applyBorder="1" applyAlignment="1">
      <alignment horizontal="left" vertical="center"/>
    </xf>
    <xf numFmtId="4" fontId="33" fillId="26" borderId="21" xfId="37" applyNumberFormat="1" applyFont="1" applyFill="1" applyBorder="1" applyAlignment="1">
      <alignment horizontal="center" vertical="center"/>
    </xf>
    <xf numFmtId="4" fontId="33" fillId="30" borderId="22" xfId="41" applyNumberFormat="1" applyFont="1" applyFill="1" applyBorder="1" applyAlignment="1">
      <alignment horizontal="center" vertical="center"/>
    </xf>
    <xf numFmtId="4" fontId="29" fillId="0" borderId="25" xfId="37" applyNumberFormat="1" applyFont="1" applyBorder="1" applyAlignment="1">
      <alignment wrapText="1"/>
    </xf>
    <xf numFmtId="4" fontId="29" fillId="0" borderId="16" xfId="37" applyNumberFormat="1" applyFont="1" applyBorder="1" applyAlignment="1">
      <alignment horizontal="center" vertical="center"/>
    </xf>
    <xf numFmtId="4" fontId="40" fillId="0" borderId="0" xfId="0" applyNumberFormat="1" applyFont="1"/>
    <xf numFmtId="4" fontId="35" fillId="25" borderId="0" xfId="37" applyNumberFormat="1" applyFont="1" applyFill="1" applyBorder="1" applyAlignment="1">
      <alignment horizontal="center" vertical="center"/>
    </xf>
    <xf numFmtId="4" fontId="29" fillId="25" borderId="0" xfId="37" applyNumberFormat="1" applyFont="1" applyFill="1" applyBorder="1" applyAlignment="1">
      <alignment horizontal="center" vertical="center"/>
    </xf>
    <xf numFmtId="4" fontId="41" fillId="26" borderId="21" xfId="33" applyNumberFormat="1" applyFont="1" applyFill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left" vertical="center" wrapText="1"/>
    </xf>
    <xf numFmtId="4" fontId="29" fillId="25" borderId="23" xfId="33" applyNumberFormat="1" applyFont="1" applyFill="1" applyBorder="1" applyAlignment="1">
      <alignment horizontal="left" vertical="center"/>
    </xf>
    <xf numFmtId="4" fontId="29" fillId="25" borderId="24" xfId="33" applyNumberFormat="1" applyFont="1" applyFill="1" applyBorder="1" applyAlignment="1">
      <alignment horizontal="center" vertical="center"/>
    </xf>
    <xf numFmtId="4" fontId="29" fillId="25" borderId="11" xfId="33" applyNumberFormat="1" applyFont="1" applyFill="1" applyBorder="1" applyAlignment="1">
      <alignment horizontal="center" vertical="center"/>
    </xf>
    <xf numFmtId="4" fontId="29" fillId="25" borderId="12" xfId="37" applyNumberFormat="1" applyFont="1" applyFill="1" applyBorder="1" applyAlignment="1">
      <alignment horizontal="center"/>
    </xf>
    <xf numFmtId="4" fontId="29" fillId="25" borderId="12" xfId="33" applyNumberFormat="1" applyFont="1" applyFill="1" applyBorder="1" applyAlignment="1">
      <alignment horizontal="center"/>
    </xf>
    <xf numFmtId="4" fontId="29" fillId="0" borderId="11" xfId="37" applyNumberFormat="1" applyFont="1" applyBorder="1" applyAlignment="1">
      <alignment horizontal="center"/>
    </xf>
    <xf numFmtId="4" fontId="29" fillId="25" borderId="27" xfId="37" applyNumberFormat="1" applyFont="1" applyFill="1" applyBorder="1" applyAlignment="1">
      <alignment horizontal="center"/>
    </xf>
    <xf numFmtId="4" fontId="29" fillId="25" borderId="20" xfId="33" applyNumberFormat="1" applyFont="1" applyFill="1" applyBorder="1" applyAlignment="1">
      <alignment horizontal="center"/>
    </xf>
    <xf numFmtId="4" fontId="29" fillId="25" borderId="11" xfId="33" applyNumberFormat="1" applyFont="1" applyFill="1" applyBorder="1" applyAlignment="1">
      <alignment horizontal="center"/>
    </xf>
    <xf numFmtId="4" fontId="29" fillId="25" borderId="11" xfId="33" applyNumberFormat="1" applyFont="1" applyFill="1" applyBorder="1" applyAlignment="1">
      <alignment horizontal="right"/>
    </xf>
    <xf numFmtId="4" fontId="29" fillId="25" borderId="26" xfId="33" applyNumberFormat="1" applyFont="1" applyFill="1" applyBorder="1" applyAlignment="1">
      <alignment horizontal="center"/>
    </xf>
    <xf numFmtId="4" fontId="29" fillId="0" borderId="17" xfId="33" applyNumberFormat="1" applyFont="1" applyBorder="1" applyAlignment="1">
      <alignment horizontal="justify" vertical="center" wrapText="1"/>
    </xf>
    <xf numFmtId="4" fontId="29" fillId="0" borderId="19" xfId="33" applyNumberFormat="1" applyFont="1" applyBorder="1" applyAlignment="1">
      <alignment horizontal="center" vertical="center"/>
    </xf>
    <xf numFmtId="4" fontId="29" fillId="0" borderId="30" xfId="33" applyNumberFormat="1" applyFont="1" applyBorder="1" applyAlignment="1">
      <alignment horizontal="center" vertical="center"/>
    </xf>
    <xf numFmtId="4" fontId="29" fillId="0" borderId="11" xfId="33" applyNumberFormat="1" applyFont="1" applyBorder="1" applyAlignment="1">
      <alignment horizontal="right" vertical="center"/>
    </xf>
    <xf numFmtId="4" fontId="29" fillId="26" borderId="11" xfId="33" applyNumberFormat="1" applyFont="1" applyFill="1" applyBorder="1" applyAlignment="1">
      <alignment horizontal="center" vertical="center"/>
    </xf>
    <xf numFmtId="4" fontId="29" fillId="0" borderId="26" xfId="33" applyNumberFormat="1" applyFont="1" applyBorder="1" applyAlignment="1">
      <alignment horizontal="center" vertical="center"/>
    </xf>
    <xf numFmtId="4" fontId="29" fillId="0" borderId="17" xfId="33" applyNumberFormat="1" applyFont="1" applyBorder="1" applyAlignment="1">
      <alignment horizontal="justify" vertical="center"/>
    </xf>
    <xf numFmtId="4" fontId="29" fillId="0" borderId="0" xfId="33" applyNumberFormat="1" applyFont="1" applyBorder="1" applyAlignment="1">
      <alignment horizontal="center" vertical="center"/>
    </xf>
    <xf numFmtId="4" fontId="29" fillId="0" borderId="11" xfId="33" applyNumberFormat="1" applyFont="1" applyBorder="1" applyAlignment="1">
      <alignment horizontal="center" vertical="center"/>
    </xf>
    <xf numFmtId="4" fontId="29" fillId="0" borderId="16" xfId="33" applyNumberFormat="1" applyFont="1" applyBorder="1" applyAlignment="1">
      <alignment horizontal="right" vertical="center"/>
    </xf>
    <xf numFmtId="4" fontId="29" fillId="25" borderId="17" xfId="33" applyNumberFormat="1" applyFont="1" applyFill="1" applyBorder="1" applyAlignment="1">
      <alignment horizontal="justify" vertical="center" wrapText="1"/>
    </xf>
    <xf numFmtId="4" fontId="29" fillId="25" borderId="16" xfId="33" applyNumberFormat="1" applyFont="1" applyFill="1" applyBorder="1" applyAlignment="1">
      <alignment horizontal="right" vertical="center"/>
    </xf>
    <xf numFmtId="4" fontId="29" fillId="25" borderId="11" xfId="33" applyNumberFormat="1" applyFont="1" applyFill="1" applyBorder="1" applyAlignment="1">
      <alignment horizontal="right" vertical="center"/>
    </xf>
    <xf numFmtId="4" fontId="29" fillId="25" borderId="31" xfId="33" applyNumberFormat="1" applyFont="1" applyFill="1" applyBorder="1" applyAlignment="1">
      <alignment horizontal="justify" vertical="center" wrapText="1"/>
    </xf>
    <xf numFmtId="4" fontId="29" fillId="25" borderId="10" xfId="33" applyNumberFormat="1" applyFont="1" applyFill="1" applyBorder="1" applyAlignment="1">
      <alignment horizontal="center" vertical="center"/>
    </xf>
    <xf numFmtId="4" fontId="29" fillId="25" borderId="23" xfId="33" applyNumberFormat="1" applyFont="1" applyFill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center" vertical="center"/>
    </xf>
    <xf numFmtId="4" fontId="29" fillId="0" borderId="17" xfId="33" applyNumberFormat="1" applyFont="1" applyBorder="1" applyAlignment="1">
      <alignment horizontal="left" vertical="center" wrapText="1"/>
    </xf>
    <xf numFmtId="4" fontId="29" fillId="0" borderId="11" xfId="33" applyNumberFormat="1" applyFont="1" applyBorder="1" applyAlignment="1">
      <alignment horizontal="center"/>
    </xf>
    <xf numFmtId="4" fontId="29" fillId="0" borderId="15" xfId="33" applyNumberFormat="1" applyFont="1" applyBorder="1" applyAlignment="1">
      <alignment horizontal="center"/>
    </xf>
    <xf numFmtId="4" fontId="29" fillId="0" borderId="26" xfId="33" applyNumberFormat="1" applyFont="1" applyBorder="1" applyAlignment="1">
      <alignment horizontal="center"/>
    </xf>
    <xf numFmtId="4" fontId="29" fillId="25" borderId="25" xfId="33" applyNumberFormat="1" applyFont="1" applyFill="1" applyBorder="1" applyAlignment="1">
      <alignment horizontal="center"/>
    </xf>
    <xf numFmtId="4" fontId="29" fillId="25" borderId="17" xfId="33" applyNumberFormat="1" applyFont="1" applyFill="1" applyBorder="1" applyAlignment="1">
      <alignment horizontal="left"/>
    </xf>
    <xf numFmtId="4" fontId="29" fillId="26" borderId="11" xfId="33" applyNumberFormat="1" applyFont="1" applyFill="1" applyBorder="1" applyAlignment="1">
      <alignment horizontal="center"/>
    </xf>
    <xf numFmtId="4" fontId="29" fillId="0" borderId="11" xfId="33" applyNumberFormat="1" applyFont="1" applyBorder="1" applyAlignment="1">
      <alignment horizontal="right"/>
    </xf>
    <xf numFmtId="4" fontId="29" fillId="25" borderId="27" xfId="33" applyNumberFormat="1" applyFont="1" applyFill="1" applyBorder="1" applyAlignment="1">
      <alignment horizontal="center"/>
    </xf>
    <xf numFmtId="4" fontId="29" fillId="25" borderId="20" xfId="37" applyNumberFormat="1" applyFont="1" applyFill="1" applyBorder="1" applyAlignment="1">
      <alignment horizontal="right" vertical="center"/>
    </xf>
    <xf numFmtId="4" fontId="29" fillId="25" borderId="32" xfId="37" applyNumberFormat="1" applyFont="1" applyFill="1" applyBorder="1" applyAlignment="1">
      <alignment horizontal="left" vertical="center"/>
    </xf>
    <xf numFmtId="4" fontId="29" fillId="25" borderId="32" xfId="37" applyNumberFormat="1" applyFont="1" applyFill="1" applyBorder="1" applyAlignment="1">
      <alignment vertical="center"/>
    </xf>
    <xf numFmtId="4" fontId="29" fillId="25" borderId="33" xfId="37" applyNumberFormat="1" applyFont="1" applyFill="1" applyBorder="1" applyAlignment="1">
      <alignment vertical="center"/>
    </xf>
    <xf numFmtId="4" fontId="36" fillId="29" borderId="34" xfId="37" applyNumberFormat="1" applyFont="1" applyFill="1" applyBorder="1" applyAlignment="1">
      <alignment horizontal="center" vertical="center"/>
    </xf>
    <xf numFmtId="4" fontId="29" fillId="0" borderId="35" xfId="0" applyNumberFormat="1" applyFont="1" applyBorder="1"/>
    <xf numFmtId="4" fontId="29" fillId="0" borderId="35" xfId="0" applyNumberFormat="1" applyFont="1" applyBorder="1" applyAlignment="1">
      <alignment horizontal="center"/>
    </xf>
    <xf numFmtId="4" fontId="29" fillId="0" borderId="12" xfId="37" applyNumberFormat="1" applyFont="1" applyBorder="1" applyAlignment="1">
      <alignment horizontal="center" vertical="center"/>
    </xf>
    <xf numFmtId="4" fontId="29" fillId="0" borderId="12" xfId="33" applyNumberFormat="1" applyFont="1" applyBorder="1" applyAlignment="1">
      <alignment horizontal="center" vertical="center"/>
    </xf>
    <xf numFmtId="4" fontId="29" fillId="0" borderId="0" xfId="0" applyNumberFormat="1" applyFont="1"/>
    <xf numFmtId="4" fontId="29" fillId="0" borderId="25" xfId="37" applyNumberFormat="1" applyFont="1" applyBorder="1" applyAlignment="1">
      <alignment horizontal="left" vertical="center"/>
    </xf>
    <xf numFmtId="4" fontId="29" fillId="0" borderId="17" xfId="37" applyNumberFormat="1" applyFont="1" applyBorder="1" applyAlignment="1">
      <alignment wrapText="1"/>
    </xf>
    <xf numFmtId="4" fontId="29" fillId="0" borderId="17" xfId="37" applyNumberFormat="1" applyFont="1" applyBorder="1" applyAlignment="1">
      <alignment horizontal="justify" vertical="center" wrapText="1"/>
    </xf>
    <xf numFmtId="4" fontId="29" fillId="25" borderId="12" xfId="33" applyNumberFormat="1" applyFont="1" applyFill="1" applyBorder="1" applyAlignment="1">
      <alignment horizontal="center" vertical="center"/>
    </xf>
    <xf numFmtId="4" fontId="29" fillId="25" borderId="14" xfId="33" applyNumberFormat="1" applyFont="1" applyFill="1" applyBorder="1" applyAlignment="1">
      <alignment horizontal="center"/>
    </xf>
    <xf numFmtId="4" fontId="29" fillId="26" borderId="11" xfId="37" applyNumberFormat="1" applyFont="1" applyFill="1" applyBorder="1" applyAlignment="1">
      <alignment horizontal="center"/>
    </xf>
    <xf numFmtId="4" fontId="29" fillId="25" borderId="14" xfId="33" applyNumberFormat="1" applyFont="1" applyFill="1" applyBorder="1" applyAlignment="1">
      <alignment horizontal="right"/>
    </xf>
    <xf numFmtId="4" fontId="29" fillId="25" borderId="36" xfId="33" applyNumberFormat="1" applyFont="1" applyFill="1" applyBorder="1" applyAlignment="1">
      <alignment horizontal="center"/>
    </xf>
    <xf numFmtId="4" fontId="29" fillId="25" borderId="17" xfId="33" applyNumberFormat="1" applyFont="1" applyFill="1" applyBorder="1"/>
    <xf numFmtId="4" fontId="35" fillId="25" borderId="27" xfId="33" applyNumberFormat="1" applyFont="1" applyFill="1" applyBorder="1" applyAlignment="1">
      <alignment horizontal="center"/>
    </xf>
    <xf numFmtId="4" fontId="29" fillId="25" borderId="15" xfId="33" applyNumberFormat="1" applyFont="1" applyFill="1" applyBorder="1" applyAlignment="1">
      <alignment horizontal="center"/>
    </xf>
    <xf numFmtId="4" fontId="35" fillId="25" borderId="26" xfId="33" applyNumberFormat="1" applyFont="1" applyFill="1" applyBorder="1" applyAlignment="1">
      <alignment horizontal="center"/>
    </xf>
    <xf numFmtId="4" fontId="29" fillId="25" borderId="25" xfId="33" applyNumberFormat="1" applyFont="1" applyFill="1" applyBorder="1" applyAlignment="1">
      <alignment horizontal="center" vertical="center"/>
    </xf>
    <xf numFmtId="4" fontId="29" fillId="25" borderId="27" xfId="33" applyNumberFormat="1" applyFont="1" applyFill="1" applyBorder="1" applyAlignment="1">
      <alignment horizontal="center" vertical="center"/>
    </xf>
    <xf numFmtId="4" fontId="29" fillId="0" borderId="17" xfId="37" applyNumberFormat="1" applyFont="1" applyBorder="1" applyAlignment="1">
      <alignment horizontal="left" vertical="center" wrapText="1"/>
    </xf>
    <xf numFmtId="4" fontId="29" fillId="0" borderId="23" xfId="37" applyNumberFormat="1" applyFont="1" applyBorder="1" applyAlignment="1">
      <alignment horizontal="left" vertical="center"/>
    </xf>
    <xf numFmtId="4" fontId="29" fillId="0" borderId="0" xfId="0" applyNumberFormat="1" applyFont="1" applyAlignment="1">
      <alignment wrapText="1"/>
    </xf>
    <xf numFmtId="4" fontId="29" fillId="25" borderId="11" xfId="33" applyNumberFormat="1" applyFont="1" applyFill="1" applyBorder="1" applyAlignment="1">
      <alignment horizontal="center" vertical="center" wrapText="1"/>
    </xf>
    <xf numFmtId="4" fontId="29" fillId="25" borderId="20" xfId="37" applyNumberFormat="1" applyFont="1" applyFill="1" applyBorder="1" applyAlignment="1">
      <alignment horizontal="center" vertical="center"/>
    </xf>
    <xf numFmtId="4" fontId="29" fillId="25" borderId="14" xfId="33" applyNumberFormat="1" applyFont="1" applyFill="1" applyBorder="1" applyAlignment="1">
      <alignment horizontal="center" vertical="center"/>
    </xf>
    <xf numFmtId="4" fontId="29" fillId="25" borderId="20" xfId="37" applyNumberFormat="1" applyFont="1" applyFill="1" applyBorder="1" applyAlignment="1">
      <alignment horizontal="center"/>
    </xf>
    <xf numFmtId="4" fontId="29" fillId="25" borderId="14" xfId="37" applyNumberFormat="1" applyFont="1" applyFill="1" applyBorder="1" applyAlignment="1">
      <alignment horizontal="center"/>
    </xf>
    <xf numFmtId="4" fontId="29" fillId="0" borderId="12" xfId="37" applyNumberFormat="1" applyFont="1" applyBorder="1" applyAlignment="1">
      <alignment horizontal="center"/>
    </xf>
    <xf numFmtId="4" fontId="29" fillId="0" borderId="12" xfId="33" applyNumberFormat="1" applyFont="1" applyBorder="1" applyAlignment="1">
      <alignment horizontal="center"/>
    </xf>
    <xf numFmtId="4" fontId="29" fillId="0" borderId="11" xfId="37" applyNumberFormat="1" applyFont="1" applyBorder="1" applyAlignment="1">
      <alignment horizontal="right"/>
    </xf>
    <xf numFmtId="4" fontId="29" fillId="0" borderId="37" xfId="37" applyNumberFormat="1" applyFont="1" applyBorder="1" applyAlignment="1">
      <alignment horizontal="justify" vertical="center" wrapText="1"/>
    </xf>
    <xf numFmtId="4" fontId="29" fillId="0" borderId="38" xfId="37" applyNumberFormat="1" applyFont="1" applyBorder="1" applyAlignment="1">
      <alignment horizontal="center" vertical="center"/>
    </xf>
    <xf numFmtId="4" fontId="29" fillId="0" borderId="38" xfId="33" applyNumberFormat="1" applyFont="1" applyBorder="1" applyAlignment="1">
      <alignment horizontal="center" vertical="center"/>
    </xf>
    <xf numFmtId="4" fontId="29" fillId="0" borderId="11" xfId="37" applyNumberFormat="1" applyFont="1" applyBorder="1" applyAlignment="1">
      <alignment horizontal="justify" vertical="center" wrapText="1"/>
    </xf>
    <xf numFmtId="4" fontId="29" fillId="0" borderId="16" xfId="37" applyNumberFormat="1" applyFont="1" applyBorder="1" applyAlignment="1">
      <alignment horizontal="right" vertical="center"/>
    </xf>
    <xf numFmtId="179" fontId="29" fillId="25" borderId="12" xfId="33" applyNumberFormat="1" applyFont="1" applyFill="1" applyBorder="1" applyAlignment="1">
      <alignment horizontal="center" vertical="center"/>
    </xf>
    <xf numFmtId="3" fontId="29" fillId="0" borderId="0" xfId="0" applyFont="1" applyAlignment="1">
      <alignment vertical="center"/>
    </xf>
    <xf numFmtId="179" fontId="29" fillId="0" borderId="12" xfId="33" applyNumberFormat="1" applyFont="1" applyBorder="1" applyAlignment="1">
      <alignment horizontal="center" vertical="center"/>
    </xf>
    <xf numFmtId="4" fontId="29" fillId="25" borderId="38" xfId="37" applyNumberFormat="1" applyFont="1" applyFill="1" applyBorder="1" applyAlignment="1">
      <alignment horizontal="center" vertical="center"/>
    </xf>
    <xf numFmtId="4" fontId="29" fillId="25" borderId="38" xfId="33" applyNumberFormat="1" applyFont="1" applyFill="1" applyBorder="1" applyAlignment="1">
      <alignment horizontal="center" vertical="center"/>
    </xf>
    <xf numFmtId="4" fontId="29" fillId="0" borderId="25" xfId="37" applyNumberFormat="1" applyFont="1" applyBorder="1" applyAlignment="1">
      <alignment horizontal="left" vertical="center" wrapText="1"/>
    </xf>
    <xf numFmtId="4" fontId="29" fillId="25" borderId="16" xfId="37" applyNumberFormat="1" applyFont="1" applyFill="1" applyBorder="1" applyAlignment="1">
      <alignment horizontal="right" vertical="center"/>
    </xf>
    <xf numFmtId="4" fontId="29" fillId="26" borderId="16" xfId="37" applyNumberFormat="1" applyFont="1" applyFill="1" applyBorder="1" applyAlignment="1">
      <alignment horizontal="center" vertical="center"/>
    </xf>
    <xf numFmtId="4" fontId="29" fillId="26" borderId="0" xfId="0" applyNumberFormat="1" applyFont="1" applyFill="1"/>
    <xf numFmtId="179" fontId="29" fillId="25" borderId="11" xfId="37" applyNumberFormat="1" applyFont="1" applyFill="1" applyBorder="1" applyAlignment="1">
      <alignment horizontal="center"/>
    </xf>
    <xf numFmtId="4" fontId="29" fillId="25" borderId="25" xfId="37" applyNumberFormat="1" applyFont="1" applyFill="1" applyBorder="1" applyAlignment="1">
      <alignment horizontal="left" vertical="center" wrapText="1"/>
    </xf>
    <xf numFmtId="4" fontId="29" fillId="25" borderId="25" xfId="37" applyNumberFormat="1" applyFont="1" applyFill="1" applyBorder="1" applyAlignment="1">
      <alignment horizontal="justify" vertical="center" wrapText="1"/>
    </xf>
    <xf numFmtId="4" fontId="29" fillId="25" borderId="33" xfId="37" applyNumberFormat="1" applyFont="1" applyFill="1" applyBorder="1" applyAlignment="1">
      <alignment horizontal="center"/>
    </xf>
    <xf numFmtId="4" fontId="29" fillId="25" borderId="33" xfId="37" applyNumberFormat="1" applyFont="1" applyFill="1" applyBorder="1" applyAlignment="1">
      <alignment horizontal="right"/>
    </xf>
    <xf numFmtId="4" fontId="29" fillId="25" borderId="16" xfId="37" applyNumberFormat="1" applyFont="1" applyFill="1" applyBorder="1" applyAlignment="1">
      <alignment horizontal="right"/>
    </xf>
    <xf numFmtId="4" fontId="29" fillId="26" borderId="16" xfId="37" applyNumberFormat="1" applyFont="1" applyFill="1" applyBorder="1" applyAlignment="1">
      <alignment horizontal="center"/>
    </xf>
    <xf numFmtId="1" fontId="29" fillId="0" borderId="0" xfId="0" applyNumberFormat="1" applyFont="1"/>
    <xf numFmtId="4" fontId="29" fillId="25" borderId="39" xfId="37" applyNumberFormat="1" applyFont="1" applyFill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horizontal="justify" vertical="center"/>
    </xf>
    <xf numFmtId="3" fontId="29" fillId="0" borderId="17" xfId="0" applyFont="1" applyBorder="1" applyAlignment="1">
      <alignment horizontal="justify" vertical="center"/>
    </xf>
    <xf numFmtId="4" fontId="29" fillId="0" borderId="17" xfId="37" applyNumberFormat="1" applyFont="1" applyBorder="1" applyAlignment="1">
      <alignment horizontal="justify" vertical="center"/>
    </xf>
    <xf numFmtId="4" fontId="29" fillId="0" borderId="18" xfId="0" applyNumberFormat="1" applyFont="1" applyBorder="1" applyAlignment="1">
      <alignment horizontal="justify" vertical="top" wrapText="1"/>
    </xf>
    <xf numFmtId="4" fontId="29" fillId="0" borderId="0" xfId="0" applyNumberFormat="1" applyFont="1" applyBorder="1" applyAlignment="1">
      <alignment horizontal="justify" vertical="top" wrapText="1"/>
    </xf>
    <xf numFmtId="4" fontId="29" fillId="0" borderId="17" xfId="0" applyNumberFormat="1" applyFont="1" applyBorder="1" applyAlignment="1">
      <alignment vertical="center" wrapText="1"/>
    </xf>
    <xf numFmtId="4" fontId="29" fillId="0" borderId="0" xfId="0" applyNumberFormat="1" applyFont="1" applyAlignment="1">
      <alignment horizontal="center"/>
    </xf>
    <xf numFmtId="4" fontId="29" fillId="25" borderId="16" xfId="33" applyNumberFormat="1" applyFont="1" applyFill="1" applyBorder="1" applyAlignment="1">
      <alignment horizontal="center" vertical="center"/>
    </xf>
    <xf numFmtId="4" fontId="42" fillId="0" borderId="0" xfId="0" applyNumberFormat="1" applyFont="1"/>
    <xf numFmtId="4" fontId="29" fillId="0" borderId="17" xfId="0" applyNumberFormat="1" applyFont="1" applyBorder="1" applyAlignment="1">
      <alignment wrapText="1"/>
    </xf>
    <xf numFmtId="3" fontId="33" fillId="26" borderId="40" xfId="37" applyFont="1" applyFill="1" applyBorder="1" applyAlignment="1">
      <alignment horizontal="center" vertical="center"/>
    </xf>
    <xf numFmtId="3" fontId="33" fillId="26" borderId="41" xfId="37" applyFont="1" applyFill="1" applyBorder="1" applyAlignment="1">
      <alignment horizontal="center" vertical="center"/>
    </xf>
    <xf numFmtId="3" fontId="29" fillId="0" borderId="17" xfId="0" applyFont="1" applyBorder="1" applyAlignment="1">
      <alignment horizontal="justify" vertical="center" wrapText="1"/>
    </xf>
    <xf numFmtId="3" fontId="29" fillId="0" borderId="23" xfId="0" applyFont="1" applyBorder="1" applyAlignment="1">
      <alignment horizontal="left" vertical="center"/>
    </xf>
    <xf numFmtId="3" fontId="29" fillId="0" borderId="42" xfId="0" applyFont="1" applyBorder="1" applyAlignment="1">
      <alignment horizontal="center" vertical="center"/>
    </xf>
    <xf numFmtId="3" fontId="29" fillId="0" borderId="25" xfId="0" applyFont="1" applyBorder="1" applyAlignment="1">
      <alignment horizontal="center" vertical="center" wrapText="1"/>
    </xf>
    <xf numFmtId="174" fontId="29" fillId="0" borderId="14" xfId="0" applyNumberFormat="1" applyFont="1" applyBorder="1" applyAlignment="1">
      <alignment horizontal="center" vertical="center" wrapText="1"/>
    </xf>
    <xf numFmtId="3" fontId="29" fillId="0" borderId="26" xfId="0" applyFont="1" applyBorder="1" applyAlignment="1">
      <alignment horizontal="center" vertical="center" wrapText="1"/>
    </xf>
    <xf numFmtId="3" fontId="29" fillId="0" borderId="25" xfId="0" applyFont="1" applyBorder="1" applyAlignment="1">
      <alignment horizontal="justify" vertical="center" wrapText="1"/>
    </xf>
    <xf numFmtId="175" fontId="29" fillId="0" borderId="10" xfId="0" applyNumberFormat="1" applyFont="1" applyBorder="1" applyAlignment="1">
      <alignment horizontal="center" vertical="center"/>
    </xf>
    <xf numFmtId="4" fontId="29" fillId="0" borderId="26" xfId="0" applyNumberFormat="1" applyFont="1" applyBorder="1" applyAlignment="1">
      <alignment horizontal="center" vertical="center"/>
    </xf>
    <xf numFmtId="4" fontId="29" fillId="0" borderId="27" xfId="0" applyNumberFormat="1" applyFont="1" applyBorder="1" applyAlignment="1">
      <alignment horizontal="center" vertical="center"/>
    </xf>
    <xf numFmtId="3" fontId="29" fillId="0" borderId="17" xfId="0" applyFont="1" applyBorder="1" applyAlignment="1">
      <alignment horizontal="center" vertical="center"/>
    </xf>
    <xf numFmtId="174" fontId="29" fillId="0" borderId="14" xfId="0" applyNumberFormat="1" applyFont="1" applyBorder="1" applyAlignment="1">
      <alignment horizontal="center" vertical="center"/>
    </xf>
    <xf numFmtId="174" fontId="29" fillId="0" borderId="14" xfId="0" applyNumberFormat="1" applyFont="1" applyBorder="1" applyAlignment="1">
      <alignment horizontal="right" vertical="center"/>
    </xf>
    <xf numFmtId="3" fontId="29" fillId="0" borderId="26" xfId="0" applyFont="1" applyBorder="1" applyAlignment="1">
      <alignment horizontal="center" vertical="center"/>
    </xf>
    <xf numFmtId="4" fontId="29" fillId="26" borderId="11" xfId="0" applyNumberFormat="1" applyFont="1" applyFill="1" applyBorder="1" applyAlignment="1">
      <alignment horizontal="center" vertical="center"/>
    </xf>
    <xf numFmtId="3" fontId="29" fillId="0" borderId="43" xfId="0" applyFont="1" applyBorder="1" applyAlignment="1">
      <alignment horizontal="left" vertical="center" wrapText="1"/>
    </xf>
    <xf numFmtId="3" fontId="29" fillId="0" borderId="15" xfId="0" applyFont="1" applyBorder="1" applyAlignment="1">
      <alignment horizontal="center" vertical="center"/>
    </xf>
    <xf numFmtId="175" fontId="29" fillId="0" borderId="15" xfId="0" applyNumberFormat="1" applyFont="1" applyBorder="1" applyAlignment="1">
      <alignment horizontal="center" vertical="center"/>
    </xf>
    <xf numFmtId="174" fontId="29" fillId="0" borderId="15" xfId="0" applyNumberFormat="1" applyFont="1" applyBorder="1" applyAlignment="1">
      <alignment horizontal="right" vertical="center"/>
    </xf>
    <xf numFmtId="4" fontId="29" fillId="0" borderId="0" xfId="0" applyNumberFormat="1" applyFont="1" applyBorder="1" applyAlignment="1">
      <alignment horizontal="center"/>
    </xf>
    <xf numFmtId="4" fontId="29" fillId="26" borderId="15" xfId="0" applyNumberFormat="1" applyFont="1" applyFill="1" applyBorder="1" applyAlignment="1">
      <alignment horizontal="center" vertical="center"/>
    </xf>
    <xf numFmtId="3" fontId="29" fillId="0" borderId="17" xfId="0" applyFont="1" applyBorder="1" applyAlignment="1">
      <alignment horizontal="left" vertical="center" wrapText="1"/>
    </xf>
    <xf numFmtId="3" fontId="29" fillId="0" borderId="25" xfId="0" applyFont="1" applyBorder="1" applyAlignment="1">
      <alignment horizontal="center" vertical="center"/>
    </xf>
    <xf numFmtId="3" fontId="29" fillId="0" borderId="25" xfId="0" applyFont="1" applyBorder="1" applyAlignment="1">
      <alignment horizontal="left"/>
    </xf>
    <xf numFmtId="3" fontId="29" fillId="0" borderId="11" xfId="0" applyFont="1" applyBorder="1" applyAlignment="1">
      <alignment horizontal="center"/>
    </xf>
    <xf numFmtId="175" fontId="29" fillId="0" borderId="11" xfId="0" applyNumberFormat="1" applyFont="1" applyBorder="1" applyAlignment="1">
      <alignment horizontal="center"/>
    </xf>
    <xf numFmtId="3" fontId="29" fillId="0" borderId="18" xfId="0" applyFont="1" applyBorder="1" applyAlignment="1">
      <alignment horizontal="right" vertical="center"/>
    </xf>
    <xf numFmtId="2" fontId="29" fillId="0" borderId="44" xfId="0" applyNumberFormat="1" applyFont="1" applyBorder="1" applyAlignment="1">
      <alignment horizontal="right" vertical="center"/>
    </xf>
    <xf numFmtId="2" fontId="29" fillId="0" borderId="45" xfId="0" applyNumberFormat="1" applyFont="1" applyBorder="1" applyAlignment="1">
      <alignment vertical="center"/>
    </xf>
    <xf numFmtId="4" fontId="29" fillId="0" borderId="28" xfId="0" applyNumberFormat="1" applyFont="1" applyBorder="1" applyAlignment="1">
      <alignment horizontal="center" vertical="center"/>
    </xf>
    <xf numFmtId="4" fontId="36" fillId="29" borderId="46" xfId="37" applyNumberFormat="1" applyFont="1" applyFill="1" applyBorder="1" applyAlignment="1">
      <alignment horizontal="center" vertical="center"/>
    </xf>
    <xf numFmtId="3" fontId="33" fillId="26" borderId="21" xfId="37" applyFont="1" applyFill="1" applyBorder="1" applyAlignment="1">
      <alignment horizontal="center" vertical="center"/>
    </xf>
    <xf numFmtId="3" fontId="33" fillId="26" borderId="47" xfId="37" applyFont="1" applyFill="1" applyBorder="1" applyAlignment="1">
      <alignment horizontal="center" vertical="center"/>
    </xf>
    <xf numFmtId="3" fontId="29" fillId="0" borderId="25" xfId="0" applyFont="1" applyBorder="1" applyAlignment="1">
      <alignment horizontal="left" vertical="center" wrapText="1"/>
    </xf>
    <xf numFmtId="4" fontId="29" fillId="0" borderId="15" xfId="0" applyNumberFormat="1" applyFont="1" applyBorder="1" applyAlignment="1">
      <alignment horizontal="center" vertical="center"/>
    </xf>
    <xf numFmtId="2" fontId="29" fillId="0" borderId="25" xfId="0" applyNumberFormat="1" applyFont="1" applyBorder="1" applyAlignment="1">
      <alignment horizontal="right" vertical="center"/>
    </xf>
    <xf numFmtId="4" fontId="29" fillId="0" borderId="0" xfId="0" applyNumberFormat="1" applyFont="1" applyBorder="1" applyAlignment="1">
      <alignment horizontal="center" vertical="center"/>
    </xf>
    <xf numFmtId="3" fontId="29" fillId="0" borderId="25" xfId="0" applyFont="1" applyBorder="1" applyAlignment="1">
      <alignment horizontal="left" vertical="center"/>
    </xf>
    <xf numFmtId="4" fontId="29" fillId="25" borderId="31" xfId="33" applyNumberFormat="1" applyFont="1" applyFill="1" applyBorder="1" applyAlignment="1">
      <alignment horizontal="left"/>
    </xf>
    <xf numFmtId="4" fontId="29" fillId="26" borderId="26" xfId="37" applyNumberFormat="1" applyFont="1" applyFill="1" applyBorder="1" applyAlignment="1">
      <alignment horizontal="center" vertical="center"/>
    </xf>
    <xf numFmtId="3" fontId="29" fillId="25" borderId="17" xfId="0" applyFont="1" applyFill="1" applyBorder="1" applyAlignment="1">
      <alignment horizontal="left" vertical="center"/>
    </xf>
    <xf numFmtId="3" fontId="29" fillId="25" borderId="13" xfId="0" applyFont="1" applyFill="1" applyBorder="1" applyAlignment="1">
      <alignment horizontal="center" vertical="center"/>
    </xf>
    <xf numFmtId="3" fontId="29" fillId="25" borderId="17" xfId="0" applyFont="1" applyFill="1" applyBorder="1" applyAlignment="1">
      <alignment horizontal="justify" vertical="center" wrapText="1"/>
    </xf>
    <xf numFmtId="3" fontId="29" fillId="25" borderId="16" xfId="0" applyFont="1" applyFill="1" applyBorder="1" applyAlignment="1">
      <alignment horizontal="center" vertical="center"/>
    </xf>
    <xf numFmtId="3" fontId="29" fillId="25" borderId="25" xfId="0" applyFont="1" applyFill="1" applyBorder="1" applyAlignment="1">
      <alignment horizontal="left" vertical="center"/>
    </xf>
    <xf numFmtId="4" fontId="43" fillId="0" borderId="0" xfId="0" applyNumberFormat="1" applyFont="1"/>
    <xf numFmtId="4" fontId="29" fillId="25" borderId="36" xfId="37" applyNumberFormat="1" applyFont="1" applyFill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vertical="center"/>
    </xf>
    <xf numFmtId="4" fontId="29" fillId="25" borderId="25" xfId="37" applyNumberFormat="1" applyFont="1" applyFill="1" applyBorder="1" applyAlignment="1">
      <alignment vertical="center"/>
    </xf>
    <xf numFmtId="3" fontId="29" fillId="0" borderId="16" xfId="0" applyFont="1" applyBorder="1" applyAlignment="1">
      <alignment horizontal="center" vertical="center"/>
    </xf>
    <xf numFmtId="3" fontId="29" fillId="0" borderId="12" xfId="0" applyFont="1" applyBorder="1" applyAlignment="1">
      <alignment horizontal="justify" vertical="center" wrapText="1"/>
    </xf>
    <xf numFmtId="176" fontId="29" fillId="25" borderId="11" xfId="0" applyNumberFormat="1" applyFont="1" applyFill="1" applyBorder="1" applyAlignment="1">
      <alignment horizontal="center" vertical="center"/>
    </xf>
    <xf numFmtId="3" fontId="29" fillId="25" borderId="11" xfId="0" applyFont="1" applyFill="1" applyBorder="1" applyAlignment="1">
      <alignment horizontal="right" vertical="center"/>
    </xf>
    <xf numFmtId="3" fontId="29" fillId="0" borderId="12" xfId="0" applyFont="1" applyBorder="1" applyAlignment="1">
      <alignment horizontal="left"/>
    </xf>
    <xf numFmtId="3" fontId="29" fillId="25" borderId="12" xfId="0" applyFont="1" applyFill="1" applyBorder="1" applyAlignment="1">
      <alignment horizontal="left"/>
    </xf>
    <xf numFmtId="3" fontId="29" fillId="25" borderId="11" xfId="0" applyFont="1" applyFill="1" applyBorder="1" applyAlignment="1">
      <alignment horizontal="center"/>
    </xf>
    <xf numFmtId="174" fontId="29" fillId="25" borderId="11" xfId="0" applyNumberFormat="1" applyFont="1" applyFill="1" applyBorder="1" applyAlignment="1">
      <alignment horizontal="right" vertical="center"/>
    </xf>
    <xf numFmtId="4" fontId="36" fillId="26" borderId="28" xfId="37" applyNumberFormat="1" applyFont="1" applyFill="1" applyBorder="1" applyAlignment="1">
      <alignment horizontal="center" vertical="center"/>
    </xf>
    <xf numFmtId="179" fontId="29" fillId="25" borderId="11" xfId="37" applyNumberFormat="1" applyFont="1" applyFill="1" applyBorder="1" applyAlignment="1">
      <alignment horizontal="center" vertical="center"/>
    </xf>
    <xf numFmtId="3" fontId="29" fillId="0" borderId="48" xfId="0" applyFont="1" applyBorder="1" applyAlignment="1">
      <alignment vertical="center" wrapText="1"/>
    </xf>
    <xf numFmtId="4" fontId="29" fillId="25" borderId="20" xfId="37" applyNumberFormat="1" applyFont="1" applyFill="1" applyBorder="1" applyAlignment="1">
      <alignment horizontal="left" vertical="center"/>
    </xf>
    <xf numFmtId="4" fontId="0" fillId="0" borderId="14" xfId="0" applyNumberFormat="1" applyFont="1" applyBorder="1" applyAlignment="1">
      <alignment horizontal="center" vertical="center"/>
    </xf>
    <xf numFmtId="4" fontId="29" fillId="0" borderId="27" xfId="37" applyNumberFormat="1" applyFont="1" applyBorder="1" applyAlignment="1">
      <alignment horizontal="center" vertical="center"/>
    </xf>
    <xf numFmtId="4" fontId="29" fillId="0" borderId="25" xfId="37" applyNumberFormat="1" applyFont="1" applyBorder="1" applyAlignment="1">
      <alignment horizontal="right" vertical="center"/>
    </xf>
    <xf numFmtId="4" fontId="29" fillId="0" borderId="13" xfId="37" applyNumberFormat="1" applyFont="1" applyBorder="1" applyAlignment="1">
      <alignment horizontal="left" vertical="center"/>
    </xf>
    <xf numFmtId="4" fontId="29" fillId="0" borderId="13" xfId="37" applyNumberFormat="1" applyFont="1" applyBorder="1" applyAlignment="1">
      <alignment vertical="center"/>
    </xf>
    <xf numFmtId="4" fontId="29" fillId="0" borderId="16" xfId="37" applyNumberFormat="1" applyFont="1" applyBorder="1" applyAlignment="1">
      <alignment vertical="center"/>
    </xf>
    <xf numFmtId="3" fontId="0" fillId="25" borderId="25" xfId="0" applyFont="1" applyFill="1" applyBorder="1" applyAlignment="1">
      <alignment horizontal="justify" wrapText="1"/>
    </xf>
    <xf numFmtId="3" fontId="0" fillId="25" borderId="23" xfId="0" applyFont="1" applyFill="1" applyBorder="1" applyAlignment="1">
      <alignment horizontal="center" vertical="center"/>
    </xf>
    <xf numFmtId="175" fontId="0" fillId="25" borderId="11" xfId="0" applyNumberFormat="1" applyFont="1" applyFill="1" applyBorder="1" applyAlignment="1">
      <alignment horizontal="center" vertical="center"/>
    </xf>
    <xf numFmtId="3" fontId="0" fillId="25" borderId="25" xfId="0" applyFont="1" applyFill="1" applyBorder="1" applyAlignment="1">
      <alignment horizontal="left" vertical="center" wrapText="1"/>
    </xf>
    <xf numFmtId="3" fontId="0" fillId="25" borderId="17" xfId="0" applyFont="1" applyFill="1" applyBorder="1" applyAlignment="1">
      <alignment horizontal="left" vertical="center"/>
    </xf>
    <xf numFmtId="3" fontId="0" fillId="25" borderId="11" xfId="0" applyFont="1" applyFill="1" applyBorder="1" applyAlignment="1">
      <alignment horizontal="center" vertical="center"/>
    </xf>
    <xf numFmtId="175" fontId="0" fillId="25" borderId="12" xfId="0" applyNumberFormat="1" applyFont="1" applyFill="1" applyBorder="1" applyAlignment="1">
      <alignment horizontal="center" vertical="center"/>
    </xf>
    <xf numFmtId="175" fontId="0" fillId="0" borderId="12" xfId="0" applyNumberFormat="1" applyFont="1" applyBorder="1" applyAlignment="1">
      <alignment horizontal="center" vertical="center"/>
    </xf>
    <xf numFmtId="4" fontId="29" fillId="0" borderId="24" xfId="37" applyNumberFormat="1" applyFont="1" applyBorder="1" applyAlignment="1">
      <alignment horizontal="center" vertical="center"/>
    </xf>
    <xf numFmtId="4" fontId="29" fillId="0" borderId="26" xfId="37" applyNumberFormat="1" applyFont="1" applyBorder="1" applyAlignment="1">
      <alignment horizontal="center" vertical="center" wrapText="1"/>
    </xf>
    <xf numFmtId="3" fontId="29" fillId="25" borderId="17" xfId="0" applyFont="1" applyFill="1" applyBorder="1" applyAlignment="1">
      <alignment horizontal="left" vertical="center" wrapText="1"/>
    </xf>
    <xf numFmtId="179" fontId="29" fillId="0" borderId="11" xfId="0" applyNumberFormat="1" applyFont="1" applyBorder="1" applyAlignment="1">
      <alignment horizontal="center" vertical="center"/>
    </xf>
    <xf numFmtId="3" fontId="29" fillId="0" borderId="17" xfId="0" applyFont="1" applyBorder="1" applyAlignment="1">
      <alignment horizontal="left" vertical="center"/>
    </xf>
    <xf numFmtId="3" fontId="29" fillId="0" borderId="0" xfId="0" applyFont="1" applyAlignment="1">
      <alignment wrapText="1"/>
    </xf>
    <xf numFmtId="3" fontId="29" fillId="0" borderId="0" xfId="0" applyFont="1" applyBorder="1"/>
    <xf numFmtId="1" fontId="0" fillId="0" borderId="0" xfId="0" applyNumberFormat="1" applyAlignment="1">
      <alignment horizontal="center" vertical="center"/>
    </xf>
    <xf numFmtId="3" fontId="0" fillId="0" borderId="0" xfId="0" applyAlignment="1">
      <alignment vertical="center" wrapText="1"/>
    </xf>
    <xf numFmtId="181" fontId="0" fillId="0" borderId="0" xfId="83" applyNumberFormat="1" applyFont="1" applyFill="1" applyBorder="1" applyAlignment="1" applyProtection="1">
      <alignment vertical="center"/>
    </xf>
    <xf numFmtId="4" fontId="35" fillId="4" borderId="49" xfId="0" applyNumberFormat="1" applyFont="1" applyFill="1" applyBorder="1" applyAlignment="1">
      <alignment horizontal="center" vertical="center"/>
    </xf>
    <xf numFmtId="1" fontId="44" fillId="4" borderId="50" xfId="0" applyNumberFormat="1" applyFont="1" applyFill="1" applyBorder="1" applyAlignment="1">
      <alignment horizontal="center" vertical="center"/>
    </xf>
    <xf numFmtId="3" fontId="44" fillId="4" borderId="49" xfId="0" applyNumberFormat="1" applyFont="1" applyFill="1" applyBorder="1" applyAlignment="1">
      <alignment horizontal="center" vertical="center" wrapText="1"/>
    </xf>
    <xf numFmtId="3" fontId="44" fillId="4" borderId="49" xfId="0" applyNumberFormat="1" applyFont="1" applyFill="1" applyBorder="1" applyAlignment="1">
      <alignment horizontal="center" vertical="center"/>
    </xf>
    <xf numFmtId="181" fontId="44" fillId="4" borderId="49" xfId="83" applyNumberFormat="1" applyFont="1" applyFill="1" applyBorder="1" applyAlignment="1" applyProtection="1">
      <alignment horizontal="center" vertical="center"/>
    </xf>
    <xf numFmtId="3" fontId="29" fillId="0" borderId="0" xfId="0" applyFont="1" applyBorder="1" applyAlignment="1">
      <alignment vertical="center"/>
    </xf>
    <xf numFmtId="3" fontId="29" fillId="0" borderId="11" xfId="0" applyFont="1" applyFill="1" applyBorder="1" applyAlignment="1">
      <alignment horizontal="center" vertical="center"/>
    </xf>
    <xf numFmtId="183" fontId="29" fillId="0" borderId="11" xfId="0" applyNumberFormat="1" applyFont="1" applyFill="1" applyBorder="1" applyAlignment="1">
      <alignment horizontal="center" vertical="center"/>
    </xf>
    <xf numFmtId="3" fontId="29" fillId="0" borderId="30" xfId="0" applyFont="1" applyBorder="1" applyAlignment="1">
      <alignment horizontal="center" vertical="center"/>
    </xf>
    <xf numFmtId="182" fontId="35" fillId="0" borderId="0" xfId="45" applyFont="1" applyFill="1" applyBorder="1" applyAlignment="1" applyProtection="1">
      <alignment horizontal="center" vertical="center"/>
    </xf>
    <xf numFmtId="3" fontId="46" fillId="0" borderId="0" xfId="0" applyFont="1" applyAlignment="1">
      <alignment vertical="center"/>
    </xf>
    <xf numFmtId="3" fontId="29" fillId="0" borderId="11" xfId="0" applyFont="1" applyFill="1" applyBorder="1" applyAlignment="1">
      <alignment horizontal="justify" vertical="center"/>
    </xf>
    <xf numFmtId="1" fontId="29" fillId="0" borderId="11" xfId="0" applyNumberFormat="1" applyFont="1" applyFill="1" applyBorder="1" applyAlignment="1">
      <alignment horizontal="center" vertical="center"/>
    </xf>
    <xf numFmtId="4" fontId="29" fillId="0" borderId="0" xfId="0" applyNumberFormat="1" applyFont="1" applyBorder="1" applyAlignment="1">
      <alignment vertical="center"/>
    </xf>
    <xf numFmtId="4" fontId="29" fillId="0" borderId="0" xfId="0" applyNumberFormat="1" applyFont="1" applyBorder="1"/>
    <xf numFmtId="3" fontId="29" fillId="0" borderId="11" xfId="0" applyFont="1" applyFill="1" applyBorder="1" applyAlignment="1">
      <alignment horizontal="justify" vertical="center" wrapText="1"/>
    </xf>
    <xf numFmtId="3" fontId="29" fillId="0" borderId="0" xfId="0" applyFont="1" applyBorder="1" applyAlignment="1">
      <alignment wrapText="1"/>
    </xf>
    <xf numFmtId="0" fontId="29" fillId="0" borderId="0" xfId="0" applyNumberFormat="1" applyFont="1" applyBorder="1" applyAlignment="1">
      <alignment horizontal="center"/>
    </xf>
    <xf numFmtId="3" fontId="29" fillId="0" borderId="0" xfId="0" applyFont="1" applyBorder="1" applyAlignment="1">
      <alignment horizontal="center"/>
    </xf>
    <xf numFmtId="4" fontId="29" fillId="0" borderId="0" xfId="0" applyNumberFormat="1" applyFont="1" applyBorder="1" applyAlignment="1" applyProtection="1">
      <alignment horizontal="right"/>
      <protection locked="0"/>
    </xf>
    <xf numFmtId="183" fontId="29" fillId="25" borderId="0" xfId="0" applyNumberFormat="1" applyFont="1" applyFill="1" applyBorder="1" applyAlignment="1">
      <alignment horizontal="left" wrapText="1"/>
    </xf>
    <xf numFmtId="3" fontId="29" fillId="0" borderId="0" xfId="0" applyFont="1" applyAlignment="1">
      <alignment horizontal="justify"/>
    </xf>
    <xf numFmtId="3" fontId="46" fillId="0" borderId="0" xfId="0" applyFont="1"/>
    <xf numFmtId="3" fontId="36" fillId="25" borderId="0" xfId="0" applyFont="1" applyFill="1"/>
    <xf numFmtId="4" fontId="29" fillId="4" borderId="0" xfId="0" applyNumberFormat="1" applyFont="1" applyFill="1" applyBorder="1" applyAlignment="1">
      <alignment horizontal="center"/>
    </xf>
    <xf numFmtId="3" fontId="36" fillId="25" borderId="0" xfId="0" applyFont="1" applyFill="1" applyBorder="1" applyAlignment="1"/>
    <xf numFmtId="3" fontId="36" fillId="25" borderId="0" xfId="0" applyFont="1" applyFill="1" applyAlignment="1">
      <alignment vertical="center"/>
    </xf>
    <xf numFmtId="3" fontId="36" fillId="0" borderId="0" xfId="0" applyFont="1" applyBorder="1"/>
    <xf numFmtId="3" fontId="36" fillId="0" borderId="0" xfId="0" applyFont="1" applyBorder="1" applyAlignment="1">
      <alignment vertical="center"/>
    </xf>
    <xf numFmtId="4" fontId="29" fillId="4" borderId="23" xfId="0" applyNumberFormat="1" applyFont="1" applyFill="1" applyBorder="1" applyAlignment="1">
      <alignment horizontal="center"/>
    </xf>
    <xf numFmtId="4" fontId="44" fillId="4" borderId="10" xfId="0" applyNumberFormat="1" applyFont="1" applyFill="1" applyBorder="1" applyAlignment="1">
      <alignment horizontal="justify" vertical="center"/>
    </xf>
    <xf numFmtId="4" fontId="35" fillId="4" borderId="10" xfId="0" applyNumberFormat="1" applyFont="1" applyFill="1" applyBorder="1" applyAlignment="1">
      <alignment horizontal="right" vertical="center"/>
    </xf>
    <xf numFmtId="2" fontId="35" fillId="4" borderId="10" xfId="0" applyNumberFormat="1" applyFont="1" applyFill="1" applyBorder="1" applyAlignment="1" applyProtection="1">
      <alignment horizontal="right" vertical="center"/>
      <protection locked="0"/>
    </xf>
    <xf numFmtId="3" fontId="35" fillId="4" borderId="19" xfId="0" applyFont="1" applyFill="1" applyBorder="1" applyAlignment="1">
      <alignment horizontal="left" vertical="center"/>
    </xf>
    <xf numFmtId="3" fontId="29" fillId="4" borderId="0" xfId="0" applyFont="1" applyFill="1" applyBorder="1" applyAlignment="1">
      <alignment horizontal="center"/>
    </xf>
    <xf numFmtId="3" fontId="29" fillId="25" borderId="0" xfId="0" applyFont="1" applyFill="1" applyAlignment="1">
      <alignment horizontal="justify"/>
    </xf>
    <xf numFmtId="3" fontId="29" fillId="25" borderId="0" xfId="0" applyFont="1" applyFill="1" applyAlignment="1">
      <alignment horizontal="center"/>
    </xf>
    <xf numFmtId="4" fontId="35" fillId="4" borderId="0" xfId="0" applyNumberFormat="1" applyFont="1" applyFill="1" applyBorder="1" applyAlignment="1">
      <alignment horizontal="center" vertical="center"/>
    </xf>
    <xf numFmtId="182" fontId="48" fillId="4" borderId="0" xfId="45" applyFont="1" applyFill="1" applyBorder="1" applyAlignment="1" applyProtection="1">
      <alignment horizontal="center"/>
    </xf>
    <xf numFmtId="3" fontId="48" fillId="4" borderId="11" xfId="0" applyFont="1" applyFill="1" applyBorder="1" applyAlignment="1">
      <alignment horizontal="center"/>
    </xf>
    <xf numFmtId="3" fontId="48" fillId="4" borderId="11" xfId="0" applyFont="1" applyFill="1" applyBorder="1" applyAlignment="1">
      <alignment horizontal="justify"/>
    </xf>
    <xf numFmtId="2" fontId="48" fillId="4" borderId="11" xfId="0" applyNumberFormat="1" applyFont="1" applyFill="1" applyBorder="1" applyAlignment="1">
      <alignment horizontal="center"/>
    </xf>
    <xf numFmtId="10" fontId="29" fillId="0" borderId="0" xfId="0" applyNumberFormat="1" applyFont="1"/>
    <xf numFmtId="2" fontId="29" fillId="0" borderId="0" xfId="0" applyNumberFormat="1" applyFont="1" applyBorder="1" applyAlignment="1">
      <alignment horizontal="center" vertical="center"/>
    </xf>
    <xf numFmtId="168" fontId="29" fillId="0" borderId="0" xfId="82" applyFont="1" applyBorder="1" applyAlignment="1" applyProtection="1">
      <alignment vertical="center"/>
    </xf>
    <xf numFmtId="182" fontId="35" fillId="29" borderId="0" xfId="45" applyFont="1" applyFill="1" applyBorder="1" applyAlignment="1" applyProtection="1">
      <alignment horizontal="center" vertical="center"/>
    </xf>
    <xf numFmtId="2" fontId="29" fillId="0" borderId="11" xfId="0" applyNumberFormat="1" applyFont="1" applyFill="1" applyBorder="1" applyAlignment="1" applyProtection="1">
      <alignment horizontal="center" vertical="center"/>
      <protection locked="0"/>
    </xf>
    <xf numFmtId="3" fontId="46" fillId="19" borderId="0" xfId="0" applyFont="1" applyFill="1" applyAlignment="1">
      <alignment vertical="center"/>
    </xf>
    <xf numFmtId="3" fontId="29" fillId="19" borderId="0" xfId="0" applyFont="1" applyFill="1" applyAlignment="1">
      <alignment vertical="center"/>
    </xf>
    <xf numFmtId="3" fontId="40" fillId="0" borderId="0" xfId="0" applyFont="1" applyAlignment="1">
      <alignment vertical="center"/>
    </xf>
    <xf numFmtId="3" fontId="46" fillId="19" borderId="0" xfId="0" applyFont="1" applyFill="1" applyBorder="1" applyAlignment="1">
      <alignment horizontal="center" vertical="center"/>
    </xf>
    <xf numFmtId="3" fontId="29" fillId="19" borderId="0" xfId="0" applyFont="1" applyFill="1" applyAlignment="1">
      <alignment horizontal="center" vertical="center"/>
    </xf>
    <xf numFmtId="184" fontId="29" fillId="0" borderId="0" xfId="0" applyNumberFormat="1" applyFont="1" applyAlignment="1">
      <alignment vertical="center"/>
    </xf>
    <xf numFmtId="2" fontId="29" fillId="31" borderId="0" xfId="0" applyNumberFormat="1" applyFont="1" applyFill="1" applyAlignment="1">
      <alignment vertical="center"/>
    </xf>
    <xf numFmtId="185" fontId="29" fillId="0" borderId="0" xfId="0" applyNumberFormat="1" applyFont="1" applyAlignment="1">
      <alignment vertical="center"/>
    </xf>
    <xf numFmtId="3" fontId="46" fillId="0" borderId="0" xfId="0" applyFont="1" applyBorder="1" applyAlignment="1">
      <alignment vertical="center"/>
    </xf>
    <xf numFmtId="10" fontId="40" fillId="0" borderId="0" xfId="0" applyNumberFormat="1" applyFont="1" applyBorder="1" applyAlignment="1">
      <alignment horizontal="center"/>
    </xf>
    <xf numFmtId="0" fontId="49" fillId="0" borderId="0" xfId="32" applyFont="1"/>
    <xf numFmtId="0" fontId="50" fillId="0" borderId="0" xfId="32" applyFont="1" applyAlignment="1">
      <alignment horizontal="center" vertical="center"/>
    </xf>
    <xf numFmtId="0" fontId="49" fillId="0" borderId="51" xfId="32" applyFont="1" applyBorder="1" applyAlignment="1">
      <alignment horizontal="center"/>
    </xf>
    <xf numFmtId="0" fontId="51" fillId="0" borderId="52" xfId="32" applyFont="1" applyBorder="1"/>
    <xf numFmtId="169" fontId="49" fillId="0" borderId="53" xfId="40" applyFont="1" applyBorder="1" applyAlignment="1" applyProtection="1"/>
    <xf numFmtId="0" fontId="49" fillId="0" borderId="18" xfId="32" applyFont="1" applyBorder="1" applyAlignment="1">
      <alignment horizontal="center"/>
    </xf>
    <xf numFmtId="0" fontId="35" fillId="0" borderId="54" xfId="32" applyFont="1" applyBorder="1"/>
    <xf numFmtId="169" fontId="49" fillId="0" borderId="55" xfId="40" applyFont="1" applyBorder="1" applyAlignment="1" applyProtection="1"/>
    <xf numFmtId="0" fontId="49" fillId="0" borderId="54" xfId="32" applyFont="1" applyBorder="1"/>
    <xf numFmtId="169" fontId="29" fillId="0" borderId="55" xfId="40" applyFont="1" applyBorder="1" applyAlignment="1" applyProtection="1"/>
    <xf numFmtId="9" fontId="49" fillId="0" borderId="55" xfId="40" applyNumberFormat="1" applyFont="1" applyBorder="1" applyAlignment="1" applyProtection="1"/>
    <xf numFmtId="0" fontId="29" fillId="0" borderId="54" xfId="32" applyFont="1" applyBorder="1"/>
    <xf numFmtId="186" fontId="49" fillId="0" borderId="55" xfId="32" applyNumberFormat="1" applyFont="1" applyBorder="1"/>
    <xf numFmtId="0" fontId="49" fillId="0" borderId="55" xfId="32" applyFont="1" applyBorder="1"/>
    <xf numFmtId="186" fontId="35" fillId="0" borderId="55" xfId="32" applyNumberFormat="1" applyFont="1" applyBorder="1"/>
    <xf numFmtId="0" fontId="49" fillId="0" borderId="54" xfId="32" applyFont="1" applyBorder="1" applyAlignment="1">
      <alignment horizontal="center"/>
    </xf>
    <xf numFmtId="0" fontId="35" fillId="0" borderId="0" xfId="32" applyFont="1" applyBorder="1"/>
    <xf numFmtId="186" fontId="49" fillId="0" borderId="54" xfId="32" applyNumberFormat="1" applyFont="1" applyBorder="1"/>
    <xf numFmtId="0" fontId="49" fillId="0" borderId="0" xfId="32" applyFont="1" applyBorder="1"/>
    <xf numFmtId="169" fontId="53" fillId="0" borderId="0" xfId="40" applyBorder="1" applyAlignment="1" applyProtection="1"/>
    <xf numFmtId="0" fontId="49" fillId="0" borderId="56" xfId="32" applyFont="1" applyBorder="1" applyAlignment="1">
      <alignment horizontal="center"/>
    </xf>
    <xf numFmtId="0" fontId="49" fillId="0" borderId="35" xfId="32" applyFont="1" applyBorder="1"/>
    <xf numFmtId="186" fontId="49" fillId="0" borderId="56" xfId="32" applyNumberFormat="1" applyFont="1" applyBorder="1"/>
    <xf numFmtId="0" fontId="34" fillId="26" borderId="57" xfId="32" applyFont="1" applyFill="1" applyBorder="1" applyAlignment="1">
      <alignment vertical="center"/>
    </xf>
    <xf numFmtId="3" fontId="52" fillId="26" borderId="38" xfId="0" applyFont="1" applyFill="1" applyBorder="1" applyAlignment="1">
      <alignment horizontal="center" vertical="top" wrapText="1"/>
    </xf>
    <xf numFmtId="3" fontId="52" fillId="0" borderId="30" xfId="0" applyFont="1" applyBorder="1" applyAlignment="1">
      <alignment vertical="top" wrapText="1"/>
    </xf>
    <xf numFmtId="3" fontId="52" fillId="0" borderId="0" xfId="0" applyFont="1" applyBorder="1" applyAlignment="1">
      <alignment vertical="top" wrapText="1"/>
    </xf>
    <xf numFmtId="3" fontId="52" fillId="0" borderId="58" xfId="0" applyFont="1" applyBorder="1" applyAlignment="1">
      <alignment vertical="top" wrapText="1"/>
    </xf>
    <xf numFmtId="3" fontId="52" fillId="0" borderId="38" xfId="0" applyFont="1" applyBorder="1" applyAlignment="1">
      <alignment vertical="top" wrapText="1"/>
    </xf>
    <xf numFmtId="3" fontId="52" fillId="0" borderId="59" xfId="0" applyFont="1" applyBorder="1" applyAlignment="1">
      <alignment vertical="top" wrapText="1"/>
    </xf>
    <xf numFmtId="184" fontId="26" fillId="26" borderId="60" xfId="0" applyNumberFormat="1" applyFont="1" applyFill="1" applyBorder="1" applyAlignment="1">
      <alignment horizontal="center" vertical="center" wrapText="1"/>
    </xf>
    <xf numFmtId="184" fontId="26" fillId="0" borderId="60" xfId="0" applyNumberFormat="1" applyFont="1" applyBorder="1" applyAlignment="1">
      <alignment vertical="center" wrapText="1"/>
    </xf>
    <xf numFmtId="184" fontId="26" fillId="0" borderId="61" xfId="0" applyNumberFormat="1" applyFont="1" applyBorder="1" applyAlignment="1">
      <alignment vertical="center" wrapText="1"/>
    </xf>
    <xf numFmtId="168" fontId="49" fillId="0" borderId="55" xfId="82" applyFont="1" applyBorder="1" applyAlignment="1" applyProtection="1"/>
    <xf numFmtId="168" fontId="29" fillId="0" borderId="55" xfId="82" applyFont="1" applyBorder="1" applyAlignment="1" applyProtection="1"/>
    <xf numFmtId="4" fontId="49" fillId="0" borderId="0" xfId="32" applyNumberFormat="1" applyFont="1"/>
    <xf numFmtId="9" fontId="49" fillId="0" borderId="55" xfId="82" applyNumberFormat="1" applyFont="1" applyBorder="1" applyAlignment="1" applyProtection="1"/>
    <xf numFmtId="186" fontId="49" fillId="29" borderId="54" xfId="32" applyNumberFormat="1" applyFont="1" applyFill="1" applyBorder="1"/>
    <xf numFmtId="181" fontId="48" fillId="4" borderId="49" xfId="83" applyNumberFormat="1" applyFont="1" applyFill="1" applyBorder="1" applyAlignment="1" applyProtection="1">
      <alignment horizontal="center" vertical="center"/>
    </xf>
    <xf numFmtId="0" fontId="29" fillId="25" borderId="62" xfId="0" applyNumberFormat="1" applyFont="1" applyFill="1" applyBorder="1" applyAlignment="1">
      <alignment horizontal="center" vertical="center"/>
    </xf>
    <xf numFmtId="49" fontId="35" fillId="4" borderId="63" xfId="0" applyNumberFormat="1" applyFont="1" applyFill="1" applyBorder="1" applyAlignment="1">
      <alignment horizontal="center" vertical="center"/>
    </xf>
    <xf numFmtId="3" fontId="44" fillId="4" borderId="63" xfId="0" applyNumberFormat="1" applyFont="1" applyFill="1" applyBorder="1" applyAlignment="1">
      <alignment horizontal="center" vertical="center"/>
    </xf>
    <xf numFmtId="0" fontId="29" fillId="0" borderId="50" xfId="0" applyNumberFormat="1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vertical="center" wrapText="1"/>
    </xf>
    <xf numFmtId="3" fontId="29" fillId="0" borderId="49" xfId="0" applyFont="1" applyFill="1" applyBorder="1" applyAlignment="1">
      <alignment horizontal="center" vertical="center"/>
    </xf>
    <xf numFmtId="183" fontId="29" fillId="0" borderId="63" xfId="0" applyNumberFormat="1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horizontal="justify" vertical="center"/>
    </xf>
    <xf numFmtId="1" fontId="29" fillId="0" borderId="50" xfId="0" applyNumberFormat="1" applyFont="1" applyFill="1" applyBorder="1" applyAlignment="1">
      <alignment horizontal="center" vertical="center"/>
    </xf>
    <xf numFmtId="4" fontId="29" fillId="0" borderId="49" xfId="59" applyNumberFormat="1" applyFont="1" applyFill="1" applyBorder="1" applyAlignment="1">
      <alignment horizontal="left" vertical="center" wrapText="1"/>
    </xf>
    <xf numFmtId="4" fontId="29" fillId="0" borderId="49" xfId="57" applyNumberFormat="1" applyFont="1" applyFill="1" applyBorder="1" applyAlignment="1">
      <alignment horizontal="center" vertical="center"/>
    </xf>
    <xf numFmtId="4" fontId="29" fillId="0" borderId="49" xfId="0" applyNumberFormat="1" applyFont="1" applyFill="1" applyBorder="1" applyAlignment="1">
      <alignment vertical="center"/>
    </xf>
    <xf numFmtId="3" fontId="29" fillId="0" borderId="49" xfId="0" applyFont="1" applyFill="1" applyBorder="1" applyAlignment="1">
      <alignment vertical="center"/>
    </xf>
    <xf numFmtId="3" fontId="29" fillId="0" borderId="49" xfId="0" applyFont="1" applyFill="1" applyBorder="1" applyAlignment="1">
      <alignment horizontal="left" vertical="center" wrapText="1"/>
    </xf>
    <xf numFmtId="4" fontId="29" fillId="0" borderId="49" xfId="57" applyNumberFormat="1" applyFont="1" applyFill="1" applyBorder="1" applyAlignment="1">
      <alignment horizontal="left" vertical="center" wrapText="1"/>
    </xf>
    <xf numFmtId="3" fontId="29" fillId="0" borderId="49" xfId="0" applyFont="1" applyFill="1" applyBorder="1" applyAlignment="1">
      <alignment horizontal="justify" vertical="center" wrapText="1"/>
    </xf>
    <xf numFmtId="0" fontId="29" fillId="0" borderId="49" xfId="0" applyNumberFormat="1" applyFont="1" applyFill="1" applyBorder="1" applyAlignment="1">
      <alignment horizontal="left" vertical="center" wrapText="1"/>
    </xf>
    <xf numFmtId="4" fontId="29" fillId="0" borderId="49" xfId="0" applyNumberFormat="1" applyFont="1" applyFill="1" applyBorder="1" applyAlignment="1">
      <alignment horizontal="left" vertical="center" wrapText="1"/>
    </xf>
    <xf numFmtId="3" fontId="29" fillId="0" borderId="49" xfId="0" applyFont="1" applyFill="1" applyBorder="1" applyAlignment="1">
      <alignment horizontal="left" wrapText="1"/>
    </xf>
    <xf numFmtId="1" fontId="37" fillId="0" borderId="50" xfId="0" applyNumberFormat="1" applyFont="1" applyFill="1" applyBorder="1" applyAlignment="1">
      <alignment horizontal="center" vertical="center"/>
    </xf>
    <xf numFmtId="3" fontId="37" fillId="0" borderId="49" xfId="0" applyNumberFormat="1" applyFont="1" applyFill="1" applyBorder="1" applyAlignment="1">
      <alignment vertical="center" wrapText="1"/>
    </xf>
    <xf numFmtId="3" fontId="30" fillId="0" borderId="49" xfId="0" applyNumberFormat="1" applyFont="1" applyFill="1" applyBorder="1" applyAlignment="1">
      <alignment horizontal="center" vertical="center"/>
    </xf>
    <xf numFmtId="183" fontId="37" fillId="0" borderId="63" xfId="0" applyNumberFormat="1" applyFont="1" applyFill="1" applyBorder="1" applyAlignment="1">
      <alignment horizontal="center" vertical="center"/>
    </xf>
    <xf numFmtId="1" fontId="37" fillId="0" borderId="63" xfId="0" applyNumberFormat="1" applyFont="1" applyFill="1" applyBorder="1" applyAlignment="1">
      <alignment horizontal="center" vertical="center"/>
    </xf>
    <xf numFmtId="1" fontId="30" fillId="0" borderId="50" xfId="0" applyNumberFormat="1" applyFont="1" applyFill="1" applyBorder="1" applyAlignment="1">
      <alignment horizontal="center" vertical="center"/>
    </xf>
    <xf numFmtId="3" fontId="37" fillId="0" borderId="49" xfId="0" applyFont="1" applyFill="1" applyBorder="1" applyAlignment="1">
      <alignment vertical="center" wrapText="1"/>
    </xf>
    <xf numFmtId="3" fontId="30" fillId="0" borderId="49" xfId="0" applyFont="1" applyFill="1" applyBorder="1" applyAlignment="1">
      <alignment horizontal="center" vertical="center"/>
    </xf>
    <xf numFmtId="4" fontId="37" fillId="0" borderId="49" xfId="59" applyNumberFormat="1" applyFont="1" applyFill="1" applyBorder="1" applyAlignment="1">
      <alignment horizontal="left" vertical="center" wrapText="1"/>
    </xf>
    <xf numFmtId="3" fontId="37" fillId="0" borderId="49" xfId="0" applyNumberFormat="1" applyFont="1" applyFill="1" applyBorder="1" applyAlignment="1">
      <alignment horizontal="justify" vertical="center" wrapText="1"/>
    </xf>
    <xf numFmtId="4" fontId="37" fillId="0" borderId="49" xfId="0" applyNumberFormat="1" applyFont="1" applyFill="1" applyBorder="1" applyAlignment="1">
      <alignment vertical="center" wrapText="1"/>
    </xf>
    <xf numFmtId="4" fontId="29" fillId="0" borderId="49" xfId="0" applyNumberFormat="1" applyFont="1" applyFill="1" applyBorder="1" applyAlignment="1">
      <alignment vertical="center" wrapText="1"/>
    </xf>
    <xf numFmtId="4" fontId="37" fillId="0" borderId="49" xfId="59" applyNumberFormat="1" applyFont="1" applyFill="1" applyBorder="1" applyAlignment="1">
      <alignment vertical="center" wrapText="1"/>
    </xf>
    <xf numFmtId="3" fontId="37" fillId="0" borderId="49" xfId="0" applyNumberFormat="1" applyFont="1" applyFill="1" applyBorder="1" applyAlignment="1">
      <alignment horizontal="left" vertical="center" wrapText="1"/>
    </xf>
    <xf numFmtId="3" fontId="37" fillId="0" borderId="63" xfId="0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horizontal="center" vertical="center" wrapText="1"/>
    </xf>
    <xf numFmtId="3" fontId="30" fillId="0" borderId="63" xfId="0" applyFont="1" applyFill="1" applyBorder="1" applyAlignment="1">
      <alignment horizontal="center" vertical="center"/>
    </xf>
    <xf numFmtId="3" fontId="29" fillId="0" borderId="49" xfId="0" applyFont="1" applyFill="1" applyBorder="1" applyAlignment="1">
      <alignment horizontal="center" wrapText="1"/>
    </xf>
    <xf numFmtId="3" fontId="0" fillId="0" borderId="49" xfId="0" applyFont="1" applyFill="1" applyBorder="1" applyAlignment="1">
      <alignment horizontal="justify" vertical="center" wrapText="1"/>
    </xf>
    <xf numFmtId="3" fontId="29" fillId="0" borderId="49" xfId="0" applyNumberFormat="1" applyFont="1" applyFill="1" applyBorder="1" applyAlignment="1">
      <alignment horizontal="justify" vertical="center" wrapText="1"/>
    </xf>
    <xf numFmtId="3" fontId="29" fillId="0" borderId="49" xfId="0" applyNumberFormat="1" applyFont="1" applyFill="1" applyBorder="1" applyAlignment="1">
      <alignment horizontal="center" vertical="center"/>
    </xf>
    <xf numFmtId="183" fontId="29" fillId="0" borderId="63" xfId="0" applyNumberFormat="1" applyFont="1" applyFill="1" applyBorder="1" applyAlignment="1">
      <alignment horizontal="center" vertical="center" wrapText="1"/>
    </xf>
    <xf numFmtId="3" fontId="29" fillId="0" borderId="63" xfId="0" applyFont="1" applyFill="1" applyBorder="1" applyAlignment="1">
      <alignment horizontal="center" vertical="center"/>
    </xf>
    <xf numFmtId="3" fontId="47" fillId="0" borderId="49" xfId="0" applyNumberFormat="1" applyFont="1" applyFill="1" applyBorder="1" applyAlignment="1">
      <alignment horizontal="center" vertical="center"/>
    </xf>
    <xf numFmtId="3" fontId="37" fillId="0" borderId="49" xfId="0" applyFont="1" applyFill="1" applyBorder="1" applyAlignment="1">
      <alignment horizontal="center" vertical="center"/>
    </xf>
    <xf numFmtId="1" fontId="37" fillId="0" borderId="49" xfId="0" applyNumberFormat="1" applyFont="1" applyFill="1" applyBorder="1" applyAlignment="1">
      <alignment horizontal="left" vertical="center"/>
    </xf>
    <xf numFmtId="1" fontId="37" fillId="0" borderId="64" xfId="0" applyNumberFormat="1" applyFont="1" applyFill="1" applyBorder="1" applyAlignment="1">
      <alignment horizontal="center" vertical="center"/>
    </xf>
    <xf numFmtId="3" fontId="37" fillId="0" borderId="65" xfId="0" applyFont="1" applyFill="1" applyBorder="1" applyAlignment="1">
      <alignment horizontal="justify" vertical="center" wrapText="1"/>
    </xf>
    <xf numFmtId="3" fontId="37" fillId="0" borderId="65" xfId="0" applyFont="1" applyFill="1" applyBorder="1" applyAlignment="1">
      <alignment horizontal="center" vertical="center"/>
    </xf>
    <xf numFmtId="3" fontId="37" fillId="0" borderId="66" xfId="0" applyFont="1" applyFill="1" applyBorder="1" applyAlignment="1">
      <alignment horizontal="center" vertical="center"/>
    </xf>
    <xf numFmtId="4" fontId="29" fillId="0" borderId="11" xfId="37" applyNumberFormat="1" applyFont="1" applyFill="1" applyBorder="1" applyAlignment="1">
      <alignment horizontal="justify" vertical="center"/>
    </xf>
    <xf numFmtId="4" fontId="35" fillId="0" borderId="11" xfId="37" applyNumberFormat="1" applyFont="1" applyFill="1" applyBorder="1" applyAlignment="1">
      <alignment horizontal="justify" vertical="center"/>
    </xf>
    <xf numFmtId="4" fontId="29" fillId="0" borderId="11" xfId="37" applyNumberFormat="1" applyFont="1" applyFill="1" applyBorder="1" applyAlignment="1">
      <alignment horizontal="justify" vertical="center" wrapText="1"/>
    </xf>
    <xf numFmtId="1" fontId="29" fillId="0" borderId="11" xfId="0" applyNumberFormat="1" applyFont="1" applyFill="1" applyBorder="1" applyAlignment="1">
      <alignment horizontal="center" vertical="center" wrapText="1"/>
    </xf>
    <xf numFmtId="3" fontId="29" fillId="0" borderId="11" xfId="0" applyFont="1" applyFill="1" applyBorder="1" applyAlignment="1">
      <alignment horizontal="center" vertical="center" wrapText="1"/>
    </xf>
    <xf numFmtId="3" fontId="29" fillId="0" borderId="12" xfId="0" applyFont="1" applyFill="1" applyBorder="1" applyAlignment="1">
      <alignment horizontal="justify" vertical="center" wrapText="1"/>
    </xf>
    <xf numFmtId="4" fontId="29" fillId="0" borderId="11" xfId="37" applyNumberFormat="1" applyFont="1" applyFill="1" applyBorder="1" applyAlignment="1">
      <alignment horizontal="center" vertical="center"/>
    </xf>
    <xf numFmtId="3" fontId="29" fillId="0" borderId="10" xfId="0" applyFont="1" applyFill="1" applyBorder="1" applyAlignment="1">
      <alignment horizontal="justify" vertical="center" wrapText="1"/>
    </xf>
    <xf numFmtId="3" fontId="29" fillId="0" borderId="15" xfId="0" applyFont="1" applyFill="1" applyBorder="1" applyAlignment="1">
      <alignment horizontal="center" vertical="center"/>
    </xf>
    <xf numFmtId="4" fontId="29" fillId="0" borderId="11" xfId="33" applyNumberFormat="1" applyFont="1" applyFill="1" applyBorder="1" applyAlignment="1">
      <alignment horizontal="justify" vertical="center" wrapText="1"/>
    </xf>
    <xf numFmtId="4" fontId="29" fillId="0" borderId="14" xfId="37" applyNumberFormat="1" applyFont="1" applyFill="1" applyBorder="1" applyAlignment="1">
      <alignment horizontal="justify" vertical="center" wrapText="1"/>
    </xf>
    <xf numFmtId="3" fontId="29" fillId="0" borderId="14" xfId="0" applyFont="1" applyFill="1" applyBorder="1" applyAlignment="1">
      <alignment horizontal="center" vertical="center"/>
    </xf>
    <xf numFmtId="3" fontId="29" fillId="0" borderId="11" xfId="0" applyFont="1" applyFill="1" applyBorder="1" applyAlignment="1">
      <alignment horizontal="center"/>
    </xf>
    <xf numFmtId="3" fontId="29" fillId="0" borderId="11" xfId="0" applyFont="1" applyFill="1" applyBorder="1" applyAlignment="1">
      <alignment horizontal="justify"/>
    </xf>
    <xf numFmtId="3" fontId="29" fillId="0" borderId="10" xfId="0" applyFont="1" applyFill="1" applyBorder="1" applyAlignment="1">
      <alignment horizontal="center" vertical="center"/>
    </xf>
    <xf numFmtId="3" fontId="29" fillId="0" borderId="12" xfId="0" applyFont="1" applyFill="1" applyBorder="1" applyAlignment="1">
      <alignment horizontal="center" vertical="center"/>
    </xf>
    <xf numFmtId="183" fontId="37" fillId="0" borderId="67" xfId="0" applyNumberFormat="1" applyFont="1" applyFill="1" applyBorder="1" applyAlignment="1">
      <alignment horizontal="center" vertical="center"/>
    </xf>
    <xf numFmtId="4" fontId="37" fillId="0" borderId="49" xfId="59" applyNumberFormat="1" applyFont="1" applyFill="1" applyBorder="1" applyAlignment="1">
      <alignment horizontal="left" vertical="center"/>
    </xf>
    <xf numFmtId="3" fontId="37" fillId="0" borderId="67" xfId="0" applyFont="1" applyFill="1" applyBorder="1" applyAlignment="1">
      <alignment horizontal="center" vertical="center"/>
    </xf>
    <xf numFmtId="0" fontId="29" fillId="0" borderId="68" xfId="0" applyNumberFormat="1" applyFont="1" applyFill="1" applyBorder="1" applyAlignment="1">
      <alignment horizontal="center" vertical="center"/>
    </xf>
    <xf numFmtId="3" fontId="29" fillId="0" borderId="68" xfId="0" applyNumberFormat="1" applyFont="1" applyFill="1" applyBorder="1" applyAlignment="1">
      <alignment horizontal="justify" vertical="center" wrapText="1"/>
    </xf>
    <xf numFmtId="3" fontId="29" fillId="0" borderId="68" xfId="0" applyNumberFormat="1" applyFont="1" applyFill="1" applyBorder="1" applyAlignment="1">
      <alignment horizontal="center" vertical="center"/>
    </xf>
    <xf numFmtId="183" fontId="29" fillId="0" borderId="68" xfId="0" applyNumberFormat="1" applyFont="1" applyFill="1" applyBorder="1" applyAlignment="1">
      <alignment horizontal="center" vertical="center" wrapText="1"/>
    </xf>
    <xf numFmtId="2" fontId="29" fillId="34" borderId="11" xfId="0" applyNumberFormat="1" applyFont="1" applyFill="1" applyBorder="1" applyAlignment="1" applyProtection="1">
      <alignment horizontal="center" vertical="center"/>
      <protection locked="0"/>
    </xf>
    <xf numFmtId="2" fontId="37" fillId="34" borderId="49" xfId="83" applyNumberFormat="1" applyFont="1" applyFill="1" applyBorder="1" applyAlignment="1" applyProtection="1">
      <alignment horizontal="center" vertical="center"/>
      <protection locked="0"/>
    </xf>
    <xf numFmtId="4" fontId="0" fillId="0" borderId="11" xfId="0" applyNumberFormat="1" applyFont="1" applyFill="1" applyBorder="1" applyAlignment="1" applyProtection="1">
      <alignment horizontal="right" vertical="center" wrapText="1"/>
      <protection locked="0"/>
    </xf>
    <xf numFmtId="2" fontId="24" fillId="35" borderId="12" xfId="34" applyNumberFormat="1" applyFont="1" applyFill="1" applyBorder="1" applyAlignment="1">
      <alignment horizontal="center" vertical="center"/>
    </xf>
    <xf numFmtId="4" fontId="24" fillId="35" borderId="11" xfId="0" applyNumberFormat="1" applyFont="1" applyFill="1" applyBorder="1" applyAlignment="1">
      <alignment horizontal="right" vertical="center"/>
    </xf>
    <xf numFmtId="1" fontId="24" fillId="35" borderId="12" xfId="34" applyNumberFormat="1" applyFont="1" applyFill="1" applyBorder="1" applyAlignment="1">
      <alignment horizontal="center" vertical="center"/>
    </xf>
    <xf numFmtId="49" fontId="53" fillId="34" borderId="14" xfId="34" applyNumberFormat="1" applyFont="1" applyFill="1" applyBorder="1" applyAlignment="1">
      <alignment horizontal="center" vertical="center"/>
    </xf>
    <xf numFmtId="4" fontId="22" fillId="35" borderId="11" xfId="0" applyNumberFormat="1" applyFont="1" applyFill="1" applyBorder="1" applyAlignment="1" applyProtection="1">
      <alignment horizontal="right" vertical="center" wrapText="1"/>
      <protection locked="0"/>
    </xf>
    <xf numFmtId="49" fontId="24" fillId="35" borderId="12" xfId="34" applyNumberFormat="1" applyFont="1" applyFill="1" applyBorder="1" applyAlignment="1">
      <alignment horizontal="center" vertical="center"/>
    </xf>
    <xf numFmtId="4" fontId="24" fillId="35" borderId="11" xfId="0" applyNumberFormat="1" applyFont="1" applyFill="1" applyBorder="1" applyAlignment="1">
      <alignment horizontal="right" vertical="center" wrapText="1"/>
    </xf>
    <xf numFmtId="1" fontId="24" fillId="36" borderId="12" xfId="34" applyNumberFormat="1" applyFont="1" applyFill="1" applyBorder="1" applyAlignment="1">
      <alignment horizontal="center" vertical="center"/>
    </xf>
    <xf numFmtId="4" fontId="22" fillId="36" borderId="11" xfId="82" applyNumberFormat="1" applyFont="1" applyFill="1" applyBorder="1" applyAlignment="1" applyProtection="1">
      <alignment horizontal="right" vertical="center" wrapText="1"/>
    </xf>
    <xf numFmtId="3" fontId="22" fillId="37" borderId="11" xfId="0" applyFont="1" applyFill="1" applyBorder="1" applyAlignment="1">
      <alignment horizontal="center" vertical="center" wrapText="1"/>
    </xf>
    <xf numFmtId="3" fontId="16" fillId="37" borderId="12" xfId="0" applyFont="1" applyFill="1" applyBorder="1" applyAlignment="1">
      <alignment vertical="center"/>
    </xf>
    <xf numFmtId="3" fontId="16" fillId="37" borderId="13" xfId="0" applyFont="1" applyFill="1" applyBorder="1" applyAlignment="1">
      <alignment vertical="center"/>
    </xf>
    <xf numFmtId="3" fontId="16" fillId="37" borderId="16" xfId="0" applyFont="1" applyFill="1" applyBorder="1" applyAlignment="1">
      <alignment vertical="center"/>
    </xf>
    <xf numFmtId="4" fontId="22" fillId="37" borderId="11" xfId="82" applyNumberFormat="1" applyFont="1" applyFill="1" applyBorder="1" applyAlignment="1" applyProtection="1">
      <alignment horizontal="right" vertical="center" wrapText="1"/>
    </xf>
    <xf numFmtId="49" fontId="22" fillId="38" borderId="11" xfId="34" applyNumberFormat="1" applyFont="1" applyFill="1" applyBorder="1" applyAlignment="1">
      <alignment horizontal="center" vertical="center"/>
    </xf>
    <xf numFmtId="4" fontId="22" fillId="38" borderId="11" xfId="0" applyNumberFormat="1" applyFont="1" applyFill="1" applyBorder="1" applyAlignment="1">
      <alignment horizontal="right" vertical="center" wrapText="1"/>
    </xf>
    <xf numFmtId="4" fontId="22" fillId="38" borderId="11" xfId="0" applyNumberFormat="1" applyFont="1" applyFill="1" applyBorder="1" applyAlignment="1">
      <alignment horizontal="right" vertical="center"/>
    </xf>
    <xf numFmtId="4" fontId="0" fillId="0" borderId="0" xfId="82" applyNumberFormat="1" applyFont="1" applyBorder="1" applyAlignment="1" applyProtection="1">
      <alignment horizontal="right" vertical="center"/>
    </xf>
    <xf numFmtId="168" fontId="54" fillId="0" borderId="0" xfId="82" applyFont="1" applyBorder="1" applyAlignment="1" applyProtection="1">
      <alignment vertical="center"/>
    </xf>
    <xf numFmtId="168" fontId="58" fillId="0" borderId="0" xfId="82" applyFont="1" applyBorder="1" applyAlignment="1" applyProtection="1">
      <alignment horizontal="center" vertical="center"/>
    </xf>
    <xf numFmtId="3" fontId="22" fillId="0" borderId="0" xfId="0" applyFont="1"/>
    <xf numFmtId="3" fontId="59" fillId="0" borderId="0" xfId="0" applyFont="1" applyAlignment="1">
      <alignment horizontal="center" vertical="center"/>
    </xf>
    <xf numFmtId="3" fontId="0" fillId="0" borderId="0" xfId="0" applyBorder="1"/>
    <xf numFmtId="0" fontId="12" fillId="0" borderId="0" xfId="53" applyBorder="1"/>
    <xf numFmtId="0" fontId="12" fillId="0" borderId="0" xfId="53"/>
    <xf numFmtId="0" fontId="53" fillId="0" borderId="0" xfId="49" applyBorder="1" applyAlignment="1"/>
    <xf numFmtId="0" fontId="53" fillId="0" borderId="0" xfId="49"/>
    <xf numFmtId="0" fontId="52" fillId="0" borderId="0" xfId="49" applyFont="1" applyBorder="1" applyAlignment="1">
      <alignment vertical="center" wrapText="1"/>
    </xf>
    <xf numFmtId="0" fontId="22" fillId="0" borderId="0" xfId="49" applyFont="1" applyBorder="1" applyAlignment="1">
      <alignment horizontal="center"/>
    </xf>
    <xf numFmtId="0" fontId="53" fillId="0" borderId="0" xfId="49" applyBorder="1"/>
    <xf numFmtId="0" fontId="22" fillId="0" borderId="86" xfId="49" applyFont="1" applyBorder="1" applyAlignment="1">
      <alignment horizontal="left"/>
    </xf>
    <xf numFmtId="0" fontId="53" fillId="0" borderId="0" xfId="49" applyFont="1" applyBorder="1"/>
    <xf numFmtId="0" fontId="53" fillId="32" borderId="97" xfId="49" applyFont="1" applyFill="1" applyBorder="1" applyAlignment="1">
      <alignment horizontal="center"/>
    </xf>
    <xf numFmtId="0" fontId="22" fillId="32" borderId="97" xfId="49" applyFont="1" applyFill="1" applyBorder="1" applyAlignment="1">
      <alignment horizontal="center"/>
    </xf>
    <xf numFmtId="0" fontId="22" fillId="32" borderId="98" xfId="49" applyFont="1" applyFill="1" applyBorder="1" applyAlignment="1">
      <alignment horizontal="center"/>
    </xf>
    <xf numFmtId="0" fontId="22" fillId="32" borderId="100" xfId="49" applyFont="1" applyFill="1" applyBorder="1" applyAlignment="1">
      <alignment horizontal="center"/>
    </xf>
    <xf numFmtId="0" fontId="22" fillId="32" borderId="101" xfId="49" applyFont="1" applyFill="1" applyBorder="1" applyAlignment="1">
      <alignment horizontal="center"/>
    </xf>
    <xf numFmtId="0" fontId="22" fillId="0" borderId="102" xfId="49" applyFont="1" applyBorder="1" applyAlignment="1">
      <alignment horizontal="center" vertical="center"/>
    </xf>
    <xf numFmtId="0" fontId="22" fillId="0" borderId="82" xfId="49" applyFont="1" applyBorder="1"/>
    <xf numFmtId="2" fontId="22" fillId="0" borderId="82" xfId="49" applyNumberFormat="1" applyFont="1" applyBorder="1" applyAlignment="1">
      <alignment horizontal="center" vertical="center"/>
    </xf>
    <xf numFmtId="0" fontId="53" fillId="0" borderId="82" xfId="49" applyFont="1" applyBorder="1" applyAlignment="1">
      <alignment horizontal="center" vertical="center"/>
    </xf>
    <xf numFmtId="4" fontId="22" fillId="0" borderId="103" xfId="49" applyNumberFormat="1" applyFont="1" applyBorder="1" applyAlignment="1">
      <alignment horizontal="center" vertical="center"/>
    </xf>
    <xf numFmtId="0" fontId="26" fillId="0" borderId="0" xfId="49" applyFont="1" applyAlignment="1"/>
    <xf numFmtId="0" fontId="53" fillId="0" borderId="102" xfId="49" applyFont="1" applyBorder="1" applyAlignment="1">
      <alignment horizontal="center" vertical="center"/>
    </xf>
    <xf numFmtId="0" fontId="53" fillId="0" borderId="82" xfId="49" applyFont="1" applyBorder="1"/>
    <xf numFmtId="2" fontId="53" fillId="0" borderId="82" xfId="49" applyNumberFormat="1" applyFont="1" applyBorder="1" applyAlignment="1">
      <alignment horizontal="center" vertical="center"/>
    </xf>
    <xf numFmtId="4" fontId="53" fillId="0" borderId="82" xfId="49" applyNumberFormat="1" applyFont="1" applyBorder="1" applyAlignment="1">
      <alignment horizontal="center" vertical="center"/>
    </xf>
    <xf numFmtId="0" fontId="53" fillId="0" borderId="87" xfId="49" applyFont="1" applyBorder="1" applyAlignment="1">
      <alignment horizontal="center" vertical="center"/>
    </xf>
    <xf numFmtId="0" fontId="0" fillId="0" borderId="102" xfId="49" applyFont="1" applyBorder="1" applyAlignment="1">
      <alignment horizontal="center" vertical="center"/>
    </xf>
    <xf numFmtId="0" fontId="53" fillId="0" borderId="82" xfId="49" applyFont="1" applyBorder="1" applyAlignment="1">
      <alignment horizontal="left"/>
    </xf>
    <xf numFmtId="4" fontId="53" fillId="0" borderId="103" xfId="49" applyNumberFormat="1" applyFont="1" applyBorder="1" applyAlignment="1">
      <alignment horizontal="center" vertical="center"/>
    </xf>
    <xf numFmtId="0" fontId="26" fillId="0" borderId="0" xfId="49" applyFont="1"/>
    <xf numFmtId="0" fontId="0" fillId="0" borderId="82" xfId="49" applyFont="1" applyBorder="1"/>
    <xf numFmtId="2" fontId="53" fillId="0" borderId="82" xfId="49" applyNumberFormat="1" applyBorder="1" applyAlignment="1">
      <alignment horizontal="center" vertical="center"/>
    </xf>
    <xf numFmtId="0" fontId="54" fillId="0" borderId="0" xfId="49" applyFont="1" applyAlignment="1"/>
    <xf numFmtId="4" fontId="53" fillId="0" borderId="87" xfId="49" applyNumberFormat="1" applyFont="1" applyBorder="1" applyAlignment="1">
      <alignment horizontal="center" vertical="center"/>
    </xf>
    <xf numFmtId="2" fontId="21" fillId="0" borderId="104" xfId="0" applyNumberFormat="1" applyFont="1" applyBorder="1"/>
    <xf numFmtId="2" fontId="12" fillId="0" borderId="0" xfId="53" applyNumberFormat="1"/>
    <xf numFmtId="2" fontId="22" fillId="0" borderId="0" xfId="49" applyNumberFormat="1" applyFont="1" applyBorder="1" applyAlignment="1">
      <alignment horizontal="center" vertical="center"/>
    </xf>
    <xf numFmtId="2" fontId="22" fillId="0" borderId="108" xfId="49" applyNumberFormat="1" applyFont="1" applyBorder="1" applyAlignment="1">
      <alignment horizontal="center" vertical="center"/>
    </xf>
    <xf numFmtId="2" fontId="22" fillId="0" borderId="109" xfId="49" applyNumberFormat="1" applyFont="1" applyBorder="1" applyAlignment="1">
      <alignment horizontal="center" vertical="center"/>
    </xf>
    <xf numFmtId="2" fontId="22" fillId="0" borderId="110" xfId="49" applyNumberFormat="1" applyFont="1" applyBorder="1" applyAlignment="1">
      <alignment horizontal="center" vertical="center"/>
    </xf>
    <xf numFmtId="0" fontId="53" fillId="0" borderId="86" xfId="49" applyBorder="1"/>
    <xf numFmtId="39" fontId="22" fillId="0" borderId="87" xfId="49" applyNumberFormat="1" applyFont="1" applyBorder="1" applyAlignment="1">
      <alignment horizontal="center" vertical="center"/>
    </xf>
    <xf numFmtId="0" fontId="22" fillId="0" borderId="86" xfId="49" applyFont="1" applyBorder="1" applyAlignment="1">
      <alignment horizontal="right"/>
    </xf>
    <xf numFmtId="4" fontId="53" fillId="0" borderId="0" xfId="49" applyNumberFormat="1" applyFont="1" applyFill="1" applyBorder="1" applyAlignment="1">
      <alignment vertical="center"/>
    </xf>
    <xf numFmtId="0" fontId="53" fillId="0" borderId="0" xfId="49" applyFont="1" applyBorder="1" applyAlignment="1">
      <alignment horizontal="center"/>
    </xf>
    <xf numFmtId="0" fontId="53" fillId="0" borderId="87" xfId="49" applyBorder="1"/>
    <xf numFmtId="2" fontId="54" fillId="0" borderId="0" xfId="49" applyNumberFormat="1" applyFont="1" applyBorder="1"/>
    <xf numFmtId="0" fontId="22" fillId="0" borderId="86" xfId="49" applyFont="1" applyBorder="1" applyAlignment="1"/>
    <xf numFmtId="0" fontId="54" fillId="0" borderId="0" xfId="49" applyFont="1" applyBorder="1" applyAlignment="1">
      <alignment horizontal="center"/>
    </xf>
    <xf numFmtId="10" fontId="54" fillId="0" borderId="0" xfId="61" applyNumberFormat="1" applyFont="1" applyBorder="1" applyAlignment="1"/>
    <xf numFmtId="0" fontId="54" fillId="0" borderId="0" xfId="49" applyFont="1" applyBorder="1" applyAlignment="1"/>
    <xf numFmtId="0" fontId="26" fillId="0" borderId="87" xfId="49" applyFont="1" applyBorder="1" applyAlignment="1"/>
    <xf numFmtId="0" fontId="22" fillId="0" borderId="0" xfId="49" applyFont="1" applyBorder="1" applyAlignment="1"/>
    <xf numFmtId="0" fontId="54" fillId="0" borderId="86" xfId="49" applyFont="1" applyBorder="1" applyAlignment="1"/>
    <xf numFmtId="10" fontId="54" fillId="0" borderId="0" xfId="49" applyNumberFormat="1" applyFont="1" applyBorder="1" applyAlignment="1"/>
    <xf numFmtId="0" fontId="26" fillId="0" borderId="87" xfId="49" applyFont="1" applyBorder="1"/>
    <xf numFmtId="0" fontId="54" fillId="0" borderId="87" xfId="49" applyFont="1" applyBorder="1" applyAlignment="1"/>
    <xf numFmtId="3" fontId="21" fillId="33" borderId="119" xfId="0" applyFont="1" applyFill="1" applyBorder="1" applyAlignment="1">
      <alignment horizontal="center"/>
    </xf>
    <xf numFmtId="3" fontId="28" fillId="33" borderId="119" xfId="0" applyFont="1" applyFill="1" applyBorder="1" applyAlignment="1">
      <alignment horizontal="center"/>
    </xf>
    <xf numFmtId="3" fontId="28" fillId="33" borderId="85" xfId="0" applyFont="1" applyFill="1" applyBorder="1" applyAlignment="1">
      <alignment horizontal="center"/>
    </xf>
    <xf numFmtId="3" fontId="28" fillId="33" borderId="121" xfId="0" applyFont="1" applyFill="1" applyBorder="1" applyAlignment="1">
      <alignment horizontal="center"/>
    </xf>
    <xf numFmtId="3" fontId="28" fillId="33" borderId="114" xfId="0" applyFont="1" applyFill="1" applyBorder="1" applyAlignment="1">
      <alignment horizontal="center"/>
    </xf>
    <xf numFmtId="3" fontId="28" fillId="0" borderId="122" xfId="0" applyFont="1" applyBorder="1" applyAlignment="1">
      <alignment horizontal="center" vertical="center"/>
    </xf>
    <xf numFmtId="3" fontId="21" fillId="0" borderId="104" xfId="0" applyFont="1" applyBorder="1" applyAlignment="1">
      <alignment horizontal="center" vertical="center"/>
    </xf>
    <xf numFmtId="3" fontId="28" fillId="0" borderId="104" xfId="0" applyFont="1" applyFill="1" applyBorder="1" applyAlignment="1">
      <alignment horizontal="center"/>
    </xf>
    <xf numFmtId="3" fontId="28" fillId="0" borderId="104" xfId="0" applyFont="1" applyFill="1" applyBorder="1" applyAlignment="1">
      <alignment horizontal="center" vertical="center"/>
    </xf>
    <xf numFmtId="3" fontId="28" fillId="0" borderId="87" xfId="0" applyFont="1" applyFill="1" applyBorder="1" applyAlignment="1">
      <alignment horizontal="center" vertical="center"/>
    </xf>
    <xf numFmtId="3" fontId="28" fillId="0" borderId="122" xfId="0" applyFont="1" applyBorder="1" applyAlignment="1">
      <alignment horizontal="center"/>
    </xf>
    <xf numFmtId="3" fontId="28" fillId="0" borderId="104" xfId="0" applyFont="1" applyBorder="1"/>
    <xf numFmtId="2" fontId="28" fillId="0" borderId="104" xfId="0" applyNumberFormat="1" applyFont="1" applyBorder="1" applyAlignment="1">
      <alignment horizontal="center" vertical="center"/>
    </xf>
    <xf numFmtId="3" fontId="28" fillId="0" borderId="0" xfId="0" applyFont="1" applyAlignment="1">
      <alignment horizontal="center"/>
    </xf>
    <xf numFmtId="10" fontId="28" fillId="0" borderId="0" xfId="0" applyNumberFormat="1" applyFont="1" applyAlignment="1"/>
    <xf numFmtId="3" fontId="28" fillId="0" borderId="0" xfId="0" applyFont="1" applyAlignment="1"/>
    <xf numFmtId="3" fontId="21" fillId="0" borderId="0" xfId="0" applyFont="1" applyAlignment="1"/>
    <xf numFmtId="3" fontId="21" fillId="0" borderId="122" xfId="0" applyFont="1" applyBorder="1" applyAlignment="1">
      <alignment horizontal="center"/>
    </xf>
    <xf numFmtId="3" fontId="21" fillId="0" borderId="104" xfId="0" applyFont="1" applyBorder="1"/>
    <xf numFmtId="2" fontId="21" fillId="0" borderId="104" xfId="0" applyNumberFormat="1" applyFont="1" applyBorder="1" applyAlignment="1">
      <alignment horizontal="center" vertical="center"/>
    </xf>
    <xf numFmtId="4" fontId="21" fillId="0" borderId="104" xfId="0" applyNumberFormat="1" applyFont="1" applyBorder="1" applyAlignment="1">
      <alignment horizontal="center" vertical="center"/>
    </xf>
    <xf numFmtId="3" fontId="21" fillId="0" borderId="87" xfId="0" applyFont="1" applyBorder="1" applyAlignment="1">
      <alignment horizontal="center" vertical="center"/>
    </xf>
    <xf numFmtId="3" fontId="21" fillId="0" borderId="0" xfId="0" applyFont="1"/>
    <xf numFmtId="4" fontId="28" fillId="0" borderId="104" xfId="0" applyNumberFormat="1" applyFont="1" applyBorder="1" applyAlignment="1">
      <alignment horizontal="center" vertical="center"/>
    </xf>
    <xf numFmtId="4" fontId="22" fillId="0" borderId="87" xfId="49" applyNumberFormat="1" applyFont="1" applyBorder="1" applyAlignment="1">
      <alignment horizontal="center" vertical="center"/>
    </xf>
    <xf numFmtId="3" fontId="21" fillId="0" borderId="104" xfId="0" applyFont="1" applyBorder="1" applyAlignment="1">
      <alignment horizontal="left"/>
    </xf>
    <xf numFmtId="4" fontId="53" fillId="0" borderId="104" xfId="49" applyNumberFormat="1" applyFont="1" applyBorder="1" applyAlignment="1">
      <alignment horizontal="center" vertical="center"/>
    </xf>
    <xf numFmtId="4" fontId="28" fillId="0" borderId="87" xfId="0" applyNumberFormat="1" applyFont="1" applyBorder="1" applyAlignment="1">
      <alignment horizontal="center" vertical="center"/>
    </xf>
    <xf numFmtId="2" fontId="28" fillId="0" borderId="0" xfId="0" applyNumberFormat="1" applyFont="1" applyBorder="1" applyAlignment="1">
      <alignment horizontal="center" vertical="center"/>
    </xf>
    <xf numFmtId="2" fontId="28" fillId="0" borderId="110" xfId="0" applyNumberFormat="1" applyFont="1" applyBorder="1" applyAlignment="1">
      <alignment horizontal="center" vertical="center"/>
    </xf>
    <xf numFmtId="2" fontId="28" fillId="0" borderId="123" xfId="0" applyNumberFormat="1" applyFont="1" applyBorder="1" applyAlignment="1">
      <alignment vertical="center"/>
    </xf>
    <xf numFmtId="4" fontId="28" fillId="0" borderId="117" xfId="0" applyNumberFormat="1" applyFont="1" applyBorder="1" applyAlignment="1">
      <alignment horizontal="center" vertical="center"/>
    </xf>
    <xf numFmtId="3" fontId="21" fillId="0" borderId="83" xfId="0" applyFont="1" applyBorder="1"/>
    <xf numFmtId="3" fontId="21" fillId="0" borderId="84" xfId="0" applyFont="1" applyBorder="1"/>
    <xf numFmtId="39" fontId="28" fillId="0" borderId="85" xfId="82" applyNumberFormat="1" applyFont="1" applyBorder="1" applyAlignment="1">
      <alignment horizontal="center"/>
    </xf>
    <xf numFmtId="3" fontId="24" fillId="0" borderId="86" xfId="0" applyFont="1" applyBorder="1"/>
    <xf numFmtId="3" fontId="55" fillId="0" borderId="0" xfId="0" applyFont="1" applyBorder="1" applyAlignment="1">
      <alignment horizontal="center"/>
    </xf>
    <xf numFmtId="3" fontId="0" fillId="0" borderId="0" xfId="0" applyFont="1" applyBorder="1"/>
    <xf numFmtId="3" fontId="0" fillId="0" borderId="87" xfId="0" applyFont="1" applyBorder="1"/>
    <xf numFmtId="2" fontId="24" fillId="0" borderId="0" xfId="0" applyNumberFormat="1" applyFont="1" applyBorder="1"/>
    <xf numFmtId="2" fontId="21" fillId="0" borderId="0" xfId="0" applyNumberFormat="1" applyFont="1"/>
    <xf numFmtId="3" fontId="56" fillId="0" borderId="86" xfId="0" applyFont="1" applyBorder="1"/>
    <xf numFmtId="2" fontId="56" fillId="0" borderId="0" xfId="0" applyNumberFormat="1" applyFont="1" applyBorder="1"/>
    <xf numFmtId="3" fontId="57" fillId="0" borderId="0" xfId="0" applyFont="1" applyBorder="1" applyAlignment="1">
      <alignment horizontal="center"/>
    </xf>
    <xf numFmtId="3" fontId="21" fillId="0" borderId="0" xfId="0" applyFont="1" applyBorder="1"/>
    <xf numFmtId="3" fontId="21" fillId="0" borderId="87" xfId="0" applyFont="1" applyBorder="1"/>
    <xf numFmtId="169" fontId="31" fillId="0" borderId="12" xfId="39" applyNumberFormat="1" applyFont="1" applyBorder="1" applyAlignment="1" applyProtection="1">
      <alignment vertical="center"/>
    </xf>
    <xf numFmtId="169" fontId="31" fillId="0" borderId="13" xfId="39" applyNumberFormat="1" applyFont="1" applyBorder="1" applyAlignment="1" applyProtection="1">
      <alignment vertical="center"/>
    </xf>
    <xf numFmtId="169" fontId="31" fillId="0" borderId="16" xfId="39" applyNumberFormat="1" applyFont="1" applyBorder="1" applyAlignment="1" applyProtection="1">
      <alignment horizontal="right" vertical="center"/>
    </xf>
    <xf numFmtId="176" fontId="22" fillId="0" borderId="16" xfId="0" applyNumberFormat="1" applyFont="1" applyBorder="1" applyAlignment="1">
      <alignment horizontal="center" vertical="center"/>
    </xf>
    <xf numFmtId="2" fontId="25" fillId="0" borderId="11" xfId="61" applyNumberFormat="1" applyFont="1" applyBorder="1" applyAlignment="1" applyProtection="1">
      <alignment horizontal="right" vertical="center"/>
    </xf>
    <xf numFmtId="3" fontId="61" fillId="0" borderId="0" xfId="0" applyFont="1" applyProtection="1">
      <protection locked="0"/>
    </xf>
    <xf numFmtId="3" fontId="62" fillId="0" borderId="0" xfId="0" applyFont="1" applyProtection="1">
      <protection locked="0"/>
    </xf>
    <xf numFmtId="1" fontId="1" fillId="0" borderId="0" xfId="0" applyNumberFormat="1" applyFont="1" applyProtection="1">
      <protection locked="0"/>
    </xf>
    <xf numFmtId="188" fontId="1" fillId="0" borderId="0" xfId="0" applyNumberFormat="1" applyFont="1" applyProtection="1">
      <protection locked="0"/>
    </xf>
    <xf numFmtId="3" fontId="63" fillId="0" borderId="0" xfId="0" applyFont="1" applyProtection="1">
      <protection locked="0"/>
    </xf>
    <xf numFmtId="3" fontId="64" fillId="0" borderId="0" xfId="0" applyFont="1" applyProtection="1">
      <protection locked="0"/>
    </xf>
    <xf numFmtId="3" fontId="65" fillId="0" borderId="0" xfId="0" applyFont="1" applyProtection="1">
      <protection locked="0"/>
    </xf>
    <xf numFmtId="188" fontId="65" fillId="0" borderId="0" xfId="0" applyNumberFormat="1" applyFont="1" applyProtection="1">
      <protection locked="0"/>
    </xf>
    <xf numFmtId="1" fontId="65" fillId="0" borderId="0" xfId="0" applyNumberFormat="1" applyFont="1" applyProtection="1">
      <protection locked="0"/>
    </xf>
    <xf numFmtId="189" fontId="1" fillId="0" borderId="0" xfId="0" applyNumberFormat="1" applyFont="1" applyProtection="1">
      <protection locked="0"/>
    </xf>
    <xf numFmtId="0" fontId="0" fillId="0" borderId="0" xfId="0" applyNumberFormat="1"/>
    <xf numFmtId="0" fontId="62" fillId="0" borderId="0" xfId="0" applyNumberFormat="1" applyFont="1" applyProtection="1">
      <protection locked="0"/>
    </xf>
    <xf numFmtId="0" fontId="64" fillId="0" borderId="0" xfId="0" applyNumberFormat="1" applyFont="1" applyProtection="1">
      <protection locked="0"/>
    </xf>
    <xf numFmtId="0" fontId="65" fillId="0" borderId="0" xfId="0" applyNumberFormat="1" applyFont="1" applyProtection="1">
      <protection locked="0"/>
    </xf>
    <xf numFmtId="0" fontId="30" fillId="0" borderId="50" xfId="0" applyNumberFormat="1" applyFont="1" applyFill="1" applyBorder="1" applyAlignment="1">
      <alignment horizontal="center" vertical="center"/>
    </xf>
    <xf numFmtId="0" fontId="0" fillId="0" borderId="11" xfId="34" applyNumberFormat="1" applyFont="1" applyBorder="1" applyAlignment="1">
      <alignment horizontal="center" vertical="center"/>
    </xf>
    <xf numFmtId="0" fontId="45" fillId="0" borderId="11" xfId="34" applyFont="1" applyBorder="1" applyAlignment="1">
      <alignment horizontal="center" vertical="center" wrapText="1"/>
    </xf>
    <xf numFmtId="0" fontId="21" fillId="0" borderId="38" xfId="34" applyFont="1" applyBorder="1" applyAlignment="1">
      <alignment horizontal="center" vertical="center"/>
    </xf>
    <xf numFmtId="0" fontId="21" fillId="0" borderId="32" xfId="34" applyFont="1" applyBorder="1" applyAlignment="1">
      <alignment horizontal="center" vertical="center"/>
    </xf>
    <xf numFmtId="0" fontId="21" fillId="0" borderId="33" xfId="34" applyFont="1" applyBorder="1" applyAlignment="1">
      <alignment horizontal="center" vertical="center"/>
    </xf>
    <xf numFmtId="0" fontId="21" fillId="0" borderId="30" xfId="34" applyFont="1" applyBorder="1" applyAlignment="1">
      <alignment horizontal="center" vertical="center"/>
    </xf>
    <xf numFmtId="0" fontId="21" fillId="0" borderId="0" xfId="34" applyFont="1" applyBorder="1" applyAlignment="1">
      <alignment horizontal="center" vertical="center"/>
    </xf>
    <xf numFmtId="0" fontId="21" fillId="0" borderId="58" xfId="34" applyFont="1" applyBorder="1" applyAlignment="1">
      <alignment horizontal="center" vertical="center"/>
    </xf>
    <xf numFmtId="0" fontId="21" fillId="0" borderId="23" xfId="34" applyFont="1" applyBorder="1" applyAlignment="1">
      <alignment horizontal="center" vertical="center"/>
    </xf>
    <xf numFmtId="0" fontId="21" fillId="0" borderId="10" xfId="34" applyFont="1" applyBorder="1" applyAlignment="1">
      <alignment horizontal="center" vertical="center"/>
    </xf>
    <xf numFmtId="0" fontId="21" fillId="0" borderId="19" xfId="34" applyFont="1" applyBorder="1" applyAlignment="1">
      <alignment horizontal="center" vertical="center"/>
    </xf>
    <xf numFmtId="0" fontId="22" fillId="0" borderId="11" xfId="34" applyFont="1" applyBorder="1" applyAlignment="1">
      <alignment horizontal="justify" vertical="center" wrapText="1"/>
    </xf>
    <xf numFmtId="171" fontId="22" fillId="0" borderId="11" xfId="34" applyNumberFormat="1" applyFont="1" applyBorder="1" applyAlignment="1">
      <alignment horizontal="center" vertical="center"/>
    </xf>
    <xf numFmtId="49" fontId="22" fillId="0" borderId="11" xfId="34" applyNumberFormat="1" applyFont="1" applyBorder="1" applyAlignment="1">
      <alignment horizontal="center" vertical="center"/>
    </xf>
    <xf numFmtId="49" fontId="23" fillId="0" borderId="11" xfId="34" applyNumberFormat="1" applyFont="1" applyBorder="1" applyAlignment="1">
      <alignment horizontal="center" vertical="center"/>
    </xf>
    <xf numFmtId="169" fontId="24" fillId="0" borderId="11" xfId="39" applyNumberFormat="1" applyFont="1" applyBorder="1" applyAlignment="1" applyProtection="1">
      <alignment horizontal="right" vertical="center"/>
    </xf>
    <xf numFmtId="49" fontId="24" fillId="0" borderId="11" xfId="34" applyNumberFormat="1" applyFont="1" applyBorder="1" applyAlignment="1">
      <alignment horizontal="left" vertical="center" wrapText="1"/>
    </xf>
    <xf numFmtId="49" fontId="24" fillId="0" borderId="11" xfId="34" applyNumberFormat="1" applyFont="1" applyBorder="1" applyAlignment="1">
      <alignment horizontal="justify" vertical="center" wrapText="1"/>
    </xf>
    <xf numFmtId="9" fontId="53" fillId="0" borderId="11" xfId="61" applyBorder="1"/>
    <xf numFmtId="0" fontId="22" fillId="0" borderId="11" xfId="34" applyFont="1" applyBorder="1" applyAlignment="1">
      <alignment horizontal="center" vertical="center"/>
    </xf>
    <xf numFmtId="0" fontId="22" fillId="0" borderId="14" xfId="34" applyFont="1" applyBorder="1" applyAlignment="1">
      <alignment horizontal="center" vertical="center"/>
    </xf>
    <xf numFmtId="0" fontId="22" fillId="0" borderId="14" xfId="34" applyFont="1" applyBorder="1" applyAlignment="1">
      <alignment horizontal="center" vertical="center" wrapText="1"/>
    </xf>
    <xf numFmtId="168" fontId="22" fillId="0" borderId="14" xfId="82" applyFont="1" applyBorder="1" applyAlignment="1" applyProtection="1">
      <alignment horizontal="center" vertical="center"/>
      <protection locked="0"/>
    </xf>
    <xf numFmtId="168" fontId="22" fillId="0" borderId="11" xfId="82" applyFont="1" applyBorder="1" applyAlignment="1" applyProtection="1">
      <alignment horizontal="center" vertical="center"/>
    </xf>
    <xf numFmtId="0" fontId="24" fillId="35" borderId="11" xfId="34" applyFont="1" applyFill="1" applyBorder="1" applyAlignment="1">
      <alignment horizontal="left" vertical="center" wrapText="1"/>
    </xf>
    <xf numFmtId="0" fontId="24" fillId="35" borderId="11" xfId="34" applyFont="1" applyFill="1" applyBorder="1" applyAlignment="1">
      <alignment horizontal="center" vertical="center" wrapText="1"/>
    </xf>
    <xf numFmtId="0" fontId="24" fillId="36" borderId="11" xfId="34" applyFont="1" applyFill="1" applyBorder="1" applyAlignment="1">
      <alignment horizontal="left" vertical="center" wrapText="1"/>
    </xf>
    <xf numFmtId="0" fontId="22" fillId="38" borderId="11" xfId="34" applyFont="1" applyFill="1" applyBorder="1" applyAlignment="1">
      <alignment horizontal="left" vertical="center" wrapText="1"/>
    </xf>
    <xf numFmtId="4" fontId="22" fillId="38" borderId="11" xfId="34" applyNumberFormat="1" applyFont="1" applyFill="1" applyBorder="1" applyAlignment="1">
      <alignment horizontal="left" vertical="center" wrapText="1"/>
    </xf>
    <xf numFmtId="0" fontId="21" fillId="0" borderId="11" xfId="34" applyFont="1" applyBorder="1" applyAlignment="1">
      <alignment horizontal="center" vertical="center"/>
    </xf>
    <xf numFmtId="0" fontId="22" fillId="0" borderId="12" xfId="34" applyFont="1" applyBorder="1" applyAlignment="1">
      <alignment horizontal="center" vertical="center" wrapText="1"/>
    </xf>
    <xf numFmtId="0" fontId="22" fillId="0" borderId="13" xfId="34" applyFont="1" applyBorder="1" applyAlignment="1">
      <alignment horizontal="center" vertical="center" wrapText="1"/>
    </xf>
    <xf numFmtId="0" fontId="22" fillId="0" borderId="16" xfId="34" applyFont="1" applyBorder="1" applyAlignment="1">
      <alignment horizontal="center" vertical="center" wrapText="1"/>
    </xf>
    <xf numFmtId="2" fontId="22" fillId="0" borderId="11" xfId="34" applyNumberFormat="1" applyFont="1" applyBorder="1" applyAlignment="1">
      <alignment horizontal="center" vertical="center"/>
    </xf>
    <xf numFmtId="0" fontId="24" fillId="17" borderId="11" xfId="34" applyFont="1" applyFill="1" applyBorder="1" applyAlignment="1">
      <alignment horizontal="left" vertical="center" wrapText="1"/>
    </xf>
    <xf numFmtId="49" fontId="22" fillId="0" borderId="12" xfId="34" applyNumberFormat="1" applyFont="1" applyBorder="1" applyAlignment="1">
      <alignment horizontal="center" vertical="center" wrapText="1"/>
    </xf>
    <xf numFmtId="49" fontId="22" fillId="0" borderId="13" xfId="34" applyNumberFormat="1" applyFont="1" applyBorder="1" applyAlignment="1">
      <alignment horizontal="left" vertical="center" wrapText="1"/>
    </xf>
    <xf numFmtId="0" fontId="22" fillId="0" borderId="13" xfId="34" applyFont="1" applyBorder="1" applyAlignment="1">
      <alignment horizontal="left" vertical="center" wrapText="1"/>
    </xf>
    <xf numFmtId="0" fontId="22" fillId="0" borderId="16" xfId="34" applyFont="1" applyBorder="1" applyAlignment="1">
      <alignment horizontal="left" vertical="center" wrapText="1"/>
    </xf>
    <xf numFmtId="3" fontId="22" fillId="0" borderId="11" xfId="0" applyFont="1" applyBorder="1" applyAlignment="1">
      <alignment horizontal="left" vertical="center" wrapText="1"/>
    </xf>
    <xf numFmtId="0" fontId="27" fillId="0" borderId="11" xfId="34" applyFont="1" applyBorder="1" applyAlignment="1">
      <alignment horizontal="center" vertical="center"/>
    </xf>
    <xf numFmtId="0" fontId="22" fillId="0" borderId="11" xfId="34" applyFont="1" applyBorder="1" applyAlignment="1">
      <alignment horizontal="center" vertical="center" wrapText="1"/>
    </xf>
    <xf numFmtId="4" fontId="22" fillId="0" borderId="11" xfId="38" applyNumberFormat="1" applyFont="1" applyBorder="1" applyAlignment="1" applyProtection="1">
      <alignment horizontal="center" vertical="center"/>
      <protection locked="0"/>
    </xf>
    <xf numFmtId="4" fontId="22" fillId="0" borderId="11" xfId="38" applyNumberFormat="1" applyFont="1" applyBorder="1" applyAlignment="1" applyProtection="1">
      <alignment horizontal="center" vertical="center"/>
    </xf>
    <xf numFmtId="3" fontId="34" fillId="4" borderId="11" xfId="0" applyFont="1" applyFill="1" applyBorder="1" applyAlignment="1">
      <alignment horizontal="center" vertical="center" wrapText="1"/>
    </xf>
    <xf numFmtId="3" fontId="29" fillId="0" borderId="11" xfId="37" applyFont="1" applyBorder="1" applyAlignment="1">
      <alignment horizontal="justify" vertical="center" wrapText="1"/>
    </xf>
    <xf numFmtId="3" fontId="29" fillId="0" borderId="11" xfId="37" applyFont="1" applyBorder="1" applyAlignment="1">
      <alignment horizontal="center" vertical="center" wrapText="1"/>
    </xf>
    <xf numFmtId="4" fontId="29" fillId="0" borderId="11" xfId="0" applyNumberFormat="1" applyFont="1" applyBorder="1" applyAlignment="1">
      <alignment horizontal="justify" vertical="center" wrapText="1"/>
    </xf>
    <xf numFmtId="4" fontId="34" fillId="0" borderId="11" xfId="0" applyNumberFormat="1" applyFont="1" applyBorder="1" applyAlignment="1">
      <alignment horizontal="center" vertical="center"/>
    </xf>
    <xf numFmtId="4" fontId="29" fillId="0" borderId="11" xfId="0" applyNumberFormat="1" applyFont="1" applyBorder="1" applyAlignment="1">
      <alignment horizontal="right" vertical="center"/>
    </xf>
    <xf numFmtId="4" fontId="29" fillId="0" borderId="11" xfId="37" applyNumberFormat="1" applyFont="1" applyBorder="1" applyAlignment="1">
      <alignment horizontal="left" vertical="center"/>
    </xf>
    <xf numFmtId="0" fontId="29" fillId="0" borderId="11" xfId="0" applyNumberFormat="1" applyFont="1" applyBorder="1" applyAlignment="1">
      <alignment horizontal="right" vertical="center"/>
    </xf>
    <xf numFmtId="2" fontId="29" fillId="0" borderId="11" xfId="0" applyNumberFormat="1" applyFont="1" applyBorder="1" applyAlignment="1">
      <alignment horizontal="left" vertical="center"/>
    </xf>
    <xf numFmtId="2" fontId="35" fillId="0" borderId="11" xfId="37" applyNumberFormat="1" applyFont="1" applyBorder="1" applyAlignment="1">
      <alignment horizontal="left" vertical="center"/>
    </xf>
    <xf numFmtId="3" fontId="29" fillId="0" borderId="11" xfId="37" applyFont="1" applyBorder="1" applyAlignment="1">
      <alignment horizontal="left" vertical="center" wrapText="1"/>
    </xf>
    <xf numFmtId="3" fontId="34" fillId="0" borderId="11" xfId="37" applyFont="1" applyBorder="1" applyAlignment="1">
      <alignment horizontal="center" vertical="center"/>
    </xf>
    <xf numFmtId="3" fontId="29" fillId="0" borderId="11" xfId="37" applyFont="1" applyBorder="1" applyAlignment="1">
      <alignment horizontal="right" vertical="center"/>
    </xf>
    <xf numFmtId="4" fontId="29" fillId="0" borderId="30" xfId="37" applyNumberFormat="1" applyFont="1" applyBorder="1" applyAlignment="1">
      <alignment horizontal="center" vertical="center" wrapText="1"/>
    </xf>
    <xf numFmtId="4" fontId="29" fillId="0" borderId="11" xfId="0" applyNumberFormat="1" applyFont="1" applyBorder="1" applyAlignment="1">
      <alignment horizontal="left" vertical="center"/>
    </xf>
    <xf numFmtId="3" fontId="29" fillId="0" borderId="11" xfId="0" applyFont="1" applyBorder="1" applyAlignment="1">
      <alignment horizontal="left" vertical="center" wrapText="1"/>
    </xf>
    <xf numFmtId="3" fontId="34" fillId="0" borderId="11" xfId="0" applyFont="1" applyBorder="1" applyAlignment="1">
      <alignment horizontal="center" vertical="center"/>
    </xf>
    <xf numFmtId="3" fontId="29" fillId="0" borderId="11" xfId="0" applyFont="1" applyBorder="1" applyAlignment="1">
      <alignment horizontal="right" vertical="center"/>
    </xf>
    <xf numFmtId="0" fontId="34" fillId="0" borderId="11" xfId="0" applyNumberFormat="1" applyFont="1" applyBorder="1" applyAlignment="1">
      <alignment horizontal="center" vertical="center"/>
    </xf>
    <xf numFmtId="2" fontId="35" fillId="0" borderId="11" xfId="0" applyNumberFormat="1" applyFont="1" applyBorder="1" applyAlignment="1">
      <alignment horizontal="left" vertical="center"/>
    </xf>
    <xf numFmtId="3" fontId="29" fillId="0" borderId="11" xfId="0" applyFont="1" applyBorder="1" applyAlignment="1">
      <alignment horizontal="justify" vertical="center" wrapText="1"/>
    </xf>
    <xf numFmtId="4" fontId="29" fillId="0" borderId="17" xfId="37" applyNumberFormat="1" applyFont="1" applyBorder="1" applyAlignment="1">
      <alignment horizontal="left" vertical="center"/>
    </xf>
    <xf numFmtId="3" fontId="35" fillId="0" borderId="11" xfId="0" applyFont="1" applyBorder="1" applyAlignment="1">
      <alignment horizontal="center" vertical="center"/>
    </xf>
    <xf numFmtId="4" fontId="29" fillId="0" borderId="11" xfId="0" applyNumberFormat="1" applyFont="1" applyBorder="1" applyAlignment="1">
      <alignment horizontal="left" vertical="center" wrapText="1"/>
    </xf>
    <xf numFmtId="4" fontId="0" fillId="0" borderId="30" xfId="0" applyNumberFormat="1" applyFont="1" applyBorder="1" applyAlignment="1">
      <alignment horizontal="center" vertical="center"/>
    </xf>
    <xf numFmtId="4" fontId="29" fillId="0" borderId="11" xfId="0" applyNumberFormat="1" applyFont="1" applyFill="1" applyBorder="1" applyAlignment="1">
      <alignment horizontal="left" vertical="center" wrapText="1"/>
    </xf>
    <xf numFmtId="4" fontId="34" fillId="0" borderId="11" xfId="0" applyNumberFormat="1" applyFont="1" applyFill="1" applyBorder="1" applyAlignment="1">
      <alignment horizontal="center" vertical="center"/>
    </xf>
    <xf numFmtId="4" fontId="29" fillId="0" borderId="11" xfId="0" applyNumberFormat="1" applyFont="1" applyFill="1" applyBorder="1" applyAlignment="1">
      <alignment horizontal="right" vertical="center"/>
    </xf>
    <xf numFmtId="4" fontId="29" fillId="0" borderId="11" xfId="59" applyNumberFormat="1" applyFont="1" applyFill="1" applyBorder="1" applyAlignment="1">
      <alignment horizontal="left" vertical="center"/>
    </xf>
    <xf numFmtId="0" fontId="29" fillId="0" borderId="11" xfId="0" applyNumberFormat="1" applyFont="1" applyFill="1" applyBorder="1" applyAlignment="1">
      <alignment horizontal="right" vertical="center"/>
    </xf>
    <xf numFmtId="2" fontId="29" fillId="0" borderId="11" xfId="0" applyNumberFormat="1" applyFont="1" applyFill="1" applyBorder="1" applyAlignment="1">
      <alignment horizontal="left" vertical="center"/>
    </xf>
    <xf numFmtId="2" fontId="35" fillId="0" borderId="11" xfId="59" applyNumberFormat="1" applyFont="1" applyFill="1" applyBorder="1" applyAlignment="1">
      <alignment horizontal="left" vertical="center"/>
    </xf>
    <xf numFmtId="4" fontId="35" fillId="4" borderId="69" xfId="0" applyNumberFormat="1" applyFont="1" applyFill="1" applyBorder="1" applyAlignment="1">
      <alignment horizontal="center" vertical="center" wrapText="1"/>
    </xf>
    <xf numFmtId="4" fontId="29" fillId="25" borderId="17" xfId="42" applyNumberFormat="1" applyFont="1" applyFill="1" applyBorder="1" applyAlignment="1">
      <alignment horizontal="left" vertical="center" wrapText="1"/>
    </xf>
    <xf numFmtId="4" fontId="29" fillId="25" borderId="26" xfId="42" applyNumberFormat="1" applyFont="1" applyFill="1" applyBorder="1" applyAlignment="1">
      <alignment horizontal="center" vertical="center"/>
    </xf>
    <xf numFmtId="4" fontId="29" fillId="25" borderId="17" xfId="59" applyNumberFormat="1" applyFont="1" applyFill="1" applyBorder="1" applyAlignment="1">
      <alignment horizontal="left" vertical="center" wrapText="1"/>
    </xf>
    <xf numFmtId="4" fontId="35" fillId="0" borderId="70" xfId="59" applyNumberFormat="1" applyFont="1" applyFill="1" applyBorder="1" applyAlignment="1">
      <alignment horizontal="center" vertical="center"/>
    </xf>
    <xf numFmtId="4" fontId="29" fillId="25" borderId="17" xfId="59" applyNumberFormat="1" applyFont="1" applyFill="1" applyBorder="1" applyAlignment="1">
      <alignment horizontal="right" vertical="center"/>
    </xf>
    <xf numFmtId="4" fontId="29" fillId="25" borderId="17" xfId="59" applyNumberFormat="1" applyFont="1" applyFill="1" applyBorder="1" applyAlignment="1">
      <alignment horizontal="left" vertical="center"/>
    </xf>
    <xf numFmtId="4" fontId="29" fillId="25" borderId="11" xfId="59" applyNumberFormat="1" applyFont="1" applyFill="1" applyBorder="1" applyAlignment="1">
      <alignment horizontal="right" vertical="center"/>
    </xf>
    <xf numFmtId="4" fontId="29" fillId="25" borderId="37" xfId="59" applyNumberFormat="1" applyFont="1" applyFill="1" applyBorder="1" applyAlignment="1">
      <alignment horizontal="center" vertical="center"/>
    </xf>
    <xf numFmtId="4" fontId="35" fillId="25" borderId="71" xfId="59" applyNumberFormat="1" applyFont="1" applyFill="1" applyBorder="1" applyAlignment="1">
      <alignment horizontal="left" vertical="center"/>
    </xf>
    <xf numFmtId="4" fontId="38" fillId="0" borderId="11" xfId="0" applyNumberFormat="1" applyFont="1" applyBorder="1" applyAlignment="1">
      <alignment horizontal="center" vertical="center"/>
    </xf>
    <xf numFmtId="4" fontId="35" fillId="26" borderId="69" xfId="0" applyNumberFormat="1" applyFont="1" applyFill="1" applyBorder="1" applyAlignment="1">
      <alignment horizontal="center" vertical="center" wrapText="1"/>
    </xf>
    <xf numFmtId="4" fontId="29" fillId="25" borderId="17" xfId="33" applyNumberFormat="1" applyFont="1" applyFill="1" applyBorder="1" applyAlignment="1">
      <alignment horizontal="left" vertical="center"/>
    </xf>
    <xf numFmtId="4" fontId="29" fillId="25" borderId="26" xfId="33" applyNumberFormat="1" applyFont="1" applyFill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horizontal="left" vertical="center" wrapText="1"/>
    </xf>
    <xf numFmtId="4" fontId="35" fillId="0" borderId="72" xfId="37" applyNumberFormat="1" applyFont="1" applyBorder="1" applyAlignment="1">
      <alignment horizontal="center" vertical="center"/>
    </xf>
    <xf numFmtId="4" fontId="29" fillId="25" borderId="73" xfId="37" applyNumberFormat="1" applyFont="1" applyFill="1" applyBorder="1" applyAlignment="1">
      <alignment horizontal="right" vertical="center"/>
    </xf>
    <xf numFmtId="4" fontId="29" fillId="25" borderId="17" xfId="37" applyNumberFormat="1" applyFont="1" applyFill="1" applyBorder="1" applyAlignment="1">
      <alignment horizontal="right" vertical="center"/>
    </xf>
    <xf numFmtId="4" fontId="29" fillId="25" borderId="17" xfId="37" applyNumberFormat="1" applyFont="1" applyFill="1" applyBorder="1" applyAlignment="1">
      <alignment horizontal="left" vertical="center"/>
    </xf>
    <xf numFmtId="4" fontId="29" fillId="25" borderId="14" xfId="37" applyNumberFormat="1" applyFont="1" applyFill="1" applyBorder="1" applyAlignment="1">
      <alignment horizontal="right" vertical="center"/>
    </xf>
    <xf numFmtId="4" fontId="29" fillId="25" borderId="37" xfId="37" applyNumberFormat="1" applyFont="1" applyFill="1" applyBorder="1" applyAlignment="1">
      <alignment horizontal="center" vertical="center"/>
    </xf>
    <xf numFmtId="4" fontId="35" fillId="25" borderId="71" xfId="37" applyNumberFormat="1" applyFont="1" applyFill="1" applyBorder="1" applyAlignment="1">
      <alignment horizontal="left" vertical="center"/>
    </xf>
    <xf numFmtId="4" fontId="29" fillId="25" borderId="11" xfId="37" applyNumberFormat="1" applyFont="1" applyFill="1" applyBorder="1" applyAlignment="1">
      <alignment horizontal="right" vertical="center"/>
    </xf>
    <xf numFmtId="4" fontId="29" fillId="25" borderId="73" xfId="37" applyNumberFormat="1" applyFont="1" applyFill="1" applyBorder="1" applyAlignment="1">
      <alignment horizontal="center" vertical="center"/>
    </xf>
    <xf numFmtId="4" fontId="35" fillId="26" borderId="69" xfId="33" applyNumberFormat="1" applyFont="1" applyFill="1" applyBorder="1" applyAlignment="1">
      <alignment horizontal="center" vertical="center" wrapText="1"/>
    </xf>
    <xf numFmtId="4" fontId="29" fillId="25" borderId="17" xfId="33" applyNumberFormat="1" applyFont="1" applyFill="1" applyBorder="1" applyAlignment="1">
      <alignment horizontal="left" vertical="center" wrapText="1"/>
    </xf>
    <xf numFmtId="4" fontId="35" fillId="0" borderId="72" xfId="33" applyNumberFormat="1" applyFont="1" applyBorder="1" applyAlignment="1">
      <alignment horizontal="center" vertical="center"/>
    </xf>
    <xf numFmtId="4" fontId="29" fillId="25" borderId="17" xfId="33" applyNumberFormat="1" applyFont="1" applyFill="1" applyBorder="1" applyAlignment="1">
      <alignment horizontal="right" vertical="center"/>
    </xf>
    <xf numFmtId="4" fontId="35" fillId="25" borderId="11" xfId="33" applyNumberFormat="1" applyFont="1" applyFill="1" applyBorder="1" applyAlignment="1">
      <alignment horizontal="left" vertical="center"/>
    </xf>
    <xf numFmtId="4" fontId="29" fillId="25" borderId="31" xfId="33" applyNumberFormat="1" applyFont="1" applyFill="1" applyBorder="1" applyAlignment="1">
      <alignment horizontal="right" vertical="center"/>
    </xf>
    <xf numFmtId="4" fontId="35" fillId="25" borderId="71" xfId="33" applyNumberFormat="1" applyFont="1" applyFill="1" applyBorder="1" applyAlignment="1">
      <alignment horizontal="left" vertical="center"/>
    </xf>
    <xf numFmtId="4" fontId="29" fillId="0" borderId="17" xfId="33" applyNumberFormat="1" applyFont="1" applyBorder="1" applyAlignment="1">
      <alignment horizontal="left" vertical="center"/>
    </xf>
    <xf numFmtId="4" fontId="29" fillId="0" borderId="17" xfId="37" applyNumberFormat="1" applyFont="1" applyBorder="1" applyAlignment="1">
      <alignment horizontal="left" vertical="center" wrapText="1"/>
    </xf>
    <xf numFmtId="4" fontId="35" fillId="0" borderId="70" xfId="37" applyNumberFormat="1" applyFont="1" applyBorder="1" applyAlignment="1">
      <alignment horizontal="center" vertical="center"/>
    </xf>
    <xf numFmtId="4" fontId="29" fillId="25" borderId="17" xfId="37" applyNumberFormat="1" applyFont="1" applyFill="1" applyBorder="1" applyAlignment="1">
      <alignment horizontal="justify" vertical="center" wrapText="1"/>
    </xf>
    <xf numFmtId="4" fontId="29" fillId="0" borderId="17" xfId="37" applyNumberFormat="1" applyFont="1" applyBorder="1" applyAlignment="1">
      <alignment horizontal="justify" vertical="center" wrapText="1"/>
    </xf>
    <xf numFmtId="4" fontId="29" fillId="25" borderId="31" xfId="37" applyNumberFormat="1" applyFont="1" applyFill="1" applyBorder="1" applyAlignment="1">
      <alignment horizontal="right" vertical="center"/>
    </xf>
    <xf numFmtId="4" fontId="29" fillId="25" borderId="31" xfId="33" applyNumberFormat="1" applyFont="1" applyFill="1" applyBorder="1" applyAlignment="1">
      <alignment horizontal="left" vertical="center"/>
    </xf>
    <xf numFmtId="4" fontId="29" fillId="25" borderId="37" xfId="37" applyNumberFormat="1" applyFont="1" applyFill="1" applyBorder="1" applyAlignment="1">
      <alignment horizontal="right" vertical="center"/>
    </xf>
    <xf numFmtId="4" fontId="29" fillId="0" borderId="17" xfId="37" applyNumberFormat="1" applyFont="1" applyBorder="1" applyAlignment="1">
      <alignment horizontal="right" vertical="center"/>
    </xf>
    <xf numFmtId="3" fontId="34" fillId="26" borderId="74" xfId="0" applyFont="1" applyFill="1" applyBorder="1" applyAlignment="1">
      <alignment horizontal="center" vertical="center" wrapText="1"/>
    </xf>
    <xf numFmtId="3" fontId="29" fillId="0" borderId="21" xfId="37" applyFont="1" applyBorder="1" applyAlignment="1">
      <alignment horizontal="left" vertical="center" wrapText="1"/>
    </xf>
    <xf numFmtId="3" fontId="29" fillId="0" borderId="17" xfId="0" applyFont="1" applyBorder="1" applyAlignment="1">
      <alignment horizontal="justify" vertical="center" wrapText="1"/>
    </xf>
    <xf numFmtId="0" fontId="34" fillId="0" borderId="72" xfId="0" applyNumberFormat="1" applyFont="1" applyBorder="1" applyAlignment="1">
      <alignment horizontal="center" vertical="center"/>
    </xf>
    <xf numFmtId="4" fontId="24" fillId="0" borderId="0" xfId="0" applyNumberFormat="1" applyFont="1" applyBorder="1" applyAlignment="1">
      <alignment horizontal="center" vertical="center" wrapText="1"/>
    </xf>
    <xf numFmtId="3" fontId="29" fillId="0" borderId="73" xfId="0" applyFont="1" applyBorder="1" applyAlignment="1">
      <alignment horizontal="right" vertical="center"/>
    </xf>
    <xf numFmtId="3" fontId="29" fillId="0" borderId="31" xfId="0" applyFont="1" applyBorder="1" applyAlignment="1">
      <alignment horizontal="right" vertical="center"/>
    </xf>
    <xf numFmtId="3" fontId="29" fillId="0" borderId="17" xfId="0" applyFont="1" applyBorder="1" applyAlignment="1">
      <alignment horizontal="right" vertical="center"/>
    </xf>
    <xf numFmtId="2" fontId="29" fillId="0" borderId="17" xfId="0" applyNumberFormat="1" applyFont="1" applyBorder="1" applyAlignment="1">
      <alignment horizontal="left" vertical="center"/>
    </xf>
    <xf numFmtId="2" fontId="29" fillId="0" borderId="45" xfId="0" applyNumberFormat="1" applyFont="1" applyBorder="1" applyAlignment="1">
      <alignment horizontal="left" vertical="center"/>
    </xf>
    <xf numFmtId="2" fontId="35" fillId="0" borderId="75" xfId="0" applyNumberFormat="1" applyFont="1" applyBorder="1" applyAlignment="1">
      <alignment horizontal="left" vertical="center"/>
    </xf>
    <xf numFmtId="3" fontId="34" fillId="26" borderId="69" xfId="0" applyFont="1" applyFill="1" applyBorder="1" applyAlignment="1">
      <alignment horizontal="center" vertical="center" wrapText="1"/>
    </xf>
    <xf numFmtId="3" fontId="29" fillId="0" borderId="17" xfId="37" applyFont="1" applyBorder="1" applyAlignment="1">
      <alignment horizontal="left" vertical="center" wrapText="1"/>
    </xf>
    <xf numFmtId="0" fontId="34" fillId="0" borderId="76" xfId="0" applyNumberFormat="1" applyFont="1" applyBorder="1" applyAlignment="1">
      <alignment horizontal="center" vertical="center"/>
    </xf>
    <xf numFmtId="4" fontId="24" fillId="0" borderId="18" xfId="0" applyNumberFormat="1" applyFont="1" applyBorder="1" applyAlignment="1">
      <alignment horizontal="center" vertical="center" wrapText="1"/>
    </xf>
    <xf numFmtId="2" fontId="29" fillId="0" borderId="37" xfId="0" applyNumberFormat="1" applyFont="1" applyBorder="1" applyAlignment="1">
      <alignment horizontal="left" vertical="center"/>
    </xf>
    <xf numFmtId="4" fontId="35" fillId="25" borderId="75" xfId="37" applyNumberFormat="1" applyFont="1" applyFill="1" applyBorder="1" applyAlignment="1">
      <alignment horizontal="left" vertical="center"/>
    </xf>
    <xf numFmtId="3" fontId="29" fillId="25" borderId="17" xfId="0" applyFont="1" applyFill="1" applyBorder="1" applyAlignment="1">
      <alignment horizontal="right" vertical="center"/>
    </xf>
    <xf numFmtId="4" fontId="29" fillId="0" borderId="11" xfId="37" applyNumberFormat="1" applyFont="1" applyBorder="1" applyAlignment="1">
      <alignment horizontal="right" vertical="center"/>
    </xf>
    <xf numFmtId="4" fontId="29" fillId="0" borderId="37" xfId="37" applyNumberFormat="1" applyFont="1" applyBorder="1" applyAlignment="1">
      <alignment horizontal="center" vertical="center"/>
    </xf>
    <xf numFmtId="3" fontId="29" fillId="0" borderId="42" xfId="37" applyFont="1" applyBorder="1" applyAlignment="1">
      <alignment horizontal="center" vertical="center" wrapText="1"/>
    </xf>
    <xf numFmtId="3" fontId="0" fillId="0" borderId="77" xfId="0" applyFont="1" applyFill="1" applyBorder="1" applyAlignment="1">
      <alignment horizontal="center" vertical="center"/>
    </xf>
    <xf numFmtId="3" fontId="0" fillId="0" borderId="78" xfId="0" applyFont="1" applyFill="1" applyBorder="1" applyAlignment="1">
      <alignment horizontal="center" vertical="center"/>
    </xf>
    <xf numFmtId="3" fontId="0" fillId="0" borderId="79" xfId="0" applyFont="1" applyFill="1" applyBorder="1" applyAlignment="1">
      <alignment horizontal="center" vertical="center"/>
    </xf>
    <xf numFmtId="4" fontId="35" fillId="4" borderId="50" xfId="0" applyNumberFormat="1" applyFont="1" applyFill="1" applyBorder="1" applyAlignment="1">
      <alignment horizontal="center" vertical="center"/>
    </xf>
    <xf numFmtId="4" fontId="35" fillId="4" borderId="49" xfId="0" applyNumberFormat="1" applyFont="1" applyFill="1" applyBorder="1" applyAlignment="1">
      <alignment horizontal="center" vertical="center"/>
    </xf>
    <xf numFmtId="4" fontId="29" fillId="4" borderId="11" xfId="0" applyNumberFormat="1" applyFont="1" applyFill="1" applyBorder="1" applyAlignment="1">
      <alignment horizontal="center" wrapText="1"/>
    </xf>
    <xf numFmtId="4" fontId="35" fillId="4" borderId="11" xfId="0" applyNumberFormat="1" applyFont="1" applyFill="1" applyBorder="1" applyAlignment="1">
      <alignment horizontal="center" vertical="center"/>
    </xf>
    <xf numFmtId="0" fontId="34" fillId="16" borderId="80" xfId="32" applyFont="1" applyFill="1" applyBorder="1" applyAlignment="1">
      <alignment horizontal="center" vertical="center"/>
    </xf>
    <xf numFmtId="3" fontId="49" fillId="0" borderId="80" xfId="32" applyNumberFormat="1" applyFont="1" applyBorder="1" applyAlignment="1">
      <alignment horizontal="justify" vertical="center" wrapText="1"/>
    </xf>
    <xf numFmtId="0" fontId="35" fillId="0" borderId="80" xfId="32" applyFont="1" applyBorder="1" applyAlignment="1">
      <alignment horizontal="center"/>
    </xf>
    <xf numFmtId="3" fontId="0" fillId="0" borderId="82" xfId="0" applyBorder="1" applyAlignment="1">
      <alignment horizontal="left" vertical="center" wrapText="1"/>
    </xf>
    <xf numFmtId="0" fontId="49" fillId="0" borderId="80" xfId="32" applyFont="1" applyBorder="1" applyAlignment="1">
      <alignment horizontal="center" vertical="center" wrapText="1"/>
    </xf>
    <xf numFmtId="0" fontId="49" fillId="0" borderId="11" xfId="32" applyFont="1" applyBorder="1" applyAlignment="1">
      <alignment horizontal="center"/>
    </xf>
    <xf numFmtId="0" fontId="34" fillId="26" borderId="29" xfId="32" applyFont="1" applyFill="1" applyBorder="1" applyAlignment="1">
      <alignment horizontal="center" vertical="center"/>
    </xf>
    <xf numFmtId="3" fontId="52" fillId="26" borderId="37" xfId="0" applyFont="1" applyFill="1" applyBorder="1" applyAlignment="1">
      <alignment horizontal="center" vertical="center" wrapText="1"/>
    </xf>
    <xf numFmtId="3" fontId="0" fillId="26" borderId="81" xfId="0" applyFill="1" applyBorder="1" applyAlignment="1">
      <alignment horizontal="center" vertical="center" wrapText="1"/>
    </xf>
    <xf numFmtId="0" fontId="53" fillId="0" borderId="83" xfId="49" applyBorder="1" applyAlignment="1">
      <alignment horizontal="center"/>
    </xf>
    <xf numFmtId="0" fontId="53" fillId="0" borderId="84" xfId="49" applyBorder="1" applyAlignment="1">
      <alignment horizontal="center"/>
    </xf>
    <xf numFmtId="0" fontId="53" fillId="0" borderId="85" xfId="49" applyBorder="1" applyAlignment="1">
      <alignment horizontal="center"/>
    </xf>
    <xf numFmtId="0" fontId="53" fillId="0" borderId="86" xfId="49" applyBorder="1" applyAlignment="1">
      <alignment horizontal="center"/>
    </xf>
    <xf numFmtId="0" fontId="53" fillId="0" borderId="0" xfId="49" applyBorder="1" applyAlignment="1">
      <alignment horizontal="center"/>
    </xf>
    <xf numFmtId="0" fontId="53" fillId="0" borderId="87" xfId="49" applyBorder="1" applyAlignment="1">
      <alignment horizontal="center"/>
    </xf>
    <xf numFmtId="0" fontId="53" fillId="0" borderId="88" xfId="49" applyBorder="1" applyAlignment="1">
      <alignment horizontal="center"/>
    </xf>
    <xf numFmtId="0" fontId="53" fillId="0" borderId="10" xfId="49" applyBorder="1" applyAlignment="1">
      <alignment horizontal="center"/>
    </xf>
    <xf numFmtId="0" fontId="53" fillId="0" borderId="89" xfId="49" applyBorder="1" applyAlignment="1">
      <alignment horizontal="center"/>
    </xf>
    <xf numFmtId="0" fontId="54" fillId="39" borderId="90" xfId="49" applyFont="1" applyFill="1" applyBorder="1" applyAlignment="1">
      <alignment horizontal="center" vertical="center"/>
    </xf>
    <xf numFmtId="0" fontId="54" fillId="39" borderId="13" xfId="49" applyFont="1" applyFill="1" applyBorder="1" applyAlignment="1">
      <alignment horizontal="center" vertical="center"/>
    </xf>
    <xf numFmtId="0" fontId="54" fillId="39" borderId="91" xfId="49" applyFont="1" applyFill="1" applyBorder="1" applyAlignment="1">
      <alignment horizontal="center" vertical="center"/>
    </xf>
    <xf numFmtId="4" fontId="52" fillId="0" borderId="92" xfId="49" applyNumberFormat="1" applyFont="1" applyBorder="1" applyAlignment="1">
      <alignment horizontal="justify" vertical="center" wrapText="1"/>
    </xf>
    <xf numFmtId="4" fontId="52" fillId="0" borderId="32" xfId="49" applyNumberFormat="1" applyFont="1" applyBorder="1" applyAlignment="1">
      <alignment horizontal="justify" vertical="center" wrapText="1"/>
    </xf>
    <xf numFmtId="4" fontId="52" fillId="0" borderId="93" xfId="49" applyNumberFormat="1" applyFont="1" applyBorder="1" applyAlignment="1">
      <alignment horizontal="justify" vertical="center" wrapText="1"/>
    </xf>
    <xf numFmtId="4" fontId="52" fillId="0" borderId="88" xfId="49" applyNumberFormat="1" applyFont="1" applyBorder="1" applyAlignment="1">
      <alignment horizontal="justify" vertical="center" wrapText="1"/>
    </xf>
    <xf numFmtId="4" fontId="52" fillId="0" borderId="10" xfId="49" applyNumberFormat="1" applyFont="1" applyBorder="1" applyAlignment="1">
      <alignment horizontal="justify" vertical="center" wrapText="1"/>
    </xf>
    <xf numFmtId="4" fontId="52" fillId="0" borderId="89" xfId="49" applyNumberFormat="1" applyFont="1" applyBorder="1" applyAlignment="1">
      <alignment horizontal="justify" vertical="center" wrapText="1"/>
    </xf>
    <xf numFmtId="4" fontId="22" fillId="0" borderId="94" xfId="49" applyNumberFormat="1" applyFont="1" applyBorder="1" applyAlignment="1">
      <alignment horizontal="left" vertical="center"/>
    </xf>
    <xf numFmtId="4" fontId="22" fillId="0" borderId="95" xfId="49" applyNumberFormat="1" applyFont="1" applyBorder="1" applyAlignment="1">
      <alignment horizontal="left" vertical="center"/>
    </xf>
    <xf numFmtId="0" fontId="22" fillId="32" borderId="96" xfId="49" applyFont="1" applyFill="1" applyBorder="1" applyAlignment="1">
      <alignment horizontal="center" vertical="center"/>
    </xf>
    <xf numFmtId="0" fontId="22" fillId="32" borderId="99" xfId="49" applyFont="1" applyFill="1" applyBorder="1" applyAlignment="1">
      <alignment horizontal="center" vertical="center"/>
    </xf>
    <xf numFmtId="0" fontId="22" fillId="32" borderId="97" xfId="49" applyFont="1" applyFill="1" applyBorder="1" applyAlignment="1">
      <alignment horizontal="center" vertical="center"/>
    </xf>
    <xf numFmtId="0" fontId="22" fillId="32" borderId="100" xfId="49" applyFont="1" applyFill="1" applyBorder="1" applyAlignment="1">
      <alignment horizontal="center" vertical="center"/>
    </xf>
    <xf numFmtId="0" fontId="53" fillId="0" borderId="105" xfId="49" applyFont="1" applyBorder="1" applyAlignment="1">
      <alignment horizontal="center"/>
    </xf>
    <xf numFmtId="0" fontId="53" fillId="0" borderId="106" xfId="49" applyFont="1" applyBorder="1" applyAlignment="1">
      <alignment horizontal="center"/>
    </xf>
    <xf numFmtId="0" fontId="53" fillId="0" borderId="107" xfId="49" applyFont="1" applyBorder="1" applyAlignment="1">
      <alignment horizontal="center"/>
    </xf>
    <xf numFmtId="0" fontId="22" fillId="0" borderId="111" xfId="49" applyFont="1" applyBorder="1" applyAlignment="1">
      <alignment horizontal="right"/>
    </xf>
    <xf numFmtId="0" fontId="24" fillId="0" borderId="86" xfId="49" applyFont="1" applyFill="1" applyBorder="1" applyAlignment="1">
      <alignment horizontal="center" vertical="center"/>
    </xf>
    <xf numFmtId="0" fontId="24" fillId="0" borderId="0" xfId="49" applyFont="1" applyFill="1" applyBorder="1" applyAlignment="1">
      <alignment horizontal="center" vertical="center"/>
    </xf>
    <xf numFmtId="0" fontId="24" fillId="0" borderId="87" xfId="49" applyFont="1" applyFill="1" applyBorder="1" applyAlignment="1">
      <alignment horizontal="center" vertical="center"/>
    </xf>
    <xf numFmtId="0" fontId="55" fillId="0" borderId="112" xfId="49" applyFont="1" applyFill="1" applyBorder="1" applyAlignment="1">
      <alignment horizontal="center" vertical="center"/>
    </xf>
    <xf numFmtId="0" fontId="55" fillId="0" borderId="113" xfId="49" applyFont="1" applyFill="1" applyBorder="1" applyAlignment="1">
      <alignment horizontal="center" vertical="center"/>
    </xf>
    <xf numFmtId="0" fontId="55" fillId="0" borderId="114" xfId="49" applyFont="1" applyFill="1" applyBorder="1" applyAlignment="1">
      <alignment horizontal="center" vertical="center"/>
    </xf>
    <xf numFmtId="49" fontId="60" fillId="0" borderId="83" xfId="0" applyNumberFormat="1" applyFont="1" applyBorder="1" applyAlignment="1">
      <alignment horizontal="center" vertical="top" wrapText="1"/>
    </xf>
    <xf numFmtId="49" fontId="60" fillId="0" borderId="84" xfId="0" applyNumberFormat="1" applyFont="1" applyBorder="1" applyAlignment="1">
      <alignment horizontal="center" vertical="top" wrapText="1"/>
    </xf>
    <xf numFmtId="49" fontId="60" fillId="0" borderId="85" xfId="0" applyNumberFormat="1" applyFont="1" applyBorder="1" applyAlignment="1">
      <alignment horizontal="center" vertical="top" wrapText="1"/>
    </xf>
    <xf numFmtId="49" fontId="60" fillId="0" borderId="86" xfId="0" applyNumberFormat="1" applyFont="1" applyBorder="1" applyAlignment="1">
      <alignment horizontal="center" vertical="top" wrapText="1"/>
    </xf>
    <xf numFmtId="49" fontId="60" fillId="0" borderId="0" xfId="0" applyNumberFormat="1" applyFont="1" applyBorder="1" applyAlignment="1">
      <alignment horizontal="center" vertical="top" wrapText="1"/>
    </xf>
    <xf numFmtId="49" fontId="60" fillId="0" borderId="87" xfId="0" applyNumberFormat="1" applyFont="1" applyBorder="1" applyAlignment="1">
      <alignment horizontal="center" vertical="top" wrapText="1"/>
    </xf>
    <xf numFmtId="49" fontId="60" fillId="0" borderId="112" xfId="0" applyNumberFormat="1" applyFont="1" applyBorder="1" applyAlignment="1">
      <alignment horizontal="center" vertical="top" wrapText="1"/>
    </xf>
    <xf numFmtId="49" fontId="60" fillId="0" borderId="113" xfId="0" applyNumberFormat="1" applyFont="1" applyBorder="1" applyAlignment="1">
      <alignment horizontal="center" vertical="top" wrapText="1"/>
    </xf>
    <xf numFmtId="49" fontId="60" fillId="0" borderId="114" xfId="0" applyNumberFormat="1" applyFont="1" applyBorder="1" applyAlignment="1">
      <alignment horizontal="center" vertical="top" wrapText="1"/>
    </xf>
    <xf numFmtId="3" fontId="28" fillId="39" borderId="115" xfId="0" applyFont="1" applyFill="1" applyBorder="1" applyAlignment="1">
      <alignment horizontal="center" vertical="center"/>
    </xf>
    <xf numFmtId="3" fontId="28" fillId="39" borderId="116" xfId="0" applyFont="1" applyFill="1" applyBorder="1" applyAlignment="1">
      <alignment horizontal="center" vertical="center"/>
    </xf>
    <xf numFmtId="3" fontId="28" fillId="39" borderId="117" xfId="0" applyFont="1" applyFill="1" applyBorder="1" applyAlignment="1">
      <alignment horizontal="center" vertical="center"/>
    </xf>
    <xf numFmtId="4" fontId="52" fillId="0" borderId="83" xfId="49" applyNumberFormat="1" applyFont="1" applyBorder="1" applyAlignment="1">
      <alignment horizontal="justify" vertical="center" wrapText="1"/>
    </xf>
    <xf numFmtId="4" fontId="52" fillId="0" borderId="84" xfId="49" applyNumberFormat="1" applyFont="1" applyBorder="1" applyAlignment="1">
      <alignment horizontal="justify" vertical="center" wrapText="1"/>
    </xf>
    <xf numFmtId="4" fontId="52" fillId="0" borderId="85" xfId="49" applyNumberFormat="1" applyFont="1" applyBorder="1" applyAlignment="1">
      <alignment horizontal="justify" vertical="center" wrapText="1"/>
    </xf>
    <xf numFmtId="4" fontId="52" fillId="0" borderId="112" xfId="49" applyNumberFormat="1" applyFont="1" applyBorder="1" applyAlignment="1">
      <alignment horizontal="justify" vertical="center" wrapText="1"/>
    </xf>
    <xf numFmtId="4" fontId="52" fillId="0" borderId="113" xfId="49" applyNumberFormat="1" applyFont="1" applyBorder="1" applyAlignment="1">
      <alignment horizontal="justify" vertical="center" wrapText="1"/>
    </xf>
    <xf numFmtId="4" fontId="52" fillId="0" borderId="114" xfId="49" applyNumberFormat="1" applyFont="1" applyBorder="1" applyAlignment="1">
      <alignment horizontal="justify" vertical="center" wrapText="1"/>
    </xf>
    <xf numFmtId="3" fontId="28" fillId="0" borderId="83" xfId="0" applyFont="1" applyBorder="1" applyAlignment="1">
      <alignment horizontal="center" vertical="center"/>
    </xf>
    <xf numFmtId="3" fontId="28" fillId="0" borderId="112" xfId="0" applyFont="1" applyBorder="1" applyAlignment="1">
      <alignment horizontal="center" vertical="center"/>
    </xf>
    <xf numFmtId="187" fontId="28" fillId="0" borderId="84" xfId="0" applyNumberFormat="1" applyFont="1" applyBorder="1" applyAlignment="1">
      <alignment horizontal="left" vertical="center"/>
    </xf>
    <xf numFmtId="187" fontId="28" fillId="0" borderId="85" xfId="0" applyNumberFormat="1" applyFont="1" applyBorder="1" applyAlignment="1">
      <alignment horizontal="left" vertical="center"/>
    </xf>
    <xf numFmtId="187" fontId="28" fillId="0" borderId="113" xfId="0" applyNumberFormat="1" applyFont="1" applyBorder="1" applyAlignment="1">
      <alignment horizontal="left" vertical="center"/>
    </xf>
    <xf numFmtId="187" fontId="28" fillId="0" borderId="114" xfId="0" applyNumberFormat="1" applyFont="1" applyBorder="1" applyAlignment="1">
      <alignment horizontal="left" vertical="center"/>
    </xf>
    <xf numFmtId="3" fontId="28" fillId="33" borderId="118" xfId="0" applyFont="1" applyFill="1" applyBorder="1" applyAlignment="1">
      <alignment horizontal="center" vertical="center"/>
    </xf>
    <xf numFmtId="3" fontId="28" fillId="33" borderId="120" xfId="0" applyFont="1" applyFill="1" applyBorder="1" applyAlignment="1">
      <alignment horizontal="center" vertical="center"/>
    </xf>
    <xf numFmtId="3" fontId="28" fillId="33" borderId="119" xfId="0" applyFont="1" applyFill="1" applyBorder="1" applyAlignment="1">
      <alignment horizontal="center" vertical="center"/>
    </xf>
    <xf numFmtId="3" fontId="28" fillId="33" borderId="121" xfId="0" applyFont="1" applyFill="1" applyBorder="1" applyAlignment="1">
      <alignment horizontal="center" vertical="center"/>
    </xf>
    <xf numFmtId="3" fontId="28" fillId="0" borderId="0" xfId="0" applyFont="1" applyAlignment="1"/>
    <xf numFmtId="3" fontId="28" fillId="0" borderId="84" xfId="0" applyFont="1" applyBorder="1" applyAlignment="1">
      <alignment horizontal="right"/>
    </xf>
    <xf numFmtId="0" fontId="24" fillId="0" borderId="86" xfId="49" applyFont="1" applyBorder="1" applyAlignment="1">
      <alignment horizontal="center" vertical="center"/>
    </xf>
    <xf numFmtId="0" fontId="24" fillId="0" borderId="0" xfId="49" applyFont="1" applyBorder="1" applyAlignment="1">
      <alignment horizontal="center" vertical="center"/>
    </xf>
    <xf numFmtId="0" fontId="24" fillId="0" borderId="87" xfId="49" applyFont="1" applyBorder="1" applyAlignment="1">
      <alignment horizontal="center" vertical="center"/>
    </xf>
    <xf numFmtId="3" fontId="56" fillId="0" borderId="115" xfId="0" applyFont="1" applyBorder="1" applyAlignment="1">
      <alignment horizontal="center" vertical="center"/>
    </xf>
    <xf numFmtId="3" fontId="56" fillId="0" borderId="116" xfId="0" applyFont="1" applyBorder="1" applyAlignment="1">
      <alignment horizontal="center" vertical="center"/>
    </xf>
    <xf numFmtId="3" fontId="56" fillId="0" borderId="117" xfId="0" applyFont="1" applyBorder="1" applyAlignment="1">
      <alignment horizontal="center" vertical="center"/>
    </xf>
  </cellXfs>
  <cellStyles count="84">
    <cellStyle name="20% - Ênfase1 2" xfId="1"/>
    <cellStyle name="20% - Ênfase2 2" xfId="2"/>
    <cellStyle name="20% - Ênfase3 2" xfId="3"/>
    <cellStyle name="20% - Ênfase4 2" xfId="4"/>
    <cellStyle name="20% - Ênfase5 2" xfId="5"/>
    <cellStyle name="20% - Ênfase6 2" xfId="6"/>
    <cellStyle name="40% - Ênfase1 2" xfId="7"/>
    <cellStyle name="40% - Ênfase2 2" xfId="8"/>
    <cellStyle name="40% - Ênfase3 2" xfId="9"/>
    <cellStyle name="40% - Ênfase4 2" xfId="10"/>
    <cellStyle name="40% - Ênfase5 2" xfId="11"/>
    <cellStyle name="40% - Ênfase6 2" xfId="12"/>
    <cellStyle name="60% - Ênfase1 2" xfId="13"/>
    <cellStyle name="60% - Ênfase2 2" xfId="14"/>
    <cellStyle name="60% - Ênfase3 2" xfId="15"/>
    <cellStyle name="60% - Ênfase4 2" xfId="16"/>
    <cellStyle name="60% - Ênfase5 2" xfId="17"/>
    <cellStyle name="60% - Ênfase6 2" xfId="18"/>
    <cellStyle name="Bom 2" xfId="19"/>
    <cellStyle name="Cálculo 2" xfId="20"/>
    <cellStyle name="Célula de Verificação 2" xfId="21"/>
    <cellStyle name="Célula Vinculada 2" xfId="22"/>
    <cellStyle name="Comma 2" xfId="23"/>
    <cellStyle name="Ênfase1 2" xfId="24"/>
    <cellStyle name="Ênfase2 2" xfId="25"/>
    <cellStyle name="Ênfase3 2" xfId="26"/>
    <cellStyle name="Ênfase4 2" xfId="27"/>
    <cellStyle name="Ênfase5 2" xfId="28"/>
    <cellStyle name="Ênfase6 2" xfId="29"/>
    <cellStyle name="Entrada 2" xfId="30"/>
    <cellStyle name="Euro" xfId="31"/>
    <cellStyle name="Excel Built-in Excel Built-in Excel Built-in Excel Built-in Excel Built-in Normal" xfId="32"/>
    <cellStyle name="Excel Built-in Excel Built-in Excel Built-in Excel Built-in Excel_BuiltIn_Normal 2" xfId="33"/>
    <cellStyle name="Excel Built-in Excel Built-in Excel Built-in Excel Built-in Normal 2 2" xfId="34"/>
    <cellStyle name="Excel Built-in Excel Built-in Excel Built-in Excel Built-in Normal 3" xfId="35"/>
    <cellStyle name="Excel Built-in Excel Built-in Excel Built-in Excel Built-in Normal 5" xfId="36"/>
    <cellStyle name="Excel Built-in Excel Built-in Excel Built-in Excel Built-in Normal_Estrutura_de_preço_-_CODEVASF_versão8" xfId="37"/>
    <cellStyle name="Excel Built-in Excel Built-in Excel Built-in Excel Built-in Separador de milhares 2 2" xfId="38"/>
    <cellStyle name="Excel Built-in Excel Built-in Excel Built-in Excel Built-in Separador de milhares 3" xfId="39"/>
    <cellStyle name="Excel Built-in Excel Built-in Excel Built-in Excel Built-in Separador de milhares 6" xfId="40"/>
    <cellStyle name="Excel Built-in Normal_Estrutura_de_preço_-_CODEVASF_versão8" xfId="41"/>
    <cellStyle name="Excel_BuiltIn_Normal 2" xfId="42"/>
    <cellStyle name="Incorreto 2" xfId="43"/>
    <cellStyle name="Indefinido" xfId="44"/>
    <cellStyle name="Moeda" xfId="45" builtinId="4"/>
    <cellStyle name="Moeda 2" xfId="46"/>
    <cellStyle name="Neutra 2" xfId="47"/>
    <cellStyle name="Normal" xfId="0" builtinId="0"/>
    <cellStyle name="Normal 2" xfId="48"/>
    <cellStyle name="Normal 2 2" xfId="49"/>
    <cellStyle name="Normal 2 2 2" xfId="50"/>
    <cellStyle name="Normal 2 3" xfId="51"/>
    <cellStyle name="Normal 2_Material" xfId="52"/>
    <cellStyle name="Normal 3" xfId="53"/>
    <cellStyle name="Normal 3 2" xfId="54"/>
    <cellStyle name="Normal 3_Material" xfId="55"/>
    <cellStyle name="Normal 4" xfId="56"/>
    <cellStyle name="Normal 5" xfId="57"/>
    <cellStyle name="Normal 6" xfId="58"/>
    <cellStyle name="Normal_Estrutura_de_preço_-_CODEVASF_versão8" xfId="59"/>
    <cellStyle name="Nota 2" xfId="60"/>
    <cellStyle name="Porcentagem" xfId="61" builtinId="5"/>
    <cellStyle name="Porcentagem 2" xfId="62"/>
    <cellStyle name="Saída 2" xfId="63"/>
    <cellStyle name="Separador de milhares [0] 2" xfId="64"/>
    <cellStyle name="Separador de milhares [0] 3" xfId="65"/>
    <cellStyle name="Separador de milhares 2" xfId="66"/>
    <cellStyle name="Separador de milhares 2 2" xfId="67"/>
    <cellStyle name="Separador de milhares 3" xfId="68"/>
    <cellStyle name="Separador de milhares 3 2" xfId="69"/>
    <cellStyle name="Separador de milhares 4" xfId="70"/>
    <cellStyle name="Separador de milhares 4 2" xfId="71"/>
    <cellStyle name="Separador de milhares 5" xfId="72"/>
    <cellStyle name="Separador de milhares 6" xfId="73"/>
    <cellStyle name="Texto de Aviso 2" xfId="74"/>
    <cellStyle name="Texto Explicativo 2" xfId="75"/>
    <cellStyle name="Título 1 1" xfId="76"/>
    <cellStyle name="Título 1 2" xfId="77"/>
    <cellStyle name="Título 2 2" xfId="78"/>
    <cellStyle name="Título 3 2" xfId="79"/>
    <cellStyle name="Título 4 2" xfId="80"/>
    <cellStyle name="Total 2" xfId="81"/>
    <cellStyle name="Vírgula" xfId="82" builtinId="3"/>
    <cellStyle name="Vírgula 2" xfId="83"/>
  </cellStyles>
  <dxfs count="10"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D99694"/>
      <rgbColor rgb="00800080"/>
      <rgbColor rgb="00008080"/>
      <rgbColor rgb="00C0C0C0"/>
      <rgbColor rgb="00808080"/>
      <rgbColor rgb="00BFBFB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D9D9D9"/>
      <rgbColor rgb="0000FFFF"/>
      <rgbColor rgb="00800080"/>
      <rgbColor rgb="00800000"/>
      <rgbColor rgb="00008080"/>
      <rgbColor rgb="000000FF"/>
      <rgbColor rgb="004BACC6"/>
      <rgbColor rgb="00E3E3E3"/>
      <rgbColor rgb="00CCFFCC"/>
      <rgbColor rgb="00FFFF99"/>
      <rgbColor rgb="0099CCFF"/>
      <rgbColor rgb="00FF99CC"/>
      <rgbColor rgb="00CC99FF"/>
      <rgbColor rgb="00FFCC99"/>
      <rgbColor rgb="003333CC"/>
      <rgbColor rgb="0033CCCC"/>
      <rgbColor rgb="0099FF99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323850</xdr:colOff>
      <xdr:row>1</xdr:row>
      <xdr:rowOff>152400</xdr:rowOff>
    </xdr:from>
    <xdr:to>
      <xdr:col>3</xdr:col>
      <xdr:colOff>1971675</xdr:colOff>
      <xdr:row>5</xdr:row>
      <xdr:rowOff>85725</xdr:rowOff>
    </xdr:to>
    <xdr:pic>
      <xdr:nvPicPr>
        <xdr:cNvPr id="109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314325"/>
          <a:ext cx="2324100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2409826</xdr:colOff>
      <xdr:row>1</xdr:row>
      <xdr:rowOff>152400</xdr:rowOff>
    </xdr:from>
    <xdr:to>
      <xdr:col>7</xdr:col>
      <xdr:colOff>438151</xdr:colOff>
      <xdr:row>5</xdr:row>
      <xdr:rowOff>76200</xdr:rowOff>
    </xdr:to>
    <xdr:sp macro="" textlink="" fLocksText="0">
      <xdr:nvSpPr>
        <xdr:cNvPr id="1026" name="CustomShape 1"/>
        <xdr:cNvSpPr>
          <a:spLocks noChangeArrowheads="1"/>
        </xdr:cNvSpPr>
      </xdr:nvSpPr>
      <xdr:spPr bwMode="auto">
        <a:xfrm>
          <a:off x="3295651" y="314325"/>
          <a:ext cx="4286250" cy="571500"/>
        </a:xfrm>
        <a:custGeom>
          <a:avLst/>
          <a:gdLst>
            <a:gd name="G0" fmla="+- 14648 0 0"/>
            <a:gd name="G1" fmla="+- 1 0 0"/>
            <a:gd name="G2" fmla="+- 65535 0 0"/>
            <a:gd name="G3" fmla="*/ 1 16385 2"/>
            <a:gd name="G4" fmla="*/ 1 29003 51712"/>
            <a:gd name="T0" fmla="*/ 4991100 w 14492"/>
            <a:gd name="T1" fmla="*/ 276225 h 1530"/>
            <a:gd name="T2" fmla="*/ 2495550 w 14492"/>
            <a:gd name="T3" fmla="*/ 552450 h 1530"/>
            <a:gd name="T4" fmla="*/ 0 w 14492"/>
            <a:gd name="T5" fmla="*/ 276225 h 1530"/>
            <a:gd name="T6" fmla="*/ 2495550 w 14492"/>
            <a:gd name="T7" fmla="*/ 0 h 1530"/>
            <a:gd name="T8" fmla="*/ 0 w 14492"/>
            <a:gd name="T9" fmla="*/ 0 h 1530"/>
            <a:gd name="T10" fmla="*/ 14648 w 14492"/>
            <a:gd name="T11" fmla="*/ 1530 h 15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492" h="1530">
              <a:moveTo>
                <a:pt x="0" y="0"/>
              </a:moveTo>
              <a:lnTo>
                <a:pt x="14648" y="0"/>
              </a:lnTo>
              <a:lnTo>
                <a:pt x="14648" y="1530"/>
              </a:lnTo>
              <a:lnTo>
                <a:pt x="0" y="153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9525</xdr:rowOff>
    </xdr:from>
    <xdr:to>
      <xdr:col>2</xdr:col>
      <xdr:colOff>1323975</xdr:colOff>
      <xdr:row>4</xdr:row>
      <xdr:rowOff>28575</xdr:rowOff>
    </xdr:to>
    <xdr:pic>
      <xdr:nvPicPr>
        <xdr:cNvPr id="21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9525"/>
          <a:ext cx="1828800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1685925</xdr:colOff>
      <xdr:row>0</xdr:row>
      <xdr:rowOff>19050</xdr:rowOff>
    </xdr:from>
    <xdr:to>
      <xdr:col>6</xdr:col>
      <xdr:colOff>28575</xdr:colOff>
      <xdr:row>4</xdr:row>
      <xdr:rowOff>19050</xdr:rowOff>
    </xdr:to>
    <xdr:sp macro="" textlink="" fLocksText="0">
      <xdr:nvSpPr>
        <xdr:cNvPr id="2050" name="CustomShape 1"/>
        <xdr:cNvSpPr>
          <a:spLocks noChangeArrowheads="1"/>
        </xdr:cNvSpPr>
      </xdr:nvSpPr>
      <xdr:spPr bwMode="auto">
        <a:xfrm>
          <a:off x="2667000" y="19050"/>
          <a:ext cx="4933950" cy="561975"/>
        </a:xfrm>
        <a:custGeom>
          <a:avLst/>
          <a:gdLst>
            <a:gd name="G0" fmla="+- 14472 0 0"/>
            <a:gd name="G1" fmla="+- 1 0 0"/>
            <a:gd name="G2" fmla="+- 65535 0 0"/>
            <a:gd name="G3" fmla="*/ 1 16385 2"/>
            <a:gd name="G4" fmla="*/ 1 29003 51712"/>
            <a:gd name="T0" fmla="*/ 4933950 w 14472"/>
            <a:gd name="T1" fmla="*/ 280988 h 1570"/>
            <a:gd name="T2" fmla="*/ 2466975 w 14472"/>
            <a:gd name="T3" fmla="*/ 561975 h 1570"/>
            <a:gd name="T4" fmla="*/ 0 w 14472"/>
            <a:gd name="T5" fmla="*/ 280988 h 1570"/>
            <a:gd name="T6" fmla="*/ 2466975 w 14472"/>
            <a:gd name="T7" fmla="*/ 0 h 1570"/>
            <a:gd name="T8" fmla="*/ 0 w 14472"/>
            <a:gd name="T9" fmla="*/ 0 h 1570"/>
            <a:gd name="T10" fmla="*/ 14472 w 14472"/>
            <a:gd name="T11" fmla="*/ 1570 h 157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472" h="1570">
              <a:moveTo>
                <a:pt x="0" y="0"/>
              </a:moveTo>
              <a:lnTo>
                <a:pt x="14472" y="0"/>
              </a:lnTo>
              <a:lnTo>
                <a:pt x="14472" y="1570"/>
              </a:lnTo>
              <a:lnTo>
                <a:pt x="0" y="157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295275</xdr:colOff>
      <xdr:row>0</xdr:row>
      <xdr:rowOff>57150</xdr:rowOff>
    </xdr:from>
    <xdr:to>
      <xdr:col>1</xdr:col>
      <xdr:colOff>2047875</xdr:colOff>
      <xdr:row>1</xdr:row>
      <xdr:rowOff>257175</xdr:rowOff>
    </xdr:to>
    <xdr:pic>
      <xdr:nvPicPr>
        <xdr:cNvPr id="416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57150"/>
          <a:ext cx="1752600" cy="581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</xdr:col>
      <xdr:colOff>2466975</xdr:colOff>
      <xdr:row>0</xdr:row>
      <xdr:rowOff>47625</xdr:rowOff>
    </xdr:from>
    <xdr:to>
      <xdr:col>7</xdr:col>
      <xdr:colOff>466725</xdr:colOff>
      <xdr:row>1</xdr:row>
      <xdr:rowOff>247650</xdr:rowOff>
    </xdr:to>
    <xdr:sp macro="" textlink="" fLocksText="0">
      <xdr:nvSpPr>
        <xdr:cNvPr id="4098" name="CustomShape 1"/>
        <xdr:cNvSpPr>
          <a:spLocks noChangeArrowheads="1"/>
        </xdr:cNvSpPr>
      </xdr:nvSpPr>
      <xdr:spPr bwMode="auto">
        <a:xfrm>
          <a:off x="2724150" y="47625"/>
          <a:ext cx="4914900" cy="581025"/>
        </a:xfrm>
        <a:custGeom>
          <a:avLst/>
          <a:gdLst>
            <a:gd name="G0" fmla="+- 14437 0 0"/>
            <a:gd name="G1" fmla="+- 1 0 0"/>
            <a:gd name="G2" fmla="+- 65535 0 0"/>
            <a:gd name="G3" fmla="*/ 1 16385 2"/>
            <a:gd name="G4" fmla="*/ 1 29003 51712"/>
            <a:gd name="T0" fmla="*/ 4914900 w 14444"/>
            <a:gd name="T1" fmla="*/ 290513 h 1607"/>
            <a:gd name="T2" fmla="*/ 2457450 w 14444"/>
            <a:gd name="T3" fmla="*/ 581025 h 1607"/>
            <a:gd name="T4" fmla="*/ 0 w 14444"/>
            <a:gd name="T5" fmla="*/ 290513 h 1607"/>
            <a:gd name="T6" fmla="*/ 2457450 w 14444"/>
            <a:gd name="T7" fmla="*/ 0 h 1607"/>
            <a:gd name="T8" fmla="*/ 0 w 14444"/>
            <a:gd name="T9" fmla="*/ 0 h 1607"/>
            <a:gd name="T10" fmla="*/ 14437 w 14444"/>
            <a:gd name="T11" fmla="*/ 1607 h 16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444" h="1607">
              <a:moveTo>
                <a:pt x="0" y="0"/>
              </a:moveTo>
              <a:lnTo>
                <a:pt x="14437" y="0"/>
              </a:lnTo>
              <a:lnTo>
                <a:pt x="14437" y="1607"/>
              </a:lnTo>
              <a:lnTo>
                <a:pt x="0" y="1607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</xdr:colOff>
      <xdr:row>1</xdr:row>
      <xdr:rowOff>47625</xdr:rowOff>
    </xdr:from>
    <xdr:to>
      <xdr:col>2</xdr:col>
      <xdr:colOff>1266825</xdr:colOff>
      <xdr:row>1</xdr:row>
      <xdr:rowOff>619125</xdr:rowOff>
    </xdr:to>
    <xdr:pic>
      <xdr:nvPicPr>
        <xdr:cNvPr id="518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180975"/>
          <a:ext cx="1781175" cy="571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1495425</xdr:colOff>
      <xdr:row>1</xdr:row>
      <xdr:rowOff>66675</xdr:rowOff>
    </xdr:from>
    <xdr:to>
      <xdr:col>5</xdr:col>
      <xdr:colOff>704850</xdr:colOff>
      <xdr:row>1</xdr:row>
      <xdr:rowOff>619125</xdr:rowOff>
    </xdr:to>
    <xdr:sp macro="" textlink="" fLocksText="0">
      <xdr:nvSpPr>
        <xdr:cNvPr id="5122" name="CustomShape 1"/>
        <xdr:cNvSpPr>
          <a:spLocks noChangeArrowheads="1"/>
        </xdr:cNvSpPr>
      </xdr:nvSpPr>
      <xdr:spPr bwMode="auto">
        <a:xfrm>
          <a:off x="2190750" y="200025"/>
          <a:ext cx="4181475" cy="552450"/>
        </a:xfrm>
        <a:custGeom>
          <a:avLst/>
          <a:gdLst>
            <a:gd name="G0" fmla="+- 12264 0 0"/>
            <a:gd name="G1" fmla="+- 1 0 0"/>
            <a:gd name="G2" fmla="+- 65535 0 0"/>
            <a:gd name="G3" fmla="*/ 1 16385 2"/>
            <a:gd name="G4" fmla="*/ 1 29003 51712"/>
            <a:gd name="T0" fmla="*/ 4181475 w 13762"/>
            <a:gd name="T1" fmla="*/ 276225 h 1553"/>
            <a:gd name="T2" fmla="*/ 2090738 w 13762"/>
            <a:gd name="T3" fmla="*/ 552450 h 1553"/>
            <a:gd name="T4" fmla="*/ 0 w 13762"/>
            <a:gd name="T5" fmla="*/ 276225 h 1553"/>
            <a:gd name="T6" fmla="*/ 2090738 w 13762"/>
            <a:gd name="T7" fmla="*/ 0 h 1553"/>
            <a:gd name="T8" fmla="*/ 0 w 13762"/>
            <a:gd name="T9" fmla="*/ 0 h 1553"/>
            <a:gd name="T10" fmla="*/ 12264 w 13762"/>
            <a:gd name="T11" fmla="*/ 1526 h 15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3762" h="1553">
              <a:moveTo>
                <a:pt x="0" y="0"/>
              </a:moveTo>
              <a:lnTo>
                <a:pt x="12264" y="0"/>
              </a:lnTo>
              <a:lnTo>
                <a:pt x="12264" y="1526"/>
              </a:lnTo>
              <a:lnTo>
                <a:pt x="0" y="1526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895350</xdr:colOff>
      <xdr:row>1</xdr:row>
      <xdr:rowOff>0</xdr:rowOff>
    </xdr:from>
    <xdr:to>
      <xdr:col>5</xdr:col>
      <xdr:colOff>1209675</xdr:colOff>
      <xdr:row>4</xdr:row>
      <xdr:rowOff>76200</xdr:rowOff>
    </xdr:to>
    <xdr:sp macro="" textlink="" fLocksText="0">
      <xdr:nvSpPr>
        <xdr:cNvPr id="6145" name="CustomShape 1"/>
        <xdr:cNvSpPr>
          <a:spLocks noChangeArrowheads="1"/>
        </xdr:cNvSpPr>
      </xdr:nvSpPr>
      <xdr:spPr bwMode="auto">
        <a:xfrm>
          <a:off x="1828800" y="161925"/>
          <a:ext cx="4848225" cy="542925"/>
        </a:xfrm>
        <a:custGeom>
          <a:avLst/>
          <a:gdLst>
            <a:gd name="G0" fmla="+- 14258 0 0"/>
            <a:gd name="G1" fmla="+- 1 0 0"/>
            <a:gd name="G2" fmla="+- 65535 0 0"/>
            <a:gd name="G3" fmla="*/ 1 16385 2"/>
            <a:gd name="G4" fmla="*/ 1 29003 51712"/>
            <a:gd name="T0" fmla="*/ 4848225 w 14264"/>
            <a:gd name="T1" fmla="*/ 271463 h 1526"/>
            <a:gd name="T2" fmla="*/ 2424113 w 14264"/>
            <a:gd name="T3" fmla="*/ 542925 h 1526"/>
            <a:gd name="T4" fmla="*/ 0 w 14264"/>
            <a:gd name="T5" fmla="*/ 271463 h 1526"/>
            <a:gd name="T6" fmla="*/ 2424113 w 14264"/>
            <a:gd name="T7" fmla="*/ 0 h 1526"/>
            <a:gd name="T8" fmla="*/ 0 w 14264"/>
            <a:gd name="T9" fmla="*/ 0 h 1526"/>
            <a:gd name="T10" fmla="*/ 14258 w 14264"/>
            <a:gd name="T11" fmla="*/ 1526 h 15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4264" h="1526">
              <a:moveTo>
                <a:pt x="0" y="0"/>
              </a:moveTo>
              <a:lnTo>
                <a:pt x="14258" y="0"/>
              </a:lnTo>
              <a:lnTo>
                <a:pt x="14258" y="1526"/>
              </a:lnTo>
              <a:lnTo>
                <a:pt x="0" y="1526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  <xdr:twoCellAnchor>
    <xdr:from>
      <xdr:col>1</xdr:col>
      <xdr:colOff>171450</xdr:colOff>
      <xdr:row>1</xdr:row>
      <xdr:rowOff>9525</xdr:rowOff>
    </xdr:from>
    <xdr:to>
      <xdr:col>2</xdr:col>
      <xdr:colOff>800100</xdr:colOff>
      <xdr:row>4</xdr:row>
      <xdr:rowOff>57150</xdr:rowOff>
    </xdr:to>
    <xdr:pic>
      <xdr:nvPicPr>
        <xdr:cNvPr id="621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171450"/>
          <a:ext cx="131445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66675</xdr:rowOff>
    </xdr:from>
    <xdr:to>
      <xdr:col>2</xdr:col>
      <xdr:colOff>1038225</xdr:colOff>
      <xdr:row>0</xdr:row>
      <xdr:rowOff>723900</xdr:rowOff>
    </xdr:to>
    <xdr:pic>
      <xdr:nvPicPr>
        <xdr:cNvPr id="825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66675"/>
          <a:ext cx="1533525" cy="65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1076325</xdr:colOff>
      <xdr:row>0</xdr:row>
      <xdr:rowOff>123825</xdr:rowOff>
    </xdr:from>
    <xdr:to>
      <xdr:col>3</xdr:col>
      <xdr:colOff>1390650</xdr:colOff>
      <xdr:row>0</xdr:row>
      <xdr:rowOff>704850</xdr:rowOff>
    </xdr:to>
    <xdr:sp macro="" textlink="" fLocksText="0">
      <xdr:nvSpPr>
        <xdr:cNvPr id="8194" name="CustomShape 1"/>
        <xdr:cNvSpPr>
          <a:spLocks noChangeArrowheads="1"/>
        </xdr:cNvSpPr>
      </xdr:nvSpPr>
      <xdr:spPr bwMode="auto">
        <a:xfrm>
          <a:off x="1743075" y="123825"/>
          <a:ext cx="4295775" cy="581025"/>
        </a:xfrm>
        <a:custGeom>
          <a:avLst/>
          <a:gdLst>
            <a:gd name="G0" fmla="+- 12630 0 0"/>
            <a:gd name="G1" fmla="+- 1 0 0"/>
            <a:gd name="G2" fmla="+- 65535 0 0"/>
            <a:gd name="G3" fmla="*/ 1 16385 2"/>
            <a:gd name="G4" fmla="*/ 1 29003 51712"/>
            <a:gd name="T0" fmla="*/ 4295775 w 12638"/>
            <a:gd name="T1" fmla="*/ 290513 h 1608"/>
            <a:gd name="T2" fmla="*/ 2147888 w 12638"/>
            <a:gd name="T3" fmla="*/ 581025 h 1608"/>
            <a:gd name="T4" fmla="*/ 0 w 12638"/>
            <a:gd name="T5" fmla="*/ 290513 h 1608"/>
            <a:gd name="T6" fmla="*/ 2147888 w 12638"/>
            <a:gd name="T7" fmla="*/ 0 h 1608"/>
            <a:gd name="T8" fmla="*/ 0 w 12638"/>
            <a:gd name="T9" fmla="*/ 0 h 1608"/>
            <a:gd name="T10" fmla="*/ 12630 w 12638"/>
            <a:gd name="T11" fmla="*/ 1608 h 16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T8" t="T9" r="T10" b="T11"/>
          <a:pathLst>
            <a:path w="12638" h="1608">
              <a:moveTo>
                <a:pt x="0" y="0"/>
              </a:moveTo>
              <a:lnTo>
                <a:pt x="12630" y="0"/>
              </a:lnTo>
              <a:lnTo>
                <a:pt x="12630" y="1608"/>
              </a:lnTo>
              <a:lnTo>
                <a:pt x="0" y="1608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da Integração Nacional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3ª Superintendência Regional - 3ª GRD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iuliano.marcondes/Dropbox/Planilha%20Or&#231;ament&#225;ria%20sistema%20Adutora%20Serra%20Grande%20Tacaratu-REV%20ALESSANDR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"/>
      <sheetName val="Material"/>
      <sheetName val="CPU"/>
      <sheetName val="C.P.U Poços"/>
      <sheetName val="Insumos"/>
      <sheetName val="Insumos Poços"/>
      <sheetName val="Veiculo"/>
      <sheetName val="Veículo Fiscalização"/>
      <sheetName val="BDI"/>
    </sheetNames>
    <sheetDataSet>
      <sheetData sheetId="0"/>
      <sheetData sheetId="1"/>
      <sheetData sheetId="2"/>
      <sheetData sheetId="3"/>
      <sheetData sheetId="4"/>
      <sheetData sheetId="5">
        <row r="50">
          <cell r="E50">
            <v>6370</v>
          </cell>
        </row>
        <row r="85">
          <cell r="E85">
            <v>1032.8699999999999</v>
          </cell>
        </row>
        <row r="115">
          <cell r="E115">
            <v>412</v>
          </cell>
        </row>
        <row r="116">
          <cell r="E116">
            <v>740</v>
          </cell>
        </row>
      </sheetData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T105"/>
  <sheetViews>
    <sheetView view="pageBreakPreview" zoomScaleNormal="49" workbookViewId="0"/>
  </sheetViews>
  <sheetFormatPr defaultColWidth="13.5703125" defaultRowHeight="12.75"/>
  <cols>
    <col min="1" max="1" width="3.140625" style="1" customWidth="1"/>
    <col min="2" max="2" width="10.140625" style="2" customWidth="1"/>
    <col min="3" max="3" width="0" style="2" hidden="1" customWidth="1"/>
    <col min="4" max="4" width="58.140625" style="3" customWidth="1"/>
    <col min="5" max="5" width="9" style="2" customWidth="1"/>
    <col min="6" max="6" width="13.5703125" style="4"/>
    <col min="7" max="7" width="13.140625" style="4" customWidth="1"/>
    <col min="8" max="8" width="16.5703125" style="4" customWidth="1"/>
    <col min="9" max="9" width="11" style="1" customWidth="1"/>
    <col min="10" max="10" width="17.42578125" style="1" customWidth="1"/>
    <col min="11" max="16384" width="13.5703125" style="1"/>
  </cols>
  <sheetData>
    <row r="1" spans="1:254">
      <c r="A1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</row>
    <row r="2" spans="1:254">
      <c r="A2"/>
      <c r="B2" s="844"/>
      <c r="C2" s="845"/>
      <c r="D2" s="845"/>
      <c r="E2" s="845"/>
      <c r="F2" s="845"/>
      <c r="G2" s="845"/>
      <c r="H2" s="846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</row>
    <row r="3" spans="1:254">
      <c r="A3"/>
      <c r="B3" s="847"/>
      <c r="C3" s="848"/>
      <c r="D3" s="848"/>
      <c r="E3" s="848"/>
      <c r="F3" s="848"/>
      <c r="G3" s="848"/>
      <c r="H3" s="849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</row>
    <row r="4" spans="1:254">
      <c r="A4"/>
      <c r="B4" s="847"/>
      <c r="C4" s="848"/>
      <c r="D4" s="848"/>
      <c r="E4" s="848"/>
      <c r="F4" s="848"/>
      <c r="G4" s="848"/>
      <c r="H4" s="849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</row>
    <row r="5" spans="1:254">
      <c r="A5"/>
      <c r="B5" s="847"/>
      <c r="C5" s="848"/>
      <c r="D5" s="848"/>
      <c r="E5" s="848"/>
      <c r="F5" s="848"/>
      <c r="G5" s="848"/>
      <c r="H5" s="849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</row>
    <row r="6" spans="1:254">
      <c r="A6"/>
      <c r="B6" s="847"/>
      <c r="C6" s="848"/>
      <c r="D6" s="848"/>
      <c r="E6" s="848"/>
      <c r="F6" s="848"/>
      <c r="G6" s="848"/>
      <c r="H6" s="849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</row>
    <row r="7" spans="1:254">
      <c r="A7"/>
      <c r="B7" s="850"/>
      <c r="C7" s="851"/>
      <c r="D7" s="851"/>
      <c r="E7" s="851"/>
      <c r="F7" s="851"/>
      <c r="G7" s="851"/>
      <c r="H7" s="852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</row>
    <row r="8" spans="1:254" ht="37.5" customHeight="1">
      <c r="A8"/>
      <c r="B8" s="853" t="s">
        <v>1012</v>
      </c>
      <c r="C8" s="853"/>
      <c r="D8" s="853"/>
      <c r="E8" s="853"/>
      <c r="F8" s="853"/>
      <c r="G8" s="853"/>
      <c r="H8" s="853"/>
      <c r="I8"/>
      <c r="J8" s="718" t="s">
        <v>1070</v>
      </c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</row>
    <row r="9" spans="1:254" ht="20.100000000000001" customHeight="1">
      <c r="A9"/>
      <c r="B9" s="854" t="s">
        <v>0</v>
      </c>
      <c r="C9" s="854"/>
      <c r="D9" s="854"/>
      <c r="E9" s="854"/>
      <c r="F9" s="854"/>
      <c r="G9" s="854"/>
      <c r="H9" s="854"/>
      <c r="I9"/>
      <c r="J9" s="716">
        <f>H11-J11</f>
        <v>2038.78</v>
      </c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</row>
    <row r="10" spans="1:254" ht="21" customHeight="1">
      <c r="A10"/>
      <c r="B10" s="855"/>
      <c r="C10" s="855"/>
      <c r="D10" s="855"/>
      <c r="E10" s="855"/>
      <c r="F10" s="855"/>
      <c r="G10" s="855"/>
      <c r="H10" s="855"/>
      <c r="I10" s="7"/>
      <c r="J10" s="717" t="s">
        <v>1071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</row>
    <row r="11" spans="1:254" ht="20.100000000000001" customHeight="1">
      <c r="A11"/>
      <c r="B11" s="856" t="s">
        <v>1</v>
      </c>
      <c r="C11" s="856"/>
      <c r="D11" s="856"/>
      <c r="E11" s="857" t="s">
        <v>2</v>
      </c>
      <c r="F11" s="857"/>
      <c r="G11" s="857"/>
      <c r="H11" s="8">
        <f>SUM(H12:H13)</f>
        <v>259488.78</v>
      </c>
      <c r="I11" s="9"/>
      <c r="J11" s="715">
        <v>257450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</row>
    <row r="12" spans="1:254" ht="20.100000000000001" customHeight="1">
      <c r="A12"/>
      <c r="B12" s="858" t="s">
        <v>3</v>
      </c>
      <c r="C12" s="858"/>
      <c r="D12" s="859" t="s">
        <v>6878</v>
      </c>
      <c r="E12" s="857" t="s">
        <v>4</v>
      </c>
      <c r="F12" s="857"/>
      <c r="G12" s="857"/>
      <c r="H12" s="8">
        <f>H18+H24+H64+H81</f>
        <v>166040.48000000001</v>
      </c>
      <c r="I12" s="10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</row>
    <row r="13" spans="1:254" ht="20.100000000000001" customHeight="1">
      <c r="A13"/>
      <c r="B13" s="858"/>
      <c r="C13" s="858"/>
      <c r="D13" s="859"/>
      <c r="E13" s="857" t="s">
        <v>5</v>
      </c>
      <c r="F13" s="857"/>
      <c r="G13" s="857"/>
      <c r="H13" s="8">
        <f>Material!G65</f>
        <v>93448.3</v>
      </c>
      <c r="I13"/>
      <c r="J13" s="11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</row>
    <row r="14" spans="1:254" ht="20.100000000000001" customHeight="1">
      <c r="A14"/>
      <c r="B14" s="12"/>
      <c r="C14" s="13"/>
      <c r="D14" s="13"/>
      <c r="E14" s="857" t="s">
        <v>6</v>
      </c>
      <c r="F14" s="857"/>
      <c r="G14" s="857"/>
      <c r="H14" s="826">
        <f>BDI!C33</f>
        <v>23</v>
      </c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</row>
    <row r="15" spans="1:254" ht="15.95" customHeight="1">
      <c r="A15"/>
      <c r="B15" s="860"/>
      <c r="C15" s="860"/>
      <c r="D15" s="860"/>
      <c r="E15" s="860"/>
      <c r="F15" s="860"/>
      <c r="G15" s="860"/>
      <c r="H15" s="860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</row>
    <row r="16" spans="1:254" ht="20.100000000000001" customHeight="1">
      <c r="A16"/>
      <c r="B16" s="861" t="s">
        <v>7</v>
      </c>
      <c r="C16" s="862" t="s">
        <v>8</v>
      </c>
      <c r="D16" s="863" t="s">
        <v>9</v>
      </c>
      <c r="E16" s="862" t="s">
        <v>10</v>
      </c>
      <c r="F16" s="864" t="s">
        <v>11</v>
      </c>
      <c r="G16" s="865" t="s">
        <v>12</v>
      </c>
      <c r="H16" s="865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</row>
    <row r="17" spans="1:254" ht="20.100000000000001" customHeight="1">
      <c r="A17"/>
      <c r="B17" s="861"/>
      <c r="C17" s="862"/>
      <c r="D17" s="863"/>
      <c r="E17" s="862"/>
      <c r="F17" s="864"/>
      <c r="G17" s="17" t="s">
        <v>13</v>
      </c>
      <c r="H17" s="16" t="s">
        <v>14</v>
      </c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</row>
    <row r="18" spans="1:254" ht="20.100000000000001" customHeight="1">
      <c r="A18"/>
      <c r="B18" s="697" t="s">
        <v>15</v>
      </c>
      <c r="C18" s="866" t="s">
        <v>16</v>
      </c>
      <c r="D18" s="866"/>
      <c r="E18" s="866"/>
      <c r="F18" s="866"/>
      <c r="G18" s="866"/>
      <c r="H18" s="698">
        <f>SUM(H19:H23)</f>
        <v>9592.7000000000007</v>
      </c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</row>
    <row r="19" spans="1:254" ht="39" customHeight="1">
      <c r="A19"/>
      <c r="B19" s="18" t="s">
        <v>17</v>
      </c>
      <c r="C19" s="19" t="s">
        <v>18</v>
      </c>
      <c r="D19" s="20" t="s">
        <v>19</v>
      </c>
      <c r="E19" s="21" t="s">
        <v>20</v>
      </c>
      <c r="F19" s="22">
        <v>6</v>
      </c>
      <c r="G19" s="23">
        <f>CPU!I30</f>
        <v>458.59</v>
      </c>
      <c r="H19" s="23">
        <f>G19*F19</f>
        <v>2751.54</v>
      </c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</row>
    <row r="20" spans="1:254" ht="20.100000000000001" customHeight="1">
      <c r="A20"/>
      <c r="B20" s="18" t="s">
        <v>21</v>
      </c>
      <c r="C20" s="18" t="s">
        <v>22</v>
      </c>
      <c r="D20" s="24" t="s">
        <v>23</v>
      </c>
      <c r="E20" s="25" t="s">
        <v>24</v>
      </c>
      <c r="F20" s="22">
        <v>1</v>
      </c>
      <c r="G20" s="23">
        <f>G21</f>
        <v>684.59</v>
      </c>
      <c r="H20" s="23">
        <f>G20*F20</f>
        <v>684.59</v>
      </c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</row>
    <row r="21" spans="1:254" ht="20.100000000000001" customHeight="1">
      <c r="A21"/>
      <c r="B21" s="18" t="s">
        <v>25</v>
      </c>
      <c r="C21" s="18" t="s">
        <v>26</v>
      </c>
      <c r="D21" s="24" t="s">
        <v>27</v>
      </c>
      <c r="E21" s="25" t="s">
        <v>24</v>
      </c>
      <c r="F21" s="22">
        <v>1</v>
      </c>
      <c r="G21" s="23">
        <f>CPU!I83</f>
        <v>684.59</v>
      </c>
      <c r="H21" s="23">
        <f>G21*F21</f>
        <v>684.59</v>
      </c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</row>
    <row r="22" spans="1:254" ht="28.5" customHeight="1">
      <c r="A22"/>
      <c r="B22" s="18" t="s">
        <v>28</v>
      </c>
      <c r="C22" s="18" t="s">
        <v>29</v>
      </c>
      <c r="D22" s="24" t="s">
        <v>30</v>
      </c>
      <c r="E22" s="25" t="s">
        <v>24</v>
      </c>
      <c r="F22" s="22">
        <v>1</v>
      </c>
      <c r="G22" s="23">
        <f>CPU!I124</f>
        <v>2828.68</v>
      </c>
      <c r="H22" s="23">
        <f>G22*F22</f>
        <v>2828.68</v>
      </c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</row>
    <row r="23" spans="1:254" ht="20.100000000000001" customHeight="1">
      <c r="A23"/>
      <c r="B23" s="18" t="s">
        <v>31</v>
      </c>
      <c r="C23" s="18" t="s">
        <v>32</v>
      </c>
      <c r="D23" s="24" t="s">
        <v>33</v>
      </c>
      <c r="E23" s="25" t="s">
        <v>34</v>
      </c>
      <c r="F23" s="22">
        <v>3</v>
      </c>
      <c r="G23" s="23">
        <f>CPU!I152</f>
        <v>881.1</v>
      </c>
      <c r="H23" s="23">
        <f>G23*F23</f>
        <v>2643.3</v>
      </c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</row>
    <row r="24" spans="1:254" ht="20.100000000000001" customHeight="1">
      <c r="A24"/>
      <c r="B24" s="699" t="s">
        <v>35</v>
      </c>
      <c r="C24" s="700"/>
      <c r="D24" s="867" t="s">
        <v>36</v>
      </c>
      <c r="E24" s="867"/>
      <c r="F24" s="867"/>
      <c r="G24" s="867"/>
      <c r="H24" s="701">
        <f>H25+H46</f>
        <v>66714.33</v>
      </c>
      <c r="I24"/>
      <c r="J24" s="2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</row>
    <row r="25" spans="1:254" ht="20.100000000000001" customHeight="1">
      <c r="A25"/>
      <c r="B25" s="704" t="s">
        <v>37</v>
      </c>
      <c r="C25" s="28"/>
      <c r="D25" s="868" t="s">
        <v>38</v>
      </c>
      <c r="E25" s="868"/>
      <c r="F25" s="868"/>
      <c r="G25" s="868"/>
      <c r="H25" s="705">
        <f>SUM(H26:H45)</f>
        <v>40217.879999999997</v>
      </c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</row>
    <row r="26" spans="1:254" ht="28.5" customHeight="1">
      <c r="A26"/>
      <c r="B26" s="29" t="s">
        <v>39</v>
      </c>
      <c r="C26" s="30"/>
      <c r="D26" s="31" t="s">
        <v>40</v>
      </c>
      <c r="E26" s="32" t="s">
        <v>24</v>
      </c>
      <c r="F26" s="33">
        <v>1</v>
      </c>
      <c r="G26" s="33">
        <f>'C.P.U Poços'!I139</f>
        <v>793.25</v>
      </c>
      <c r="H26" s="34">
        <f t="shared" ref="H26:H45" si="0">G26*F26</f>
        <v>793.25</v>
      </c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</row>
    <row r="27" spans="1:254" ht="28.5" customHeight="1">
      <c r="A27"/>
      <c r="B27" s="29" t="s">
        <v>41</v>
      </c>
      <c r="C27" s="35"/>
      <c r="D27" s="36" t="s">
        <v>42</v>
      </c>
      <c r="E27" s="37" t="s">
        <v>20</v>
      </c>
      <c r="F27" s="33">
        <f>2*2*F26</f>
        <v>4</v>
      </c>
      <c r="G27" s="33">
        <f>'C.P.U Poços'!I164</f>
        <v>1.41</v>
      </c>
      <c r="H27" s="34">
        <f t="shared" si="0"/>
        <v>5.64</v>
      </c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</row>
    <row r="28" spans="1:254" ht="20.100000000000001" customHeight="1">
      <c r="A28"/>
      <c r="B28" s="29" t="s">
        <v>43</v>
      </c>
      <c r="C28" s="30"/>
      <c r="D28" s="38" t="s">
        <v>44</v>
      </c>
      <c r="E28" s="32" t="s">
        <v>24</v>
      </c>
      <c r="F28" s="33">
        <f>F26</f>
        <v>1</v>
      </c>
      <c r="G28" s="33">
        <f>'C.P.U Poços'!I192</f>
        <v>306.95</v>
      </c>
      <c r="H28" s="34">
        <f t="shared" si="0"/>
        <v>306.95</v>
      </c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</row>
    <row r="29" spans="1:254" ht="20.100000000000001" customHeight="1">
      <c r="A29"/>
      <c r="B29" s="29" t="s">
        <v>45</v>
      </c>
      <c r="C29" s="30"/>
      <c r="D29" s="36" t="s">
        <v>46</v>
      </c>
      <c r="E29" s="39" t="s">
        <v>47</v>
      </c>
      <c r="F29" s="33">
        <f>F26*20</f>
        <v>20</v>
      </c>
      <c r="G29" s="33">
        <f>'C.P.U Poços'!I1112</f>
        <v>164.48</v>
      </c>
      <c r="H29" s="34">
        <f t="shared" si="0"/>
        <v>3289.6</v>
      </c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</row>
    <row r="30" spans="1:254" ht="20.100000000000001" customHeight="1">
      <c r="A30"/>
      <c r="B30" s="29" t="s">
        <v>48</v>
      </c>
      <c r="C30" s="30"/>
      <c r="D30" s="36" t="s">
        <v>49</v>
      </c>
      <c r="E30" s="39" t="s">
        <v>47</v>
      </c>
      <c r="F30" s="33">
        <f>F26*200</f>
        <v>200</v>
      </c>
      <c r="G30" s="33">
        <f>'C.P.U Poços'!I1140</f>
        <v>125.73</v>
      </c>
      <c r="H30" s="34">
        <f t="shared" si="0"/>
        <v>25146</v>
      </c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</row>
    <row r="31" spans="1:254" ht="39" customHeight="1">
      <c r="A31"/>
      <c r="B31" s="29" t="s">
        <v>50</v>
      </c>
      <c r="C31" s="30"/>
      <c r="D31" s="36" t="s">
        <v>51</v>
      </c>
      <c r="E31" s="37" t="s">
        <v>24</v>
      </c>
      <c r="F31" s="33">
        <f>F26</f>
        <v>1</v>
      </c>
      <c r="G31" s="33">
        <f>'C.P.U Poços'!I389</f>
        <v>49.24</v>
      </c>
      <c r="H31" s="34">
        <f t="shared" si="0"/>
        <v>49.24</v>
      </c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</row>
    <row r="32" spans="1:254" ht="39" customHeight="1">
      <c r="A32"/>
      <c r="B32" s="29" t="s">
        <v>52</v>
      </c>
      <c r="C32" s="30"/>
      <c r="D32" s="31" t="s">
        <v>53</v>
      </c>
      <c r="E32" s="40" t="s">
        <v>24</v>
      </c>
      <c r="F32" s="33">
        <f>F26</f>
        <v>1</v>
      </c>
      <c r="G32" s="33">
        <f>'C.P.U Poços'!I1169</f>
        <v>52.68</v>
      </c>
      <c r="H32" s="34">
        <f t="shared" si="0"/>
        <v>52.68</v>
      </c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</row>
    <row r="33" spans="1:254" ht="39" customHeight="1">
      <c r="A33"/>
      <c r="B33" s="29" t="s">
        <v>54</v>
      </c>
      <c r="C33" s="35"/>
      <c r="D33" s="36" t="s">
        <v>55</v>
      </c>
      <c r="E33" s="37" t="s">
        <v>47</v>
      </c>
      <c r="F33" s="33">
        <f>F26*6</f>
        <v>6</v>
      </c>
      <c r="G33" s="33">
        <f>'C.P.U Poços'!I280</f>
        <v>117.85</v>
      </c>
      <c r="H33" s="34">
        <f t="shared" si="0"/>
        <v>707.1</v>
      </c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</row>
    <row r="34" spans="1:254" ht="39" customHeight="1">
      <c r="A34"/>
      <c r="B34" s="29" t="s">
        <v>56</v>
      </c>
      <c r="C34" s="30"/>
      <c r="D34" s="38" t="s">
        <v>57</v>
      </c>
      <c r="E34" s="40" t="s">
        <v>47</v>
      </c>
      <c r="F34" s="33">
        <f>F26*20</f>
        <v>20</v>
      </c>
      <c r="G34" s="33">
        <f>'C.P.U Poços'!I1199</f>
        <v>135.07</v>
      </c>
      <c r="H34" s="34">
        <f t="shared" si="0"/>
        <v>2701.4</v>
      </c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</row>
    <row r="35" spans="1:254" ht="39" customHeight="1">
      <c r="A35"/>
      <c r="B35" s="29" t="s">
        <v>58</v>
      </c>
      <c r="C35" s="30"/>
      <c r="D35" s="36" t="s">
        <v>59</v>
      </c>
      <c r="E35" s="39" t="s">
        <v>60</v>
      </c>
      <c r="F35" s="33">
        <f>F33*(3.1416/4)*(0.3062*0.3062-0.15*0.15)</f>
        <v>0.34</v>
      </c>
      <c r="G35" s="33">
        <f>'C.P.U Poços'!I307</f>
        <v>427.95</v>
      </c>
      <c r="H35" s="34">
        <f t="shared" si="0"/>
        <v>145.5</v>
      </c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</row>
    <row r="36" spans="1:254" ht="39" customHeight="1">
      <c r="A36"/>
      <c r="B36" s="29" t="s">
        <v>61</v>
      </c>
      <c r="C36" s="30"/>
      <c r="D36" s="36" t="s">
        <v>62</v>
      </c>
      <c r="E36" s="37" t="s">
        <v>47</v>
      </c>
      <c r="F36" s="33">
        <f>F26*20</f>
        <v>20</v>
      </c>
      <c r="G36" s="33">
        <f>'C.P.U Poços'!I1226</f>
        <v>133.28</v>
      </c>
      <c r="H36" s="34">
        <f t="shared" si="0"/>
        <v>2665.6</v>
      </c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</row>
    <row r="37" spans="1:254" ht="51.75" customHeight="1">
      <c r="A37"/>
      <c r="B37" s="29" t="s">
        <v>63</v>
      </c>
      <c r="C37" s="30"/>
      <c r="D37" s="36" t="s">
        <v>64</v>
      </c>
      <c r="E37" s="39" t="s">
        <v>60</v>
      </c>
      <c r="F37" s="33">
        <f>F36*(3.1416/4)*(0.3062*0.3062-0.15*0.15)</f>
        <v>1.1200000000000001</v>
      </c>
      <c r="G37" s="33">
        <f>'C.P.U Poços'!I1253</f>
        <v>1123.52</v>
      </c>
      <c r="H37" s="34">
        <f t="shared" si="0"/>
        <v>1258.3399999999999</v>
      </c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</row>
    <row r="38" spans="1:254" ht="51.75" customHeight="1">
      <c r="A38"/>
      <c r="B38" s="29" t="s">
        <v>65</v>
      </c>
      <c r="C38" s="30"/>
      <c r="D38" s="31" t="s">
        <v>66</v>
      </c>
      <c r="E38" s="39" t="s">
        <v>24</v>
      </c>
      <c r="F38" s="33">
        <f t="shared" ref="F38:F45" si="1">$F$26</f>
        <v>1</v>
      </c>
      <c r="G38" s="33">
        <f>'C.P.U Poços'!I1281</f>
        <v>124.93</v>
      </c>
      <c r="H38" s="34">
        <f t="shared" si="0"/>
        <v>124.93</v>
      </c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</row>
    <row r="39" spans="1:254" ht="51.75" customHeight="1">
      <c r="A39"/>
      <c r="B39" s="29" t="s">
        <v>67</v>
      </c>
      <c r="C39" s="35"/>
      <c r="D39" s="36" t="s">
        <v>68</v>
      </c>
      <c r="E39" s="32" t="s">
        <v>24</v>
      </c>
      <c r="F39" s="33">
        <f t="shared" si="1"/>
        <v>1</v>
      </c>
      <c r="G39" s="33">
        <f>'C.P.U Poços'!I361</f>
        <v>243.4</v>
      </c>
      <c r="H39" s="34">
        <f t="shared" si="0"/>
        <v>243.4</v>
      </c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</row>
    <row r="40" spans="1:254" ht="39" customHeight="1">
      <c r="A40"/>
      <c r="B40" s="29" t="s">
        <v>69</v>
      </c>
      <c r="C40" s="30"/>
      <c r="D40" s="38" t="s">
        <v>70</v>
      </c>
      <c r="E40" s="32" t="s">
        <v>24</v>
      </c>
      <c r="F40" s="33">
        <f t="shared" si="1"/>
        <v>1</v>
      </c>
      <c r="G40" s="33">
        <f>'C.P.U Poços'!I1309</f>
        <v>180.97</v>
      </c>
      <c r="H40" s="34">
        <f t="shared" si="0"/>
        <v>180.97</v>
      </c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</row>
    <row r="41" spans="1:254" ht="28.5" customHeight="1">
      <c r="A41"/>
      <c r="B41" s="29" t="s">
        <v>71</v>
      </c>
      <c r="C41" s="30"/>
      <c r="D41" s="36" t="s">
        <v>72</v>
      </c>
      <c r="E41" s="32" t="s">
        <v>24</v>
      </c>
      <c r="F41" s="33">
        <f t="shared" si="1"/>
        <v>1</v>
      </c>
      <c r="G41" s="33">
        <f>'C.P.U Poços'!I1335</f>
        <v>573.84</v>
      </c>
      <c r="H41" s="34">
        <f t="shared" si="0"/>
        <v>573.84</v>
      </c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</row>
    <row r="42" spans="1:254" ht="39" customHeight="1">
      <c r="A42"/>
      <c r="B42" s="29" t="s">
        <v>73</v>
      </c>
      <c r="C42" s="30"/>
      <c r="D42" s="36" t="s">
        <v>74</v>
      </c>
      <c r="E42" s="32" t="s">
        <v>24</v>
      </c>
      <c r="F42" s="33">
        <f t="shared" si="1"/>
        <v>1</v>
      </c>
      <c r="G42" s="33">
        <f>'C.P.U Poços'!I417</f>
        <v>91.22</v>
      </c>
      <c r="H42" s="34">
        <f t="shared" si="0"/>
        <v>91.22</v>
      </c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</row>
    <row r="43" spans="1:254" ht="28.5" customHeight="1">
      <c r="A43"/>
      <c r="B43" s="29" t="s">
        <v>75</v>
      </c>
      <c r="C43" s="30"/>
      <c r="D43" s="36" t="s">
        <v>76</v>
      </c>
      <c r="E43" s="32" t="s">
        <v>24</v>
      </c>
      <c r="F43" s="33">
        <f t="shared" si="1"/>
        <v>1</v>
      </c>
      <c r="G43" s="33">
        <f>'C.P.U Poços'!I443</f>
        <v>355.89</v>
      </c>
      <c r="H43" s="34">
        <f t="shared" si="0"/>
        <v>355.89</v>
      </c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</row>
    <row r="44" spans="1:254" ht="28.5" customHeight="1">
      <c r="A44"/>
      <c r="B44" s="29" t="s">
        <v>77</v>
      </c>
      <c r="C44" s="30"/>
      <c r="D44" s="31" t="s">
        <v>78</v>
      </c>
      <c r="E44" s="32" t="s">
        <v>24</v>
      </c>
      <c r="F44" s="33">
        <f t="shared" si="1"/>
        <v>1</v>
      </c>
      <c r="G44" s="33">
        <f>'C.P.U Poços'!I495</f>
        <v>916.35</v>
      </c>
      <c r="H44" s="34">
        <f t="shared" si="0"/>
        <v>916.35</v>
      </c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</row>
    <row r="45" spans="1:254" ht="66" customHeight="1">
      <c r="A45"/>
      <c r="B45" s="29" t="s">
        <v>79</v>
      </c>
      <c r="C45" s="35"/>
      <c r="D45" s="36" t="s">
        <v>80</v>
      </c>
      <c r="E45" s="32" t="s">
        <v>24</v>
      </c>
      <c r="F45" s="33">
        <f t="shared" si="1"/>
        <v>1</v>
      </c>
      <c r="G45" s="33">
        <f>'C.P.U Poços'!I528</f>
        <v>609.98</v>
      </c>
      <c r="H45" s="34">
        <f t="shared" si="0"/>
        <v>609.98</v>
      </c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</row>
    <row r="46" spans="1:254" ht="20.100000000000001" customHeight="1">
      <c r="A46"/>
      <c r="B46" s="706" t="s">
        <v>103</v>
      </c>
      <c r="C46" s="41"/>
      <c r="D46" s="707" t="s">
        <v>81</v>
      </c>
      <c r="E46" s="708"/>
      <c r="F46" s="708"/>
      <c r="G46" s="709"/>
      <c r="H46" s="710">
        <f>SUM(H47:H63)</f>
        <v>26496.45</v>
      </c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</row>
    <row r="47" spans="1:254" ht="52.5" customHeight="1">
      <c r="A47"/>
      <c r="B47" s="29" t="s">
        <v>105</v>
      </c>
      <c r="C47" s="42"/>
      <c r="D47" s="38" t="s">
        <v>82</v>
      </c>
      <c r="E47" s="32" t="s">
        <v>24</v>
      </c>
      <c r="F47" s="33">
        <f>F26</f>
        <v>1</v>
      </c>
      <c r="G47" s="33">
        <f>'C.P.U Poços'!I1373</f>
        <v>5155.74</v>
      </c>
      <c r="H47" s="34">
        <f t="shared" ref="H47:H63" si="2">F47*G47</f>
        <v>5155.74</v>
      </c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</row>
    <row r="48" spans="1:254" ht="45.75" customHeight="1">
      <c r="A48"/>
      <c r="B48" s="29" t="s">
        <v>1016</v>
      </c>
      <c r="C48" s="42"/>
      <c r="D48" s="43" t="s">
        <v>83</v>
      </c>
      <c r="E48" s="32" t="s">
        <v>47</v>
      </c>
      <c r="F48" s="33">
        <f>F26*130</f>
        <v>130</v>
      </c>
      <c r="G48" s="33">
        <f>'C.P.U Poços'!I1401</f>
        <v>25.89</v>
      </c>
      <c r="H48" s="34">
        <f t="shared" si="2"/>
        <v>3365.7</v>
      </c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</row>
    <row r="49" spans="1:254" ht="114.75" customHeight="1">
      <c r="A49"/>
      <c r="B49" s="29" t="s">
        <v>1017</v>
      </c>
      <c r="C49" s="42"/>
      <c r="D49" s="43" t="s">
        <v>84</v>
      </c>
      <c r="E49" s="32" t="s">
        <v>24</v>
      </c>
      <c r="F49" s="33">
        <f>F26</f>
        <v>1</v>
      </c>
      <c r="G49" s="33">
        <f>'C.P.U Poços'!I600</f>
        <v>6559.42</v>
      </c>
      <c r="H49" s="34">
        <f t="shared" si="2"/>
        <v>6559.42</v>
      </c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</row>
    <row r="50" spans="1:254" ht="28.5" customHeight="1">
      <c r="A50"/>
      <c r="B50" s="29" t="s">
        <v>1018</v>
      </c>
      <c r="C50" s="44"/>
      <c r="D50" s="43" t="s">
        <v>85</v>
      </c>
      <c r="E50" s="32" t="s">
        <v>47</v>
      </c>
      <c r="F50" s="33">
        <f>F26*200</f>
        <v>200</v>
      </c>
      <c r="G50" s="33">
        <f>'C.P.U Poços'!I1474</f>
        <v>0.74</v>
      </c>
      <c r="H50" s="34">
        <f t="shared" si="2"/>
        <v>148</v>
      </c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</row>
    <row r="51" spans="1:254" ht="39" customHeight="1">
      <c r="A51"/>
      <c r="B51" s="29" t="s">
        <v>1019</v>
      </c>
      <c r="C51" s="37"/>
      <c r="D51" s="38" t="s">
        <v>86</v>
      </c>
      <c r="E51" s="37" t="s">
        <v>47</v>
      </c>
      <c r="F51" s="39">
        <f>F50</f>
        <v>200</v>
      </c>
      <c r="G51" s="39">
        <f>'C.P.U Poços'!I1503</f>
        <v>13.97</v>
      </c>
      <c r="H51" s="34">
        <f t="shared" si="2"/>
        <v>2794</v>
      </c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</row>
    <row r="52" spans="1:254" ht="52.5" customHeight="1">
      <c r="A52"/>
      <c r="B52" s="29" t="s">
        <v>1020</v>
      </c>
      <c r="C52" s="44"/>
      <c r="D52" s="38" t="s">
        <v>87</v>
      </c>
      <c r="E52" s="32" t="s">
        <v>60</v>
      </c>
      <c r="F52" s="33">
        <f>F51*(0.5*0.3)</f>
        <v>30</v>
      </c>
      <c r="G52" s="33">
        <f>'C.P.U Poços'!I1529</f>
        <v>22.96</v>
      </c>
      <c r="H52" s="34">
        <f t="shared" si="2"/>
        <v>688.8</v>
      </c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</row>
    <row r="53" spans="1:254" ht="28.5" customHeight="1">
      <c r="A53"/>
      <c r="B53" s="29" t="s">
        <v>1021</v>
      </c>
      <c r="C53" s="42"/>
      <c r="D53" s="38" t="s">
        <v>88</v>
      </c>
      <c r="E53" s="32" t="s">
        <v>60</v>
      </c>
      <c r="F53" s="33">
        <f>F52</f>
        <v>30</v>
      </c>
      <c r="G53" s="33">
        <f>'C.P.U Poços'!I650</f>
        <v>19.21</v>
      </c>
      <c r="H53" s="34">
        <f t="shared" si="2"/>
        <v>576.29999999999995</v>
      </c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</row>
    <row r="54" spans="1:254" ht="28.5" customHeight="1">
      <c r="A54"/>
      <c r="B54" s="29" t="s">
        <v>1022</v>
      </c>
      <c r="C54" s="42"/>
      <c r="D54" s="43" t="s">
        <v>89</v>
      </c>
      <c r="E54" s="32" t="s">
        <v>24</v>
      </c>
      <c r="F54" s="33">
        <f>F26</f>
        <v>1</v>
      </c>
      <c r="G54" s="33">
        <f>'C.P.U Poços'!I1589</f>
        <v>1632.74</v>
      </c>
      <c r="H54" s="34">
        <f t="shared" si="2"/>
        <v>1632.74</v>
      </c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</row>
    <row r="55" spans="1:254" ht="39" customHeight="1">
      <c r="A55"/>
      <c r="B55" s="29" t="s">
        <v>1023</v>
      </c>
      <c r="C55" s="44"/>
      <c r="D55" s="43" t="s">
        <v>90</v>
      </c>
      <c r="E55" s="32" t="s">
        <v>47</v>
      </c>
      <c r="F55" s="33">
        <f>F26*(10+10+10+10)</f>
        <v>40</v>
      </c>
      <c r="G55" s="33">
        <f>'C.P.U Poços'!I740</f>
        <v>34.64</v>
      </c>
      <c r="H55" s="34">
        <f t="shared" si="2"/>
        <v>1385.6</v>
      </c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</row>
    <row r="56" spans="1:254" ht="39" customHeight="1">
      <c r="A56"/>
      <c r="B56" s="29" t="s">
        <v>1024</v>
      </c>
      <c r="C56" s="44"/>
      <c r="D56" s="43" t="s">
        <v>91</v>
      </c>
      <c r="E56" s="32" t="s">
        <v>24</v>
      </c>
      <c r="F56" s="33">
        <f>F26</f>
        <v>1</v>
      </c>
      <c r="G56" s="33">
        <f>'C.P.U Poços'!I772</f>
        <v>731.8</v>
      </c>
      <c r="H56" s="34">
        <f t="shared" si="2"/>
        <v>731.8</v>
      </c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</row>
    <row r="57" spans="1:254" ht="39" customHeight="1">
      <c r="A57"/>
      <c r="B57" s="29" t="s">
        <v>1025</v>
      </c>
      <c r="C57" s="37"/>
      <c r="D57" s="38" t="s">
        <v>92</v>
      </c>
      <c r="E57" s="37" t="s">
        <v>60</v>
      </c>
      <c r="F57" s="39">
        <f>F26*0.4*0.3*((1.4+1.4+1.4+1.4+0.7+0.7+0.7+0.7+3+3+1.2+1.2))</f>
        <v>2.02</v>
      </c>
      <c r="G57" s="39">
        <f>'C.P.U Poços'!I625</f>
        <v>22.96</v>
      </c>
      <c r="H57" s="34">
        <f t="shared" si="2"/>
        <v>46.38</v>
      </c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</row>
    <row r="58" spans="1:254" ht="28.5" customHeight="1">
      <c r="A58"/>
      <c r="B58" s="29" t="s">
        <v>1026</v>
      </c>
      <c r="C58" s="44"/>
      <c r="D58" s="38" t="s">
        <v>93</v>
      </c>
      <c r="E58" s="32" t="s">
        <v>60</v>
      </c>
      <c r="F58" s="33">
        <f>F26*0.4*0.3*(1.4+1.4+1.4+1.4+0.7+0.7+0.7+0.7+3+3+1.2+1.2)-(0*0.2*0.4*(1.4+1.4+1.4+1.4+0.7+0.7+0.7+0.7+3+3+1.2+1.2))</f>
        <v>2.02</v>
      </c>
      <c r="G58" s="33">
        <f>'C.P.U Poços'!I1555</f>
        <v>19.21</v>
      </c>
      <c r="H58" s="34">
        <f t="shared" si="2"/>
        <v>38.799999999999997</v>
      </c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</row>
    <row r="59" spans="1:254" ht="28.5" customHeight="1">
      <c r="A59"/>
      <c r="B59" s="29" t="s">
        <v>1027</v>
      </c>
      <c r="C59" s="42"/>
      <c r="D59" s="38" t="s">
        <v>94</v>
      </c>
      <c r="E59" s="32" t="s">
        <v>24</v>
      </c>
      <c r="F59" s="33">
        <f>F26</f>
        <v>1</v>
      </c>
      <c r="G59" s="33">
        <f>'C.P.U Poços'!I1627</f>
        <v>812.55</v>
      </c>
      <c r="H59" s="34">
        <f t="shared" si="2"/>
        <v>812.55</v>
      </c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</row>
    <row r="60" spans="1:254" ht="39" customHeight="1">
      <c r="A60"/>
      <c r="B60" s="29" t="s">
        <v>1028</v>
      </c>
      <c r="C60" s="42"/>
      <c r="D60" s="43" t="s">
        <v>95</v>
      </c>
      <c r="E60" s="32" t="s">
        <v>24</v>
      </c>
      <c r="F60" s="33">
        <f>F59</f>
        <v>1</v>
      </c>
      <c r="G60" s="33">
        <f>'C.P.U Poços'!I895</f>
        <v>1204.48</v>
      </c>
      <c r="H60" s="34">
        <f t="shared" si="2"/>
        <v>1204.48</v>
      </c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</row>
    <row r="61" spans="1:254" ht="28.5" customHeight="1">
      <c r="A61"/>
      <c r="B61" s="29" t="s">
        <v>1029</v>
      </c>
      <c r="C61" s="42"/>
      <c r="D61" s="43" t="s">
        <v>96</v>
      </c>
      <c r="E61" s="32" t="s">
        <v>24</v>
      </c>
      <c r="F61" s="33">
        <f>F60</f>
        <v>1</v>
      </c>
      <c r="G61" s="33">
        <f>'C.P.U Poços'!I1024</f>
        <v>640.63</v>
      </c>
      <c r="H61" s="34">
        <f t="shared" si="2"/>
        <v>640.63</v>
      </c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</row>
    <row r="62" spans="1:254" ht="52.5" customHeight="1">
      <c r="A62"/>
      <c r="B62" s="29" t="s">
        <v>1030</v>
      </c>
      <c r="C62" s="44"/>
      <c r="D62" s="43" t="s">
        <v>97</v>
      </c>
      <c r="E62" s="32" t="s">
        <v>24</v>
      </c>
      <c r="F62" s="33">
        <f>F61</f>
        <v>1</v>
      </c>
      <c r="G62" s="33">
        <f>'C.P.U Poços'!I1654</f>
        <v>294.44</v>
      </c>
      <c r="H62" s="34">
        <f t="shared" si="2"/>
        <v>294.44</v>
      </c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</row>
    <row r="63" spans="1:254" ht="52.5" customHeight="1">
      <c r="A63"/>
      <c r="B63" s="29" t="s">
        <v>1031</v>
      </c>
      <c r="C63" s="37"/>
      <c r="D63" s="38" t="s">
        <v>98</v>
      </c>
      <c r="E63" s="37" t="s">
        <v>24</v>
      </c>
      <c r="F63" s="39">
        <f>F62</f>
        <v>1</v>
      </c>
      <c r="G63" s="39">
        <f>'C.P.U Poços'!I1683</f>
        <v>421.07</v>
      </c>
      <c r="H63" s="34">
        <f t="shared" si="2"/>
        <v>421.07</v>
      </c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</row>
    <row r="64" spans="1:254" ht="20.100000000000001" customHeight="1">
      <c r="A64"/>
      <c r="B64" s="702" t="s">
        <v>133</v>
      </c>
      <c r="C64" s="867" t="s">
        <v>99</v>
      </c>
      <c r="D64" s="867"/>
      <c r="E64" s="867"/>
      <c r="F64" s="867"/>
      <c r="G64" s="867"/>
      <c r="H64" s="703">
        <f>H65+H67+H69+H74+H77+H79</f>
        <v>14923.33</v>
      </c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</row>
    <row r="65" spans="1:254" ht="18" customHeight="1">
      <c r="A65"/>
      <c r="B65" s="711" t="s">
        <v>135</v>
      </c>
      <c r="C65" s="869" t="s">
        <v>100</v>
      </c>
      <c r="D65" s="869"/>
      <c r="E65" s="869"/>
      <c r="F65" s="869"/>
      <c r="G65" s="869"/>
      <c r="H65" s="712">
        <f>SUM(H66)</f>
        <v>1769.87</v>
      </c>
      <c r="I65"/>
      <c r="J65" s="7">
        <f>H64+H81</f>
        <v>89733.45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</row>
    <row r="66" spans="1:254" ht="18" customHeight="1">
      <c r="A66"/>
      <c r="B66" s="18" t="s">
        <v>136</v>
      </c>
      <c r="C66" s="18" t="s">
        <v>101</v>
      </c>
      <c r="D66" s="45" t="s">
        <v>102</v>
      </c>
      <c r="E66" s="37" t="s">
        <v>20</v>
      </c>
      <c r="F66" s="23">
        <f>F68*2.5</f>
        <v>3339.38</v>
      </c>
      <c r="G66" s="22">
        <f>CPU!I339</f>
        <v>0.53</v>
      </c>
      <c r="H66" s="23">
        <f>G66*F66</f>
        <v>1769.87</v>
      </c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</row>
    <row r="67" spans="1:254" ht="18" customHeight="1">
      <c r="A67"/>
      <c r="B67" s="711" t="s">
        <v>137</v>
      </c>
      <c r="C67" s="869" t="s">
        <v>104</v>
      </c>
      <c r="D67" s="869"/>
      <c r="E67" s="869"/>
      <c r="F67" s="869"/>
      <c r="G67" s="869"/>
      <c r="H67" s="712">
        <f>SUM(H68)</f>
        <v>988.46</v>
      </c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</row>
    <row r="68" spans="1:254" ht="27.75" customHeight="1">
      <c r="A68"/>
      <c r="B68" s="18" t="s">
        <v>138</v>
      </c>
      <c r="C68" s="18" t="s">
        <v>106</v>
      </c>
      <c r="D68" s="38" t="s">
        <v>107</v>
      </c>
      <c r="E68" s="37" t="s">
        <v>47</v>
      </c>
      <c r="F68" s="696">
        <v>1335.75</v>
      </c>
      <c r="G68" s="22">
        <f>CPU!I368</f>
        <v>0.74</v>
      </c>
      <c r="H68" s="23">
        <f>G68*F68</f>
        <v>988.46</v>
      </c>
      <c r="I68"/>
      <c r="J68" s="5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</row>
    <row r="69" spans="1:254" ht="18" customHeight="1">
      <c r="A69"/>
      <c r="B69" s="711" t="s">
        <v>139</v>
      </c>
      <c r="C69" s="869" t="s">
        <v>112</v>
      </c>
      <c r="D69" s="869"/>
      <c r="E69" s="869"/>
      <c r="F69" s="869"/>
      <c r="G69" s="869"/>
      <c r="H69" s="712">
        <f>SUM(H70:H73)</f>
        <v>5161.18</v>
      </c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</row>
    <row r="70" spans="1:254" ht="28.5" customHeight="1">
      <c r="A70"/>
      <c r="B70" s="18" t="s">
        <v>140</v>
      </c>
      <c r="C70" s="18">
        <v>3061</v>
      </c>
      <c r="D70" s="38" t="s">
        <v>113</v>
      </c>
      <c r="E70" s="37" t="s">
        <v>60</v>
      </c>
      <c r="F70" s="23">
        <f>0.5*0.6*0.9*F68</f>
        <v>360.65</v>
      </c>
      <c r="G70" s="22">
        <f>CPU!I450</f>
        <v>4.03</v>
      </c>
      <c r="H70" s="23">
        <f>G70*F70</f>
        <v>1453.42</v>
      </c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</row>
    <row r="71" spans="1:254" ht="18" customHeight="1">
      <c r="A71"/>
      <c r="B71" s="18" t="s">
        <v>142</v>
      </c>
      <c r="C71" s="18" t="s">
        <v>114</v>
      </c>
      <c r="D71" s="38" t="s">
        <v>115</v>
      </c>
      <c r="E71" s="37" t="s">
        <v>60</v>
      </c>
      <c r="F71" s="22">
        <f>0.5*0.6*0.1*F68</f>
        <v>40.07</v>
      </c>
      <c r="G71" s="22">
        <f>CPU!I484</f>
        <v>70.709999999999994</v>
      </c>
      <c r="H71" s="23">
        <f>G71*F71</f>
        <v>2833.35</v>
      </c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</row>
    <row r="72" spans="1:254" ht="28.5" customHeight="1">
      <c r="A72"/>
      <c r="B72" s="18" t="s">
        <v>143</v>
      </c>
      <c r="C72" s="18">
        <v>73615</v>
      </c>
      <c r="D72" s="38" t="s">
        <v>116</v>
      </c>
      <c r="E72" s="37" t="s">
        <v>60</v>
      </c>
      <c r="F72" s="22">
        <f>0.5*0.1*0.1*F68</f>
        <v>6.68</v>
      </c>
      <c r="G72" s="22">
        <f>CPU!I509</f>
        <v>125.32</v>
      </c>
      <c r="H72" s="23">
        <f>G72*F72</f>
        <v>837.14</v>
      </c>
      <c r="I72"/>
      <c r="J72" s="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</row>
    <row r="73" spans="1:254" ht="18.95" customHeight="1">
      <c r="A73"/>
      <c r="B73" s="18" t="s">
        <v>144</v>
      </c>
      <c r="C73" s="18" t="s">
        <v>117</v>
      </c>
      <c r="D73" s="38" t="s">
        <v>118</v>
      </c>
      <c r="E73" s="37" t="s">
        <v>60</v>
      </c>
      <c r="F73" s="22">
        <f>F71</f>
        <v>40.07</v>
      </c>
      <c r="G73" s="22">
        <f>CPU!I538</f>
        <v>0.93</v>
      </c>
      <c r="H73" s="23">
        <f>G73*F73</f>
        <v>37.270000000000003</v>
      </c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</row>
    <row r="74" spans="1:254" ht="18" customHeight="1">
      <c r="A74"/>
      <c r="B74" s="711" t="s">
        <v>371</v>
      </c>
      <c r="C74" s="869" t="s">
        <v>120</v>
      </c>
      <c r="D74" s="869"/>
      <c r="E74" s="869"/>
      <c r="F74" s="869"/>
      <c r="G74" s="869"/>
      <c r="H74" s="712">
        <f>SUM(H75:H76)</f>
        <v>4716.3500000000004</v>
      </c>
      <c r="I74"/>
      <c r="J74" s="4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</row>
    <row r="75" spans="1:254" ht="39" customHeight="1">
      <c r="A75"/>
      <c r="B75" s="18" t="s">
        <v>1038</v>
      </c>
      <c r="C75" s="18" t="s">
        <v>121</v>
      </c>
      <c r="D75" s="38" t="s">
        <v>122</v>
      </c>
      <c r="E75" s="37" t="s">
        <v>60</v>
      </c>
      <c r="F75" s="23">
        <f>F70</f>
        <v>360.65</v>
      </c>
      <c r="G75" s="48">
        <f>CPU!I564</f>
        <v>7.34</v>
      </c>
      <c r="H75" s="23">
        <f>G75*F75</f>
        <v>2647.17</v>
      </c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</row>
    <row r="76" spans="1:254" ht="30" customHeight="1">
      <c r="A76"/>
      <c r="B76" s="18" t="s">
        <v>1037</v>
      </c>
      <c r="C76" s="18" t="s">
        <v>123</v>
      </c>
      <c r="D76" s="38" t="s">
        <v>124</v>
      </c>
      <c r="E76" s="37" t="s">
        <v>60</v>
      </c>
      <c r="F76" s="22">
        <f>F71-F72</f>
        <v>33.39</v>
      </c>
      <c r="G76" s="22">
        <f>CPU!I589</f>
        <v>61.97</v>
      </c>
      <c r="H76" s="23">
        <f>G76*F76</f>
        <v>2069.1799999999998</v>
      </c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</row>
    <row r="77" spans="1:254" ht="18" customHeight="1">
      <c r="A77"/>
      <c r="B77" s="711" t="s">
        <v>381</v>
      </c>
      <c r="C77" s="869" t="s">
        <v>126</v>
      </c>
      <c r="D77" s="869"/>
      <c r="E77" s="869"/>
      <c r="F77" s="869"/>
      <c r="G77" s="869"/>
      <c r="H77" s="712">
        <f>SUM(H78:H78)</f>
        <v>310.56</v>
      </c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</row>
    <row r="78" spans="1:254" ht="28.5" customHeight="1">
      <c r="A78"/>
      <c r="B78" s="18" t="s">
        <v>1039</v>
      </c>
      <c r="C78" s="18" t="s">
        <v>127</v>
      </c>
      <c r="D78" s="38" t="s">
        <v>128</v>
      </c>
      <c r="E78" s="37" t="s">
        <v>24</v>
      </c>
      <c r="F78" s="22">
        <v>2</v>
      </c>
      <c r="G78" s="22">
        <f>CPU!I620</f>
        <v>155.28</v>
      </c>
      <c r="H78" s="49">
        <f>G78*F78</f>
        <v>310.56</v>
      </c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</row>
    <row r="79" spans="1:254" ht="18" customHeight="1">
      <c r="A79"/>
      <c r="B79" s="711" t="s">
        <v>145</v>
      </c>
      <c r="C79" s="869" t="s">
        <v>130</v>
      </c>
      <c r="D79" s="869"/>
      <c r="E79" s="869"/>
      <c r="F79" s="869"/>
      <c r="G79" s="869"/>
      <c r="H79" s="712">
        <f>SUM(H80:H80)</f>
        <v>1976.91</v>
      </c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</row>
    <row r="80" spans="1:254" ht="18" customHeight="1">
      <c r="A80"/>
      <c r="B80" s="18" t="s">
        <v>146</v>
      </c>
      <c r="C80" s="26" t="s">
        <v>131</v>
      </c>
      <c r="D80" s="50" t="s">
        <v>132</v>
      </c>
      <c r="E80" s="51" t="s">
        <v>47</v>
      </c>
      <c r="F80" s="23">
        <f>F68</f>
        <v>1335.75</v>
      </c>
      <c r="G80" s="52">
        <f>CPU!I733</f>
        <v>1.48</v>
      </c>
      <c r="H80" s="23">
        <f>G80*F80</f>
        <v>1976.91</v>
      </c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</row>
    <row r="81" spans="1:254" ht="24" customHeight="1">
      <c r="A81"/>
      <c r="B81" s="702" t="s">
        <v>1040</v>
      </c>
      <c r="C81" s="867" t="s">
        <v>134</v>
      </c>
      <c r="D81" s="867"/>
      <c r="E81" s="867"/>
      <c r="F81" s="867"/>
      <c r="G81" s="867"/>
      <c r="H81" s="703">
        <f>H82+H84+H89+H92+H96+H98+H103</f>
        <v>74810.12</v>
      </c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</row>
    <row r="82" spans="1:254" s="53" customFormat="1" ht="18" customHeight="1">
      <c r="B82" s="711" t="s">
        <v>388</v>
      </c>
      <c r="C82" s="869" t="s">
        <v>104</v>
      </c>
      <c r="D82" s="869"/>
      <c r="E82" s="869"/>
      <c r="F82" s="869"/>
      <c r="G82" s="869"/>
      <c r="H82" s="712">
        <f>SUM(H83)</f>
        <v>5772</v>
      </c>
    </row>
    <row r="83" spans="1:254" ht="27" customHeight="1">
      <c r="A83" s="53"/>
      <c r="B83" s="18" t="s">
        <v>1041</v>
      </c>
      <c r="C83" s="18" t="s">
        <v>106</v>
      </c>
      <c r="D83" s="38" t="s">
        <v>107</v>
      </c>
      <c r="E83" s="37" t="s">
        <v>47</v>
      </c>
      <c r="F83" s="48">
        <v>7800</v>
      </c>
      <c r="G83" s="22">
        <f>CPU!I368</f>
        <v>0.74</v>
      </c>
      <c r="H83" s="23">
        <f>G83*F83</f>
        <v>5772</v>
      </c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</row>
    <row r="84" spans="1:254" ht="18" customHeight="1">
      <c r="A84"/>
      <c r="B84" s="711" t="s">
        <v>390</v>
      </c>
      <c r="C84" s="869" t="s">
        <v>112</v>
      </c>
      <c r="D84" s="869"/>
      <c r="E84" s="869"/>
      <c r="F84" s="869"/>
      <c r="G84" s="869"/>
      <c r="H84" s="712">
        <f>SUM(H85:H88)</f>
        <v>15899.75</v>
      </c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</row>
    <row r="85" spans="1:254" ht="29.1" customHeight="1">
      <c r="A85"/>
      <c r="B85" s="18" t="s">
        <v>1042</v>
      </c>
      <c r="C85" s="18" t="s">
        <v>141</v>
      </c>
      <c r="D85" s="38" t="s">
        <v>113</v>
      </c>
      <c r="E85" s="37" t="s">
        <v>60</v>
      </c>
      <c r="F85" s="54">
        <f>F83*0.5*0.6*0.99</f>
        <v>2316.6</v>
      </c>
      <c r="G85" s="22">
        <f>CPU!I450</f>
        <v>4.03</v>
      </c>
      <c r="H85" s="23">
        <f>G85*F85</f>
        <v>9335.9</v>
      </c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</row>
    <row r="86" spans="1:254" ht="18" customHeight="1">
      <c r="A86"/>
      <c r="B86" s="18" t="s">
        <v>1043</v>
      </c>
      <c r="C86" s="18" t="s">
        <v>114</v>
      </c>
      <c r="D86" s="38" t="s">
        <v>115</v>
      </c>
      <c r="E86" s="37" t="s">
        <v>60</v>
      </c>
      <c r="F86" s="54">
        <f>F83*0.5*0.6*0.01</f>
        <v>23.4</v>
      </c>
      <c r="G86" s="22">
        <f>CPU!I484</f>
        <v>70.709999999999994</v>
      </c>
      <c r="H86" s="23">
        <f>G86*F86</f>
        <v>1654.61</v>
      </c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</row>
    <row r="87" spans="1:254" ht="29.1" customHeight="1">
      <c r="A87"/>
      <c r="B87" s="18" t="s">
        <v>1051</v>
      </c>
      <c r="C87" s="18">
        <v>73615</v>
      </c>
      <c r="D87" s="38" t="s">
        <v>116</v>
      </c>
      <c r="E87" s="37" t="s">
        <v>60</v>
      </c>
      <c r="F87" s="54">
        <f>0.5*0.1*0.1*F83</f>
        <v>39</v>
      </c>
      <c r="G87" s="22">
        <f>CPU!I509</f>
        <v>125.32</v>
      </c>
      <c r="H87" s="23">
        <f>G87*F87</f>
        <v>4887.4799999999996</v>
      </c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</row>
    <row r="88" spans="1:254" ht="21" customHeight="1">
      <c r="A88"/>
      <c r="B88" s="18" t="s">
        <v>1052</v>
      </c>
      <c r="C88" s="18" t="s">
        <v>117</v>
      </c>
      <c r="D88" s="38" t="s">
        <v>118</v>
      </c>
      <c r="E88" s="37" t="s">
        <v>60</v>
      </c>
      <c r="F88" s="54">
        <f>F86</f>
        <v>23.4</v>
      </c>
      <c r="G88" s="22">
        <f>CPU!I538</f>
        <v>0.93</v>
      </c>
      <c r="H88" s="23">
        <f>G88*F88</f>
        <v>21.76</v>
      </c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</row>
    <row r="89" spans="1:254" ht="18" customHeight="1">
      <c r="A89"/>
      <c r="B89" s="711" t="s">
        <v>562</v>
      </c>
      <c r="C89" s="869" t="s">
        <v>120</v>
      </c>
      <c r="D89" s="869"/>
      <c r="E89" s="869"/>
      <c r="F89" s="869"/>
      <c r="G89" s="869"/>
      <c r="H89" s="712">
        <f>SUM(H90:H91)</f>
        <v>16037.11</v>
      </c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</row>
    <row r="90" spans="1:254" s="53" customFormat="1" ht="39.75" customHeight="1">
      <c r="B90" s="18" t="s">
        <v>1044</v>
      </c>
      <c r="C90" s="55" t="s">
        <v>121</v>
      </c>
      <c r="D90" s="56" t="s">
        <v>122</v>
      </c>
      <c r="E90" s="39" t="s">
        <v>60</v>
      </c>
      <c r="F90" s="54">
        <f>F85</f>
        <v>2316.6</v>
      </c>
      <c r="G90" s="54">
        <f>CPU!I564</f>
        <v>7.34</v>
      </c>
      <c r="H90" s="23">
        <f>G90*F90</f>
        <v>17003.84</v>
      </c>
    </row>
    <row r="91" spans="1:254" ht="29.1" customHeight="1">
      <c r="A91"/>
      <c r="B91" s="18" t="s">
        <v>1045</v>
      </c>
      <c r="C91" s="55" t="s">
        <v>123</v>
      </c>
      <c r="D91" s="56" t="s">
        <v>147</v>
      </c>
      <c r="E91" s="39" t="s">
        <v>60</v>
      </c>
      <c r="F91" s="54">
        <f>F86-F87</f>
        <v>-15.6</v>
      </c>
      <c r="G91" s="54">
        <f>CPU!I589</f>
        <v>61.97</v>
      </c>
      <c r="H91" s="23">
        <f>G91*F91</f>
        <v>-966.73</v>
      </c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</row>
    <row r="92" spans="1:254" ht="18" customHeight="1">
      <c r="A92"/>
      <c r="B92" s="711" t="s">
        <v>565</v>
      </c>
      <c r="C92" s="870" t="s">
        <v>130</v>
      </c>
      <c r="D92" s="870"/>
      <c r="E92" s="870"/>
      <c r="F92" s="870"/>
      <c r="G92" s="870"/>
      <c r="H92" s="712">
        <f>SUM(H93:H95)</f>
        <v>9384</v>
      </c>
      <c r="I92"/>
      <c r="J92" s="719"/>
      <c r="K92" s="719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</row>
    <row r="93" spans="1:254" s="53" customFormat="1" ht="18" customHeight="1">
      <c r="B93" s="18" t="s">
        <v>1036</v>
      </c>
      <c r="C93" s="55" t="s">
        <v>149</v>
      </c>
      <c r="D93" s="56" t="s">
        <v>150</v>
      </c>
      <c r="E93" s="39" t="s">
        <v>47</v>
      </c>
      <c r="F93" s="57">
        <v>6000</v>
      </c>
      <c r="G93" s="54">
        <f>CPU!I759</f>
        <v>1.1200000000000001</v>
      </c>
      <c r="H93" s="23">
        <f>G93*F93</f>
        <v>6720</v>
      </c>
      <c r="J93" s="714"/>
      <c r="K93" s="714"/>
      <c r="N93" s="714"/>
    </row>
    <row r="94" spans="1:254" ht="18" customHeight="1">
      <c r="A94" s="53"/>
      <c r="B94" s="18" t="s">
        <v>1047</v>
      </c>
      <c r="C94" s="58"/>
      <c r="D94" s="59" t="s">
        <v>132</v>
      </c>
      <c r="E94" s="39" t="s">
        <v>47</v>
      </c>
      <c r="F94" s="57">
        <v>1500</v>
      </c>
      <c r="G94" s="54">
        <f>G80</f>
        <v>1.48</v>
      </c>
      <c r="H94" s="23">
        <f>G94*F94</f>
        <v>2220</v>
      </c>
      <c r="I94"/>
      <c r="J94" s="714"/>
      <c r="K94" s="714"/>
      <c r="L94"/>
      <c r="M94"/>
      <c r="N94" s="71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</row>
    <row r="95" spans="1:254" ht="18" customHeight="1">
      <c r="A95" s="53"/>
      <c r="B95" s="18" t="s">
        <v>1053</v>
      </c>
      <c r="C95" s="58"/>
      <c r="D95" s="59" t="s">
        <v>151</v>
      </c>
      <c r="E95" s="39" t="s">
        <v>47</v>
      </c>
      <c r="F95" s="57">
        <v>300</v>
      </c>
      <c r="G95" s="54">
        <f>G94</f>
        <v>1.48</v>
      </c>
      <c r="H95" s="23">
        <f>G95*F95</f>
        <v>444</v>
      </c>
      <c r="I95"/>
      <c r="J95" s="714"/>
      <c r="K95" s="714"/>
      <c r="L95"/>
      <c r="M95"/>
      <c r="N95" s="714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</row>
    <row r="96" spans="1:254" ht="18" customHeight="1">
      <c r="A96"/>
      <c r="B96" s="711" t="s">
        <v>568</v>
      </c>
      <c r="C96" s="869" t="s">
        <v>153</v>
      </c>
      <c r="D96" s="869"/>
      <c r="E96" s="869"/>
      <c r="F96" s="869"/>
      <c r="G96" s="869"/>
      <c r="H96" s="713">
        <f>SUM(H97:H97)</f>
        <v>3881.36</v>
      </c>
      <c r="I96"/>
      <c r="J96" s="719"/>
      <c r="K96" s="714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</row>
    <row r="97" spans="2:8" s="53" customFormat="1" ht="46.5" customHeight="1">
      <c r="B97" s="18" t="s">
        <v>1046</v>
      </c>
      <c r="C97" s="18">
        <v>73659</v>
      </c>
      <c r="D97" s="38" t="s">
        <v>154</v>
      </c>
      <c r="E97" s="37" t="s">
        <v>24</v>
      </c>
      <c r="F97" s="22">
        <v>29</v>
      </c>
      <c r="G97" s="22">
        <f>CPU!I816</f>
        <v>133.84</v>
      </c>
      <c r="H97" s="23">
        <f>G97*F97</f>
        <v>3881.36</v>
      </c>
    </row>
    <row r="98" spans="2:8" ht="18" customHeight="1">
      <c r="B98" s="711" t="s">
        <v>574</v>
      </c>
      <c r="C98" s="869" t="s">
        <v>155</v>
      </c>
      <c r="D98" s="869"/>
      <c r="E98" s="869"/>
      <c r="F98" s="869"/>
      <c r="G98" s="869"/>
      <c r="H98" s="713">
        <f>SUM(H99:H102)</f>
        <v>3224.25</v>
      </c>
    </row>
    <row r="99" spans="2:8" ht="66.75" customHeight="1">
      <c r="B99" s="18" t="s">
        <v>1048</v>
      </c>
      <c r="C99" s="18" t="s">
        <v>156</v>
      </c>
      <c r="D99" s="38" t="s">
        <v>157</v>
      </c>
      <c r="E99" s="37" t="s">
        <v>24</v>
      </c>
      <c r="F99" s="22">
        <v>1</v>
      </c>
      <c r="G99" s="23">
        <f>CPU!I851</f>
        <v>475.73</v>
      </c>
      <c r="H99" s="23">
        <f>G99*F99</f>
        <v>475.73</v>
      </c>
    </row>
    <row r="100" spans="2:8" ht="19.5" customHeight="1">
      <c r="B100" s="18" t="s">
        <v>1054</v>
      </c>
      <c r="C100" s="60"/>
      <c r="D100" s="38" t="s">
        <v>158</v>
      </c>
      <c r="E100" s="37" t="s">
        <v>159</v>
      </c>
      <c r="F100" s="22">
        <v>1</v>
      </c>
      <c r="G100" s="22">
        <v>9.8000000000000007</v>
      </c>
      <c r="H100" s="23">
        <f>F100*G100</f>
        <v>9.8000000000000007</v>
      </c>
    </row>
    <row r="101" spans="2:8" ht="31.5" customHeight="1">
      <c r="B101" s="18" t="s">
        <v>1055</v>
      </c>
      <c r="C101" s="60"/>
      <c r="D101" s="38" t="s">
        <v>160</v>
      </c>
      <c r="E101" s="37" t="s">
        <v>159</v>
      </c>
      <c r="F101" s="22">
        <v>1</v>
      </c>
      <c r="G101" s="22">
        <v>983.62</v>
      </c>
      <c r="H101" s="23">
        <f>F101*G101</f>
        <v>983.62</v>
      </c>
    </row>
    <row r="102" spans="2:8" ht="39.75" customHeight="1">
      <c r="B102" s="18" t="s">
        <v>1056</v>
      </c>
      <c r="C102" s="60"/>
      <c r="D102" s="38" t="s">
        <v>161</v>
      </c>
      <c r="E102" s="37" t="s">
        <v>159</v>
      </c>
      <c r="F102" s="22">
        <v>1</v>
      </c>
      <c r="G102" s="22">
        <v>1755.1</v>
      </c>
      <c r="H102" s="23">
        <f>F102*G102</f>
        <v>1755.1</v>
      </c>
    </row>
    <row r="103" spans="2:8" ht="18" customHeight="1">
      <c r="B103" s="711" t="s">
        <v>581</v>
      </c>
      <c r="C103" s="869" t="s">
        <v>162</v>
      </c>
      <c r="D103" s="869"/>
      <c r="E103" s="869"/>
      <c r="F103" s="869"/>
      <c r="G103" s="869"/>
      <c r="H103" s="713">
        <f>SUM(H104:H105)</f>
        <v>20611.650000000001</v>
      </c>
    </row>
    <row r="104" spans="2:8" ht="36" customHeight="1">
      <c r="B104" s="18" t="s">
        <v>1049</v>
      </c>
      <c r="C104" s="14"/>
      <c r="D104" s="38" t="s">
        <v>1014</v>
      </c>
      <c r="E104" s="37" t="s">
        <v>159</v>
      </c>
      <c r="F104" s="62">
        <v>1</v>
      </c>
      <c r="G104" s="63">
        <f>Insumos!E152</f>
        <v>17823.849999999999</v>
      </c>
      <c r="H104" s="23">
        <f>F104*G104</f>
        <v>17823.849999999999</v>
      </c>
    </row>
    <row r="105" spans="2:8" ht="71.25" customHeight="1">
      <c r="B105" s="18" t="s">
        <v>1050</v>
      </c>
      <c r="C105" s="6"/>
      <c r="D105" s="38" t="s">
        <v>163</v>
      </c>
      <c r="E105" s="37" t="s">
        <v>159</v>
      </c>
      <c r="F105" s="62">
        <v>1</v>
      </c>
      <c r="G105" s="63">
        <f>CPU!I1133</f>
        <v>2787.8</v>
      </c>
      <c r="H105" s="23">
        <f>F105*G105</f>
        <v>2787.8</v>
      </c>
    </row>
  </sheetData>
  <sheetProtection selectLockedCells="1" selectUnlockedCells="1"/>
  <mergeCells count="36">
    <mergeCell ref="C96:G96"/>
    <mergeCell ref="C98:G98"/>
    <mergeCell ref="C103:G103"/>
    <mergeCell ref="C81:G81"/>
    <mergeCell ref="C82:G82"/>
    <mergeCell ref="C84:G84"/>
    <mergeCell ref="C89:G89"/>
    <mergeCell ref="C92:G92"/>
    <mergeCell ref="C67:G67"/>
    <mergeCell ref="C69:G69"/>
    <mergeCell ref="C74:G74"/>
    <mergeCell ref="C77:G77"/>
    <mergeCell ref="C79:G79"/>
    <mergeCell ref="C18:G18"/>
    <mergeCell ref="D24:G24"/>
    <mergeCell ref="D25:G25"/>
    <mergeCell ref="C64:G64"/>
    <mergeCell ref="C65:G65"/>
    <mergeCell ref="B15:H15"/>
    <mergeCell ref="B16:B17"/>
    <mergeCell ref="C16:C17"/>
    <mergeCell ref="D16:D17"/>
    <mergeCell ref="E16:E17"/>
    <mergeCell ref="F16:F17"/>
    <mergeCell ref="G16:H16"/>
    <mergeCell ref="B12:C13"/>
    <mergeCell ref="D12:D13"/>
    <mergeCell ref="E12:G12"/>
    <mergeCell ref="E13:G13"/>
    <mergeCell ref="E14:G14"/>
    <mergeCell ref="B2:H7"/>
    <mergeCell ref="B8:H8"/>
    <mergeCell ref="B9:H9"/>
    <mergeCell ref="B10:H10"/>
    <mergeCell ref="B11:D11"/>
    <mergeCell ref="E11:G11"/>
  </mergeCells>
  <printOptions horizontalCentered="1"/>
  <pageMargins left="0.59055118110236227" right="0.59055118110236227" top="0.59055118110236227" bottom="0.78740157480314965" header="0.39370078740157483" footer="0.39370078740157483"/>
  <pageSetup paperSize="9" scale="76" firstPageNumber="0" fitToHeight="5" orientation="portrait" horizontalDpi="300" verticalDpi="300" r:id="rId1"/>
  <headerFooter alignWithMargins="0">
    <oddFooter>&amp;CPágina &amp;P de &amp;N</oddFooter>
  </headerFooter>
  <rowBreaks count="1" manualBreakCount="1">
    <brk id="80" min="1" max="7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V72"/>
  <sheetViews>
    <sheetView view="pageBreakPreview" zoomScaleNormal="49" workbookViewId="0">
      <selection sqref="A1:G5"/>
    </sheetView>
  </sheetViews>
  <sheetFormatPr defaultRowHeight="12.75"/>
  <cols>
    <col min="1" max="1" width="6.28515625" style="64" customWidth="1"/>
    <col min="2" max="2" width="8.42578125" style="64" customWidth="1"/>
    <col min="3" max="3" width="70.42578125" style="65" customWidth="1"/>
    <col min="4" max="4" width="6" style="2" customWidth="1"/>
    <col min="5" max="5" width="11.28515625" style="66" customWidth="1"/>
    <col min="6" max="6" width="11.140625" style="66" customWidth="1"/>
    <col min="7" max="7" width="17.7109375" style="66" customWidth="1"/>
    <col min="8" max="8" width="13.85546875" style="66" bestFit="1" customWidth="1"/>
    <col min="9" max="9" width="8.42578125" style="66" customWidth="1"/>
    <col min="10" max="10" width="11.42578125" style="1" customWidth="1"/>
    <col min="11" max="11" width="11.7109375" style="1" customWidth="1"/>
    <col min="12" max="12" width="12.7109375" style="1" customWidth="1"/>
    <col min="13" max="13" width="11.7109375" style="1" customWidth="1"/>
    <col min="14" max="14" width="11.5703125" style="1" customWidth="1"/>
    <col min="15" max="15" width="10.28515625" style="1" customWidth="1"/>
    <col min="16" max="16" width="11.7109375" style="1" customWidth="1"/>
    <col min="17" max="17" width="11.85546875" style="1" customWidth="1"/>
    <col min="18" max="18" width="10.5703125" style="1" customWidth="1"/>
    <col min="19" max="19" width="13.42578125" style="47" customWidth="1"/>
    <col min="20" max="26" width="14.5703125" style="1" customWidth="1"/>
    <col min="27" max="27" width="9.140625" style="1"/>
    <col min="28" max="28" width="10.85546875" style="1" customWidth="1"/>
    <col min="29" max="29" width="11" style="1" customWidth="1"/>
    <col min="30" max="30" width="11.5703125" style="1" customWidth="1"/>
    <col min="31" max="33" width="11.28515625" style="1" customWidth="1"/>
    <col min="34" max="34" width="13.85546875" style="1" customWidth="1"/>
    <col min="35" max="16384" width="9.140625" style="1"/>
  </cols>
  <sheetData>
    <row r="1" spans="1:256" ht="6" customHeight="1">
      <c r="A1" s="871"/>
      <c r="B1" s="871"/>
      <c r="C1" s="871"/>
      <c r="D1" s="871"/>
      <c r="E1" s="871"/>
      <c r="F1" s="871"/>
      <c r="G1" s="871"/>
      <c r="H1" s="5"/>
      <c r="I1" s="5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>
      <c r="A2" s="871"/>
      <c r="B2" s="871"/>
      <c r="C2" s="871"/>
      <c r="D2" s="871"/>
      <c r="E2" s="871"/>
      <c r="F2" s="871"/>
      <c r="G2" s="871"/>
      <c r="H2" s="5"/>
      <c r="I2" s="5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</row>
    <row r="3" spans="1:256">
      <c r="A3" s="871"/>
      <c r="B3" s="871"/>
      <c r="C3" s="871"/>
      <c r="D3" s="871"/>
      <c r="E3" s="871"/>
      <c r="F3" s="871"/>
      <c r="G3" s="871"/>
      <c r="H3" s="5"/>
      <c r="I3" s="5"/>
      <c r="J3"/>
      <c r="K3"/>
      <c r="L3"/>
      <c r="M3"/>
      <c r="N3"/>
      <c r="O3"/>
      <c r="P3"/>
      <c r="Q3"/>
      <c r="R3"/>
      <c r="S3"/>
      <c r="T3"/>
      <c r="U3" s="9"/>
      <c r="V3" s="9"/>
      <c r="W3" s="9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>
      <c r="A4" s="871"/>
      <c r="B4" s="871"/>
      <c r="C4" s="871"/>
      <c r="D4" s="871"/>
      <c r="E4" s="871"/>
      <c r="F4" s="871"/>
      <c r="G4" s="871"/>
      <c r="H4" s="5"/>
      <c r="I4" s="5"/>
      <c r="J4"/>
      <c r="K4"/>
      <c r="L4"/>
      <c r="M4"/>
      <c r="N4"/>
      <c r="O4"/>
      <c r="P4"/>
      <c r="Q4"/>
      <c r="R4"/>
      <c r="S4"/>
      <c r="T4"/>
      <c r="U4" s="9"/>
      <c r="V4" s="9"/>
      <c r="W4" s="9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</row>
    <row r="5" spans="1:256" ht="9.75" customHeight="1">
      <c r="A5" s="871"/>
      <c r="B5" s="871"/>
      <c r="C5" s="871"/>
      <c r="D5" s="871"/>
      <c r="E5" s="871"/>
      <c r="F5" s="871"/>
      <c r="G5" s="871"/>
      <c r="H5" s="5"/>
      <c r="I5" s="5"/>
      <c r="J5"/>
      <c r="K5"/>
      <c r="L5"/>
      <c r="M5"/>
      <c r="N5"/>
      <c r="O5"/>
      <c r="P5"/>
      <c r="Q5"/>
      <c r="R5"/>
      <c r="S5"/>
      <c r="T5"/>
      <c r="U5" s="9"/>
      <c r="V5" s="9"/>
      <c r="W5" s="9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</row>
    <row r="6" spans="1:256" ht="33.75" customHeight="1">
      <c r="A6" s="853" t="str">
        <f>'Serviços '!B8</f>
        <v>INSTALAÇÃO DE SISTEMAS BÁSICO DE ABASTECIMENTO DE ÁGUA SIMPLIFICADO DO SERRA GRANDE NA ZONA RURAL DO MUNICÍPIO DE TACARATU - PE.</v>
      </c>
      <c r="B6" s="853"/>
      <c r="C6" s="853"/>
      <c r="D6" s="853"/>
      <c r="E6" s="853"/>
      <c r="F6" s="853"/>
      <c r="G6" s="853"/>
      <c r="H6" s="67"/>
      <c r="I6" s="67"/>
      <c r="J6"/>
      <c r="K6"/>
      <c r="L6"/>
      <c r="M6"/>
      <c r="N6"/>
      <c r="O6"/>
      <c r="P6"/>
      <c r="Q6"/>
      <c r="R6"/>
      <c r="S6"/>
      <c r="T6"/>
      <c r="U6" s="9"/>
      <c r="V6" s="9"/>
      <c r="W6" s="9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16.5" customHeight="1">
      <c r="A7" s="877" t="str">
        <f>'Serviços '!B12</f>
        <v>LOCAL:</v>
      </c>
      <c r="B7" s="873"/>
      <c r="C7" s="878" t="str">
        <f>'Serviços '!D12</f>
        <v>ZONA RURAL DO MUNICÍPIO DE TACARATU - PE.</v>
      </c>
      <c r="D7" s="879"/>
      <c r="E7" s="879"/>
      <c r="F7" s="879"/>
      <c r="G7" s="880"/>
      <c r="H7" s="68"/>
      <c r="I7" s="68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15" customHeight="1">
      <c r="A8" s="872" t="str">
        <f>'Serviços '!B9</f>
        <v>AGOSTO/2014</v>
      </c>
      <c r="B8" s="873"/>
      <c r="C8" s="873"/>
      <c r="D8" s="873"/>
      <c r="E8" s="873"/>
      <c r="F8" s="873"/>
      <c r="G8" s="874"/>
      <c r="H8" s="69"/>
      <c r="I8" s="69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18">
      <c r="A9" s="822"/>
      <c r="B9" s="823"/>
      <c r="C9" s="824" t="s">
        <v>6</v>
      </c>
      <c r="D9" s="875">
        <f>BDI!C81</f>
        <v>11.5</v>
      </c>
      <c r="E9" s="875"/>
      <c r="F9" s="70" t="s">
        <v>164</v>
      </c>
      <c r="G9" s="71">
        <f>G13+G30</f>
        <v>93448.3</v>
      </c>
      <c r="H9" s="72">
        <v>82994.149999999994</v>
      </c>
      <c r="I9" s="72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27" customHeight="1">
      <c r="A10" s="882" t="s">
        <v>165</v>
      </c>
      <c r="B10" s="882"/>
      <c r="C10" s="882"/>
      <c r="D10" s="882"/>
      <c r="E10" s="882"/>
      <c r="F10" s="882"/>
      <c r="G10" s="882"/>
      <c r="H10"/>
      <c r="I10" s="73"/>
      <c r="J10"/>
      <c r="K10"/>
      <c r="L10" s="74"/>
      <c r="M10" s="74"/>
      <c r="N10" s="74"/>
      <c r="O10" s="74"/>
      <c r="P10" s="74"/>
      <c r="Q10" s="74"/>
      <c r="R10" s="74"/>
      <c r="S10"/>
      <c r="T10" s="74"/>
      <c r="U10" s="74"/>
      <c r="V10" s="74"/>
      <c r="W10" s="74"/>
      <c r="X10" s="74"/>
      <c r="Y10" s="74"/>
      <c r="Z10" s="74"/>
      <c r="AA10"/>
      <c r="AB10" s="74"/>
      <c r="AC10" s="74"/>
      <c r="AD10" s="74"/>
      <c r="AE10" s="74"/>
      <c r="AF10" s="74"/>
      <c r="AG10" s="74"/>
      <c r="AH10" s="74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s="78" customFormat="1" ht="15.95" customHeight="1">
      <c r="A11" s="861" t="s">
        <v>166</v>
      </c>
      <c r="B11" s="861" t="s">
        <v>167</v>
      </c>
      <c r="C11" s="883" t="s">
        <v>168</v>
      </c>
      <c r="D11" s="861" t="s">
        <v>169</v>
      </c>
      <c r="E11" s="884" t="s">
        <v>170</v>
      </c>
      <c r="F11" s="885" t="s">
        <v>12</v>
      </c>
      <c r="G11" s="885"/>
      <c r="H11" s="76"/>
      <c r="I11" s="77"/>
      <c r="S11" s="79"/>
    </row>
    <row r="12" spans="1:256" ht="15.95" customHeight="1">
      <c r="A12" s="861"/>
      <c r="B12" s="861"/>
      <c r="C12" s="883"/>
      <c r="D12" s="861"/>
      <c r="E12" s="884"/>
      <c r="F12" s="70" t="s">
        <v>171</v>
      </c>
      <c r="G12" s="80" t="s">
        <v>172</v>
      </c>
      <c r="H12" s="825">
        <f>1+D9/100</f>
        <v>1.115</v>
      </c>
      <c r="I12" s="81"/>
      <c r="J12"/>
      <c r="K12"/>
      <c r="L12"/>
      <c r="M12"/>
      <c r="N12"/>
      <c r="O12"/>
      <c r="P12"/>
      <c r="Q12"/>
      <c r="R12"/>
      <c r="S12" s="79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18" customHeight="1">
      <c r="A13" s="82" t="s">
        <v>15</v>
      </c>
      <c r="B13" s="876" t="s">
        <v>99</v>
      </c>
      <c r="C13" s="876"/>
      <c r="D13" s="876"/>
      <c r="E13" s="876"/>
      <c r="F13" s="876"/>
      <c r="G13" s="83">
        <f>G14+G28</f>
        <v>20169.009999999998</v>
      </c>
      <c r="H13" s="84"/>
      <c r="I13" s="85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s="53" customFormat="1" ht="18" customHeight="1">
      <c r="A14" s="15" t="s">
        <v>17</v>
      </c>
      <c r="B14" s="881" t="s">
        <v>173</v>
      </c>
      <c r="C14" s="881"/>
      <c r="D14" s="881"/>
      <c r="E14" s="881"/>
      <c r="F14" s="881"/>
      <c r="G14" s="86">
        <f>SUM(G15:G27)</f>
        <v>19069.22</v>
      </c>
      <c r="H14" s="76"/>
      <c r="I14" s="81"/>
      <c r="J14" s="87"/>
      <c r="K14" s="87"/>
      <c r="L14" s="87"/>
      <c r="S14" s="88"/>
    </row>
    <row r="15" spans="1:256" ht="15.95" customHeight="1">
      <c r="A15" s="25" t="s">
        <v>316</v>
      </c>
      <c r="B15" s="25">
        <v>9846</v>
      </c>
      <c r="C15" s="89" t="s">
        <v>174</v>
      </c>
      <c r="D15" s="40" t="s">
        <v>47</v>
      </c>
      <c r="E15" s="40">
        <f>'Serviços '!F80</f>
        <v>1335.75</v>
      </c>
      <c r="F15" s="40">
        <f>K15/100*H$12</f>
        <v>13.4</v>
      </c>
      <c r="G15" s="40">
        <f t="shared" ref="G15:G27" si="0">ROUND(E15*F15,2)</f>
        <v>17899.05</v>
      </c>
      <c r="H15" s="90"/>
      <c r="I15" s="91"/>
      <c r="J15" s="92">
        <v>4</v>
      </c>
      <c r="K15">
        <f>VLOOKUP(B15,SINAPI!$A$1:$J$7130,10,0)</f>
        <v>1202</v>
      </c>
      <c r="L15" s="92"/>
      <c r="M15"/>
      <c r="N15" s="90">
        <v>11.35</v>
      </c>
      <c r="O15" s="1">
        <f>1.18*N15</f>
        <v>13.393000000000001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15.95" customHeight="1">
      <c r="A16" s="25" t="s">
        <v>1057</v>
      </c>
      <c r="B16" s="25">
        <v>6016</v>
      </c>
      <c r="C16" s="89" t="s">
        <v>175</v>
      </c>
      <c r="D16" s="40" t="s">
        <v>24</v>
      </c>
      <c r="E16" s="40">
        <v>2</v>
      </c>
      <c r="F16" s="40">
        <f t="shared" ref="F16:F27" si="1">K16/100*H$12</f>
        <v>29.7</v>
      </c>
      <c r="G16" s="40">
        <f t="shared" si="0"/>
        <v>59.4</v>
      </c>
      <c r="H16" s="90"/>
      <c r="I16" s="91"/>
      <c r="J16" s="92">
        <v>5</v>
      </c>
      <c r="K16">
        <f>VLOOKUP(B16,SINAPI!$A$1:$J$7130,10,0)</f>
        <v>2664</v>
      </c>
      <c r="L16" s="92"/>
      <c r="M16"/>
      <c r="N16" s="90">
        <v>82.16</v>
      </c>
      <c r="O16" s="1">
        <f>1.18*N16</f>
        <v>96.948800000000006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15.95" customHeight="1">
      <c r="A17" s="25" t="s">
        <v>1058</v>
      </c>
      <c r="B17" s="25">
        <v>6012</v>
      </c>
      <c r="C17" s="89" t="s">
        <v>176</v>
      </c>
      <c r="D17" s="40" t="s">
        <v>24</v>
      </c>
      <c r="E17" s="40">
        <v>1</v>
      </c>
      <c r="F17" s="40">
        <f t="shared" si="1"/>
        <v>411.27</v>
      </c>
      <c r="G17" s="40">
        <f t="shared" si="0"/>
        <v>411.27</v>
      </c>
      <c r="H17" s="90"/>
      <c r="I17" s="91"/>
      <c r="J17" s="92"/>
      <c r="K17">
        <f>VLOOKUP(B17,SINAPI!$A$1:$J$7130,10,0)</f>
        <v>36885</v>
      </c>
      <c r="L17" s="92"/>
      <c r="M17"/>
      <c r="N17" s="90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95" customHeight="1">
      <c r="A18" s="25" t="s">
        <v>1059</v>
      </c>
      <c r="B18" s="25">
        <v>7144</v>
      </c>
      <c r="C18" s="89" t="s">
        <v>177</v>
      </c>
      <c r="D18" s="40" t="s">
        <v>24</v>
      </c>
      <c r="E18" s="40">
        <v>2</v>
      </c>
      <c r="F18" s="40">
        <f t="shared" si="1"/>
        <v>59.96</v>
      </c>
      <c r="G18" s="40">
        <f t="shared" si="0"/>
        <v>119.92</v>
      </c>
      <c r="H18" s="90"/>
      <c r="I18" s="91"/>
      <c r="J18" s="92">
        <v>4</v>
      </c>
      <c r="K18">
        <f>VLOOKUP(B18,SINAPI!$A$1:$J$7130,10,0)</f>
        <v>5378</v>
      </c>
      <c r="L18" s="92"/>
      <c r="M18"/>
      <c r="N18" s="90">
        <v>11.54</v>
      </c>
      <c r="O18" s="1">
        <f>1.18*N18</f>
        <v>13.6172</v>
      </c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25.5">
      <c r="A19" s="25" t="s">
        <v>1060</v>
      </c>
      <c r="B19" s="25">
        <v>11493</v>
      </c>
      <c r="C19" s="89" t="s">
        <v>178</v>
      </c>
      <c r="D19" s="40" t="s">
        <v>24</v>
      </c>
      <c r="E19" s="40">
        <v>5</v>
      </c>
      <c r="F19" s="40">
        <f t="shared" si="1"/>
        <v>14.25</v>
      </c>
      <c r="G19" s="40">
        <f t="shared" si="0"/>
        <v>71.25</v>
      </c>
      <c r="H19" s="90"/>
      <c r="I19" s="91"/>
      <c r="J19" s="92">
        <v>4</v>
      </c>
      <c r="K19">
        <f>VLOOKUP(B19,SINAPI!$A$1:$J$7130,10,0)</f>
        <v>1278</v>
      </c>
      <c r="L19" s="92"/>
      <c r="M19"/>
      <c r="N19" s="90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27.75" customHeight="1">
      <c r="A20" s="25" t="s">
        <v>1061</v>
      </c>
      <c r="B20" s="93" t="s">
        <v>179</v>
      </c>
      <c r="C20" s="89" t="s">
        <v>180</v>
      </c>
      <c r="D20" s="40" t="s">
        <v>24</v>
      </c>
      <c r="E20" s="40">
        <v>5</v>
      </c>
      <c r="F20" s="40">
        <f t="shared" si="1"/>
        <v>22.79</v>
      </c>
      <c r="G20" s="40">
        <f t="shared" si="0"/>
        <v>113.95</v>
      </c>
      <c r="H20" s="90"/>
      <c r="I20" s="91"/>
      <c r="J20" s="92"/>
      <c r="K20">
        <v>2044</v>
      </c>
      <c r="L20" s="92"/>
      <c r="M20"/>
      <c r="N20" s="9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8" customHeight="1">
      <c r="A21" s="25" t="s">
        <v>1062</v>
      </c>
      <c r="B21" s="93">
        <v>1823</v>
      </c>
      <c r="C21" s="89" t="s">
        <v>181</v>
      </c>
      <c r="D21" s="40" t="s">
        <v>24</v>
      </c>
      <c r="E21" s="40">
        <v>1</v>
      </c>
      <c r="F21" s="40">
        <f t="shared" si="1"/>
        <v>30.32</v>
      </c>
      <c r="G21" s="40">
        <f t="shared" si="0"/>
        <v>30.32</v>
      </c>
      <c r="H21" s="90"/>
      <c r="I21" s="91"/>
      <c r="J21" s="92"/>
      <c r="K21">
        <f>VLOOKUP(B21,SINAPI!$A$1:$J$7130,10,0)</f>
        <v>2719</v>
      </c>
      <c r="L21" s="92"/>
      <c r="M21"/>
      <c r="N21" s="90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53" customFormat="1" ht="15" customHeight="1">
      <c r="A22" s="25" t="s">
        <v>1063</v>
      </c>
      <c r="B22" s="25">
        <v>102</v>
      </c>
      <c r="C22" s="89" t="s">
        <v>182</v>
      </c>
      <c r="D22" s="40" t="s">
        <v>24</v>
      </c>
      <c r="E22" s="40">
        <v>2</v>
      </c>
      <c r="F22" s="40">
        <f t="shared" si="1"/>
        <v>39.049999999999997</v>
      </c>
      <c r="G22" s="40">
        <f t="shared" si="0"/>
        <v>78.099999999999994</v>
      </c>
      <c r="H22" s="90"/>
      <c r="I22" s="91"/>
      <c r="J22" s="92">
        <v>4</v>
      </c>
      <c r="K22">
        <f>VLOOKUP(B22,SINAPI!$A$1:$J$7130,10,0)</f>
        <v>3502</v>
      </c>
      <c r="L22" s="92"/>
      <c r="M22" s="1"/>
      <c r="N22" s="40">
        <v>13.87</v>
      </c>
      <c r="O22" s="1">
        <f>1.18*N22</f>
        <v>16.366599999999998</v>
      </c>
      <c r="S22" s="88"/>
    </row>
    <row r="23" spans="1:256" ht="15.95" customHeight="1">
      <c r="A23" s="25" t="s">
        <v>1064</v>
      </c>
      <c r="B23" s="25">
        <v>821</v>
      </c>
      <c r="C23" s="89" t="s">
        <v>183</v>
      </c>
      <c r="D23" s="40" t="s">
        <v>24</v>
      </c>
      <c r="E23" s="40">
        <v>3</v>
      </c>
      <c r="F23" s="40">
        <f t="shared" si="1"/>
        <v>18.54</v>
      </c>
      <c r="G23" s="40">
        <f t="shared" si="0"/>
        <v>55.62</v>
      </c>
      <c r="H23" s="90"/>
      <c r="I23" s="91"/>
      <c r="J23" s="92">
        <v>4</v>
      </c>
      <c r="K23">
        <f>VLOOKUP(B23,SINAPI!$A$1:$J$7130,10,0)</f>
        <v>1663</v>
      </c>
      <c r="L23" s="92"/>
      <c r="M23"/>
      <c r="N23" s="90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95" customHeight="1">
      <c r="A24" s="25" t="s">
        <v>1065</v>
      </c>
      <c r="B24" s="25">
        <v>813</v>
      </c>
      <c r="C24" s="89" t="s">
        <v>184</v>
      </c>
      <c r="D24" s="40" t="s">
        <v>24</v>
      </c>
      <c r="E24" s="40">
        <v>2</v>
      </c>
      <c r="F24" s="40">
        <f t="shared" si="1"/>
        <v>3.32</v>
      </c>
      <c r="G24" s="40">
        <f t="shared" si="0"/>
        <v>6.64</v>
      </c>
      <c r="H24" s="90"/>
      <c r="I24" s="91"/>
      <c r="J24" s="92"/>
      <c r="K24">
        <f>VLOOKUP(B24,SINAPI!$A$1:$J$7130,10,0)</f>
        <v>298</v>
      </c>
      <c r="L24" s="92"/>
      <c r="M24"/>
      <c r="N24" s="90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95" customHeight="1">
      <c r="A25" s="25" t="s">
        <v>1066</v>
      </c>
      <c r="B25" s="25">
        <v>65</v>
      </c>
      <c r="C25" s="89" t="s">
        <v>185</v>
      </c>
      <c r="D25" s="40" t="s">
        <v>24</v>
      </c>
      <c r="E25" s="40">
        <v>6</v>
      </c>
      <c r="F25" s="40">
        <f t="shared" si="1"/>
        <v>0.87</v>
      </c>
      <c r="G25" s="40">
        <f t="shared" si="0"/>
        <v>5.22</v>
      </c>
      <c r="H25" s="90"/>
      <c r="I25" s="91"/>
      <c r="J25" s="92">
        <v>4</v>
      </c>
      <c r="K25">
        <f>VLOOKUP(B25,SINAPI!$A$1:$J$7130,10,0)</f>
        <v>78</v>
      </c>
      <c r="L25" s="92"/>
      <c r="M25"/>
      <c r="N25" s="90">
        <v>9.57</v>
      </c>
      <c r="O25" s="1">
        <f>1.18*N25</f>
        <v>11.2926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95" customHeight="1">
      <c r="A26" s="25" t="s">
        <v>1067</v>
      </c>
      <c r="B26" s="25" t="s">
        <v>186</v>
      </c>
      <c r="C26" s="89" t="s">
        <v>6873</v>
      </c>
      <c r="D26" s="40" t="s">
        <v>24</v>
      </c>
      <c r="E26" s="40">
        <v>1</v>
      </c>
      <c r="F26" s="40">
        <f t="shared" si="1"/>
        <v>185.03</v>
      </c>
      <c r="G26" s="40">
        <f t="shared" si="0"/>
        <v>185.03</v>
      </c>
      <c r="H26" s="90"/>
      <c r="I26" s="91"/>
      <c r="J26" s="92"/>
      <c r="K26">
        <v>16595</v>
      </c>
      <c r="L26" s="92" t="s">
        <v>6874</v>
      </c>
      <c r="M26"/>
      <c r="N26" s="90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37.5" customHeight="1">
      <c r="A27" s="25" t="s">
        <v>1068</v>
      </c>
      <c r="B27" s="843" t="s">
        <v>6875</v>
      </c>
      <c r="C27" s="89" t="s">
        <v>6872</v>
      </c>
      <c r="D27" s="40" t="s">
        <v>249</v>
      </c>
      <c r="E27" s="40">
        <v>1</v>
      </c>
      <c r="F27" s="40">
        <f t="shared" si="1"/>
        <v>33.450000000000003</v>
      </c>
      <c r="G27" s="40">
        <f t="shared" si="0"/>
        <v>33.450000000000003</v>
      </c>
      <c r="H27" s="90"/>
      <c r="I27" s="91"/>
      <c r="J27" s="92"/>
      <c r="K27">
        <v>3000</v>
      </c>
      <c r="L27" s="92"/>
      <c r="M27"/>
      <c r="N27" s="90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53" customFormat="1" ht="15.95" customHeight="1">
      <c r="A28" s="15" t="s">
        <v>21</v>
      </c>
      <c r="B28" s="881" t="s">
        <v>187</v>
      </c>
      <c r="C28" s="881"/>
      <c r="D28" s="881"/>
      <c r="E28" s="881"/>
      <c r="F28" s="881"/>
      <c r="G28" s="86">
        <f>SUM(G29:G29)</f>
        <v>1099.79</v>
      </c>
      <c r="H28" s="76"/>
      <c r="I28" s="91"/>
      <c r="J28" s="87"/>
      <c r="K28" t="e">
        <f>VLOOKUP(B28,SINAPI!$A$1:$J$7130,10,0)</f>
        <v>#N/A</v>
      </c>
      <c r="L28" s="87"/>
      <c r="N28" s="76"/>
      <c r="O28" s="1">
        <f>1.18*N28</f>
        <v>0</v>
      </c>
      <c r="S28" s="88"/>
    </row>
    <row r="29" spans="1:256" ht="15" customHeight="1">
      <c r="A29" s="25" t="s">
        <v>1069</v>
      </c>
      <c r="B29" s="25">
        <v>329</v>
      </c>
      <c r="C29" s="89" t="s">
        <v>188</v>
      </c>
      <c r="D29" s="40" t="s">
        <v>24</v>
      </c>
      <c r="E29" s="40">
        <f>E15/6</f>
        <v>222.63</v>
      </c>
      <c r="F29" s="40">
        <f t="shared" ref="F29" si="2">K29/100*H$12</f>
        <v>4.9400000000000004</v>
      </c>
      <c r="G29" s="40">
        <f>ROUND(E29*F29,2)</f>
        <v>1099.79</v>
      </c>
      <c r="H29" s="90"/>
      <c r="I29" s="91"/>
      <c r="J29" s="92">
        <v>4</v>
      </c>
      <c r="K29">
        <f>VLOOKUP(B29,SINAPI!$A$1:$J$7130,10,0)</f>
        <v>443</v>
      </c>
      <c r="L29" s="92"/>
      <c r="M29"/>
      <c r="N29" s="90">
        <v>2.4</v>
      </c>
      <c r="O29" s="1">
        <f>1.18*N29</f>
        <v>2.8319999999999999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18.75" customHeight="1">
      <c r="A30" s="82" t="s">
        <v>35</v>
      </c>
      <c r="B30" s="876" t="s">
        <v>134</v>
      </c>
      <c r="C30" s="876"/>
      <c r="D30" s="876"/>
      <c r="E30" s="876"/>
      <c r="F30" s="876"/>
      <c r="G30" s="83">
        <f>G31+G43+G56</f>
        <v>73279.289999999994</v>
      </c>
      <c r="H30" s="84"/>
      <c r="I30" s="85"/>
      <c r="J30"/>
      <c r="K30" t="e">
        <f>VLOOKUP(B30,SINAPI!$A$1:$J$7130,10,0)</f>
        <v>#N/A</v>
      </c>
      <c r="L30"/>
      <c r="M30"/>
      <c r="N30" s="94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96" customFormat="1" ht="18.75" customHeight="1">
      <c r="A31" s="75" t="s">
        <v>37</v>
      </c>
      <c r="B31" s="881" t="s">
        <v>173</v>
      </c>
      <c r="C31" s="881"/>
      <c r="D31" s="881"/>
      <c r="E31" s="881"/>
      <c r="F31" s="881"/>
      <c r="G31" s="86">
        <f>SUM(G32:G42)</f>
        <v>66428.84</v>
      </c>
      <c r="H31" s="76"/>
      <c r="I31" s="81"/>
      <c r="J31" s="95"/>
      <c r="K31" t="e">
        <f>VLOOKUP(B31,SINAPI!$A$1:$J$7130,10,0)</f>
        <v>#N/A</v>
      </c>
      <c r="L31" s="95"/>
      <c r="N31" s="78"/>
      <c r="S31" s="97"/>
    </row>
    <row r="32" spans="1:256" s="78" customFormat="1" ht="15.95" customHeight="1">
      <c r="A32" s="93" t="s">
        <v>39</v>
      </c>
      <c r="B32" s="25">
        <v>9844</v>
      </c>
      <c r="C32" s="89" t="s">
        <v>189</v>
      </c>
      <c r="D32" s="98" t="s">
        <v>47</v>
      </c>
      <c r="E32" s="40">
        <f>'Serviços '!F93</f>
        <v>6000</v>
      </c>
      <c r="F32" s="40">
        <f t="shared" ref="F32:F42" si="3">K32/100*H$12</f>
        <v>6.57</v>
      </c>
      <c r="G32" s="40">
        <f t="shared" ref="G32:G42" si="4">ROUND(E32*F32,2)</f>
        <v>39420</v>
      </c>
      <c r="H32" s="90"/>
      <c r="I32" s="91"/>
      <c r="J32" s="99">
        <v>4</v>
      </c>
      <c r="K32">
        <f>VLOOKUP(B32,SINAPI!$A$1:$J$7130,10,0)</f>
        <v>589</v>
      </c>
      <c r="L32" s="99"/>
      <c r="N32" s="40">
        <v>5.56</v>
      </c>
      <c r="O32" s="78">
        <f>1.18*N32</f>
        <v>6.5608000000000004</v>
      </c>
      <c r="S32" s="79"/>
    </row>
    <row r="33" spans="1:256" ht="15.95" customHeight="1">
      <c r="A33" s="93" t="s">
        <v>41</v>
      </c>
      <c r="B33" s="25">
        <v>9846</v>
      </c>
      <c r="C33" s="89" t="s">
        <v>174</v>
      </c>
      <c r="D33" s="40" t="s">
        <v>47</v>
      </c>
      <c r="E33" s="40">
        <f>'Serviços '!F94</f>
        <v>1500</v>
      </c>
      <c r="F33" s="40">
        <f t="shared" si="3"/>
        <v>13.4</v>
      </c>
      <c r="G33" s="40">
        <f t="shared" si="4"/>
        <v>20100</v>
      </c>
      <c r="H33" s="90"/>
      <c r="I33" s="91"/>
      <c r="J33" s="99"/>
      <c r="K33">
        <f>VLOOKUP(B33,SINAPI!$A$1:$J$7130,10,0)</f>
        <v>1202</v>
      </c>
      <c r="L33" s="99"/>
      <c r="M33"/>
      <c r="N33" s="40"/>
      <c r="O33"/>
      <c r="P33"/>
      <c r="Q33"/>
      <c r="R33"/>
      <c r="S33" s="79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15.95" customHeight="1">
      <c r="A34" s="93" t="s">
        <v>43</v>
      </c>
      <c r="B34" s="25">
        <v>9847</v>
      </c>
      <c r="C34" s="89" t="s">
        <v>190</v>
      </c>
      <c r="D34" s="40" t="s">
        <v>47</v>
      </c>
      <c r="E34" s="40">
        <f>'Serviços '!F95</f>
        <v>300</v>
      </c>
      <c r="F34" s="40">
        <f t="shared" si="3"/>
        <v>21.65</v>
      </c>
      <c r="G34" s="40">
        <f t="shared" si="4"/>
        <v>6495</v>
      </c>
      <c r="H34" s="90"/>
      <c r="I34" s="91"/>
      <c r="J34" s="99"/>
      <c r="K34">
        <f>VLOOKUP(B34,SINAPI!$A$1:$J$7130,10,0)</f>
        <v>1942</v>
      </c>
      <c r="L34" s="99"/>
      <c r="M34"/>
      <c r="N34" s="40"/>
      <c r="O34"/>
      <c r="P34"/>
      <c r="Q34"/>
      <c r="R34"/>
      <c r="S34" s="79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15.95" customHeight="1">
      <c r="A35" s="93" t="s">
        <v>45</v>
      </c>
      <c r="B35" s="25">
        <v>7048</v>
      </c>
      <c r="C35" s="89" t="s">
        <v>191</v>
      </c>
      <c r="D35" s="98" t="s">
        <v>24</v>
      </c>
      <c r="E35" s="40">
        <v>4</v>
      </c>
      <c r="F35" s="40">
        <f t="shared" si="3"/>
        <v>6.83</v>
      </c>
      <c r="G35" s="40">
        <f t="shared" si="4"/>
        <v>27.32</v>
      </c>
      <c r="H35" s="90"/>
      <c r="I35" s="91"/>
      <c r="J35" s="99">
        <v>4</v>
      </c>
      <c r="K35">
        <f>VLOOKUP(B35,SINAPI!$A$1:$J$7130,10,0)</f>
        <v>613</v>
      </c>
      <c r="L35" s="99"/>
      <c r="M35"/>
      <c r="N35" s="40">
        <v>11.54</v>
      </c>
      <c r="O35" s="78">
        <f>1.18*N35</f>
        <v>13.6172</v>
      </c>
      <c r="P35"/>
      <c r="Q35"/>
      <c r="R35"/>
      <c r="S35" s="79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15.95" customHeight="1">
      <c r="A36" s="93" t="s">
        <v>48</v>
      </c>
      <c r="B36" s="100">
        <v>7088</v>
      </c>
      <c r="C36" s="89" t="s">
        <v>192</v>
      </c>
      <c r="D36" s="98" t="s">
        <v>24</v>
      </c>
      <c r="E36" s="40">
        <v>2</v>
      </c>
      <c r="F36" s="40">
        <f t="shared" si="3"/>
        <v>17.13</v>
      </c>
      <c r="G36" s="40">
        <f t="shared" si="4"/>
        <v>34.26</v>
      </c>
      <c r="H36" s="90"/>
      <c r="I36" s="91"/>
      <c r="J36" s="99"/>
      <c r="K36">
        <f>VLOOKUP(B36,SINAPI!$A$1:$J$7130,10,0)</f>
        <v>1536</v>
      </c>
      <c r="L36" s="99"/>
      <c r="M36"/>
      <c r="N36" s="91"/>
      <c r="O36"/>
      <c r="P36"/>
      <c r="Q36"/>
      <c r="R36"/>
      <c r="S36" s="79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15.95" customHeight="1">
      <c r="A37" s="93" t="s">
        <v>50</v>
      </c>
      <c r="B37" s="100">
        <v>7049</v>
      </c>
      <c r="C37" s="89" t="s">
        <v>193</v>
      </c>
      <c r="D37" s="98" t="s">
        <v>24</v>
      </c>
      <c r="E37" s="40">
        <v>1</v>
      </c>
      <c r="F37" s="40">
        <f t="shared" si="3"/>
        <v>31.81</v>
      </c>
      <c r="G37" s="40">
        <f t="shared" si="4"/>
        <v>31.81</v>
      </c>
      <c r="H37" s="90"/>
      <c r="I37" s="91"/>
      <c r="J37" s="99"/>
      <c r="K37">
        <f>VLOOKUP(B37,SINAPI!$A$1:$J$7130,10,0)</f>
        <v>2853</v>
      </c>
      <c r="L37" s="99"/>
      <c r="M37"/>
      <c r="N37" s="91"/>
      <c r="O37"/>
      <c r="P37"/>
      <c r="Q37"/>
      <c r="R37"/>
      <c r="S37" s="79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15.95" customHeight="1">
      <c r="A38" s="93" t="s">
        <v>52</v>
      </c>
      <c r="B38" s="25">
        <v>11321</v>
      </c>
      <c r="C38" s="101" t="s">
        <v>194</v>
      </c>
      <c r="D38" s="98" t="s">
        <v>24</v>
      </c>
      <c r="E38" s="102">
        <v>1</v>
      </c>
      <c r="F38" s="40">
        <f t="shared" si="3"/>
        <v>7.76</v>
      </c>
      <c r="G38" s="40">
        <f t="shared" si="4"/>
        <v>7.76</v>
      </c>
      <c r="H38" s="90"/>
      <c r="I38" s="91"/>
      <c r="J38" s="99"/>
      <c r="K38">
        <f>VLOOKUP(B38,SINAPI!$A$1:$J$7130,10,0)</f>
        <v>696</v>
      </c>
      <c r="L38" s="99"/>
      <c r="M38"/>
      <c r="N38" s="91"/>
      <c r="O38"/>
      <c r="P38"/>
      <c r="Q38"/>
      <c r="R38"/>
      <c r="S38" s="79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15.95" customHeight="1">
      <c r="A39" s="93" t="s">
        <v>54</v>
      </c>
      <c r="B39" s="25">
        <v>11323</v>
      </c>
      <c r="C39" s="101" t="s">
        <v>195</v>
      </c>
      <c r="D39" s="98" t="s">
        <v>24</v>
      </c>
      <c r="E39" s="102">
        <v>1</v>
      </c>
      <c r="F39" s="40">
        <f t="shared" si="3"/>
        <v>9.2799999999999994</v>
      </c>
      <c r="G39" s="40">
        <f t="shared" si="4"/>
        <v>9.2799999999999994</v>
      </c>
      <c r="H39" s="90"/>
      <c r="I39" s="91"/>
      <c r="J39" s="99"/>
      <c r="K39">
        <f>VLOOKUP(B39,SINAPI!$A$1:$J$7130,10,0)</f>
        <v>832</v>
      </c>
      <c r="L39" s="99"/>
      <c r="M39"/>
      <c r="N39" s="91"/>
      <c r="O39"/>
      <c r="P39"/>
      <c r="Q39"/>
      <c r="R39"/>
      <c r="S39" s="7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15.95" customHeight="1">
      <c r="A40" s="93" t="s">
        <v>56</v>
      </c>
      <c r="B40" s="25">
        <v>20327</v>
      </c>
      <c r="C40" s="101" t="s">
        <v>196</v>
      </c>
      <c r="D40" s="98" t="s">
        <v>24</v>
      </c>
      <c r="E40" s="40">
        <v>3</v>
      </c>
      <c r="F40" s="40">
        <f t="shared" si="3"/>
        <v>4.42</v>
      </c>
      <c r="G40" s="40">
        <f t="shared" si="4"/>
        <v>13.26</v>
      </c>
      <c r="H40" s="90"/>
      <c r="I40" s="91"/>
      <c r="J40" s="99"/>
      <c r="K40">
        <f>VLOOKUP(B40,SINAPI!$A$1:$J$7130,10,0)</f>
        <v>396</v>
      </c>
      <c r="L40" s="99"/>
      <c r="M40"/>
      <c r="N40" s="91"/>
      <c r="O40"/>
      <c r="P40"/>
      <c r="Q40"/>
      <c r="R40"/>
      <c r="S40" s="79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15.95" customHeight="1">
      <c r="A41" s="93" t="s">
        <v>58</v>
      </c>
      <c r="B41" s="25">
        <v>1831</v>
      </c>
      <c r="C41" s="101" t="s">
        <v>197</v>
      </c>
      <c r="D41" s="98" t="s">
        <v>24</v>
      </c>
      <c r="E41" s="40">
        <v>10</v>
      </c>
      <c r="F41" s="40">
        <f t="shared" si="3"/>
        <v>11.87</v>
      </c>
      <c r="G41" s="40">
        <f t="shared" si="4"/>
        <v>118.7</v>
      </c>
      <c r="H41" s="90"/>
      <c r="I41" s="91"/>
      <c r="J41" s="99"/>
      <c r="K41">
        <f>VLOOKUP(B41,SINAPI!$A$1:$J$7130,10,0)</f>
        <v>1065</v>
      </c>
      <c r="L41" s="99"/>
      <c r="M41"/>
      <c r="N41" s="91"/>
      <c r="O41"/>
      <c r="P41"/>
      <c r="Q41"/>
      <c r="R41"/>
      <c r="S41" s="79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15.95" customHeight="1">
      <c r="A42" s="93" t="s">
        <v>61</v>
      </c>
      <c r="B42" s="25">
        <v>1825</v>
      </c>
      <c r="C42" s="101" t="s">
        <v>198</v>
      </c>
      <c r="D42" s="98" t="s">
        <v>24</v>
      </c>
      <c r="E42" s="40">
        <v>5</v>
      </c>
      <c r="F42" s="40">
        <f t="shared" si="3"/>
        <v>34.29</v>
      </c>
      <c r="G42" s="40">
        <f t="shared" si="4"/>
        <v>171.45</v>
      </c>
      <c r="H42" s="90"/>
      <c r="I42" s="91"/>
      <c r="J42" s="99"/>
      <c r="K42">
        <f>VLOOKUP(B42,SINAPI!$A$1:$J$7130,10,0)</f>
        <v>3075</v>
      </c>
      <c r="L42" s="99"/>
      <c r="M42"/>
      <c r="N42" s="91"/>
      <c r="O42"/>
      <c r="P42"/>
      <c r="Q42"/>
      <c r="R42"/>
      <c r="S42" s="79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96" customFormat="1" ht="18" customHeight="1">
      <c r="A43" s="75" t="s">
        <v>103</v>
      </c>
      <c r="B43" s="881" t="s">
        <v>187</v>
      </c>
      <c r="C43" s="881"/>
      <c r="D43" s="881"/>
      <c r="E43" s="881"/>
      <c r="F43" s="881"/>
      <c r="G43" s="86">
        <f>SUM(G44:G55)</f>
        <v>4875.0600000000004</v>
      </c>
      <c r="H43" s="76"/>
      <c r="I43" s="81"/>
      <c r="J43" s="95"/>
      <c r="K43" t="e">
        <f>VLOOKUP(B43,SINAPI!$A$1:$J$7130,10,0)</f>
        <v>#N/A</v>
      </c>
      <c r="L43" s="95"/>
      <c r="N43" s="78"/>
      <c r="S43" s="97"/>
    </row>
    <row r="44" spans="1:256" s="78" customFormat="1" ht="15.95" customHeight="1">
      <c r="A44" s="93" t="s">
        <v>105</v>
      </c>
      <c r="B44" s="25">
        <v>325</v>
      </c>
      <c r="C44" s="89" t="s">
        <v>199</v>
      </c>
      <c r="D44" s="98" t="s">
        <v>24</v>
      </c>
      <c r="E44" s="40">
        <f>E32/6</f>
        <v>1000</v>
      </c>
      <c r="F44" s="40">
        <f t="shared" ref="F44:F55" si="5">K44/100*H$12</f>
        <v>2.2000000000000002</v>
      </c>
      <c r="G44" s="40">
        <f t="shared" ref="G44:G55" si="6">ROUND(E44*F44,2)</f>
        <v>2200</v>
      </c>
      <c r="H44" s="90"/>
      <c r="I44" s="91"/>
      <c r="J44" s="99">
        <v>4</v>
      </c>
      <c r="K44">
        <f>VLOOKUP(B44,SINAPI!$A$1:$J$7130,10,0)</f>
        <v>197</v>
      </c>
      <c r="L44" s="99"/>
      <c r="N44" s="40">
        <v>1.07</v>
      </c>
      <c r="O44" s="78">
        <f>1.18*N44</f>
        <v>1.2625999999999999</v>
      </c>
      <c r="S44" s="79"/>
    </row>
    <row r="45" spans="1:256" ht="15.95" customHeight="1">
      <c r="A45" s="93" t="s">
        <v>1016</v>
      </c>
      <c r="B45" s="25">
        <v>329</v>
      </c>
      <c r="C45" s="89" t="s">
        <v>188</v>
      </c>
      <c r="D45" s="40" t="s">
        <v>24</v>
      </c>
      <c r="E45" s="40">
        <f>E33/6</f>
        <v>250</v>
      </c>
      <c r="F45" s="40">
        <f t="shared" si="5"/>
        <v>4.9400000000000004</v>
      </c>
      <c r="G45" s="40">
        <f t="shared" si="6"/>
        <v>1235</v>
      </c>
      <c r="H45" s="90"/>
      <c r="I45" s="91"/>
      <c r="J45" s="99"/>
      <c r="K45">
        <f>VLOOKUP(B45,SINAPI!$A$1:$J$7130,10,0)</f>
        <v>443</v>
      </c>
      <c r="L45" s="99"/>
      <c r="M45"/>
      <c r="N45" s="91"/>
      <c r="O45"/>
      <c r="P45"/>
      <c r="Q45"/>
      <c r="R45"/>
      <c r="S45" s="79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15.95" customHeight="1">
      <c r="A46" s="93" t="s">
        <v>1017</v>
      </c>
      <c r="B46" s="25">
        <v>328</v>
      </c>
      <c r="C46" s="89" t="s">
        <v>200</v>
      </c>
      <c r="D46" s="40" t="s">
        <v>24</v>
      </c>
      <c r="E46" s="40">
        <f>E34/6</f>
        <v>50</v>
      </c>
      <c r="F46" s="40">
        <f t="shared" si="5"/>
        <v>5.29</v>
      </c>
      <c r="G46" s="40">
        <f t="shared" si="6"/>
        <v>264.5</v>
      </c>
      <c r="H46" s="90"/>
      <c r="I46" s="91"/>
      <c r="J46" s="99"/>
      <c r="K46">
        <f>VLOOKUP(B46,SINAPI!$A$1:$J$7130,10,0)</f>
        <v>474</v>
      </c>
      <c r="L46" s="99"/>
      <c r="M46"/>
      <c r="N46" s="91"/>
      <c r="O46"/>
      <c r="P46"/>
      <c r="Q46"/>
      <c r="R46"/>
      <c r="S46" s="79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15.95" customHeight="1">
      <c r="A47" s="93" t="s">
        <v>1018</v>
      </c>
      <c r="B47" s="25">
        <v>1206</v>
      </c>
      <c r="C47" s="89" t="s">
        <v>201</v>
      </c>
      <c r="D47" s="98" t="s">
        <v>24</v>
      </c>
      <c r="E47" s="40">
        <v>18</v>
      </c>
      <c r="F47" s="40">
        <f t="shared" si="5"/>
        <v>2.52</v>
      </c>
      <c r="G47" s="40">
        <f t="shared" si="6"/>
        <v>45.36</v>
      </c>
      <c r="H47" s="90"/>
      <c r="I47" s="91"/>
      <c r="J47" s="99"/>
      <c r="K47">
        <f>VLOOKUP(B47,SINAPI!$A$1:$J$7130,10,0)</f>
        <v>226</v>
      </c>
      <c r="L47" s="99"/>
      <c r="M47"/>
      <c r="N47" s="91"/>
      <c r="O47"/>
      <c r="P47"/>
      <c r="Q47"/>
      <c r="R47"/>
      <c r="S47" s="79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15.95" customHeight="1">
      <c r="A48" s="93" t="s">
        <v>1019</v>
      </c>
      <c r="B48" s="25">
        <v>1207</v>
      </c>
      <c r="C48" s="89" t="s">
        <v>202</v>
      </c>
      <c r="D48" s="98" t="s">
        <v>24</v>
      </c>
      <c r="E48" s="40">
        <v>5</v>
      </c>
      <c r="F48" s="40">
        <f t="shared" si="5"/>
        <v>10.48</v>
      </c>
      <c r="G48" s="40">
        <f t="shared" si="6"/>
        <v>52.4</v>
      </c>
      <c r="H48" s="90"/>
      <c r="I48" s="91"/>
      <c r="J48" s="99"/>
      <c r="K48">
        <f>VLOOKUP(B48,SINAPI!$A$1:$J$7130,10,0)</f>
        <v>940</v>
      </c>
      <c r="L48" s="99"/>
      <c r="M48"/>
      <c r="N48" s="91"/>
      <c r="O48"/>
      <c r="P48"/>
      <c r="Q48"/>
      <c r="R48"/>
      <c r="S48" s="79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15.95" customHeight="1">
      <c r="A49" s="93" t="s">
        <v>1020</v>
      </c>
      <c r="B49" s="25">
        <v>1183</v>
      </c>
      <c r="C49" s="89" t="s">
        <v>203</v>
      </c>
      <c r="D49" s="98" t="s">
        <v>24</v>
      </c>
      <c r="E49" s="40">
        <v>5</v>
      </c>
      <c r="F49" s="40">
        <f t="shared" si="5"/>
        <v>5.64</v>
      </c>
      <c r="G49" s="40">
        <f t="shared" si="6"/>
        <v>28.2</v>
      </c>
      <c r="H49" s="90"/>
      <c r="I49" s="91"/>
      <c r="J49" s="99"/>
      <c r="K49">
        <f>VLOOKUP(B49,SINAPI!$A$1:$J$7130,10,0)</f>
        <v>506</v>
      </c>
      <c r="L49" s="99"/>
      <c r="M49"/>
      <c r="N49" s="91"/>
      <c r="O49"/>
      <c r="P49"/>
      <c r="Q49"/>
      <c r="R49"/>
      <c r="S49" s="7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25.5">
      <c r="A50" s="93" t="s">
        <v>1021</v>
      </c>
      <c r="B50" s="25">
        <v>10408</v>
      </c>
      <c r="C50" s="89" t="s">
        <v>204</v>
      </c>
      <c r="D50" s="98" t="s">
        <v>24</v>
      </c>
      <c r="E50" s="40">
        <v>1</v>
      </c>
      <c r="F50" s="40">
        <f t="shared" si="5"/>
        <v>93.59</v>
      </c>
      <c r="G50" s="40">
        <f t="shared" si="6"/>
        <v>93.59</v>
      </c>
      <c r="H50" s="90"/>
      <c r="I50" s="91"/>
      <c r="J50" s="99"/>
      <c r="K50">
        <f>VLOOKUP(B50,SINAPI!$A$1:$J$7130,10,0)</f>
        <v>8394</v>
      </c>
      <c r="L50" s="99"/>
      <c r="M50"/>
      <c r="N50" s="91"/>
      <c r="O50"/>
      <c r="P50"/>
      <c r="Q50"/>
      <c r="R50"/>
      <c r="S50" s="79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15.95" customHeight="1">
      <c r="A51" s="93" t="s">
        <v>1022</v>
      </c>
      <c r="B51" s="25">
        <v>10232</v>
      </c>
      <c r="C51" s="89" t="s">
        <v>205</v>
      </c>
      <c r="D51" s="98" t="s">
        <v>24</v>
      </c>
      <c r="E51" s="40">
        <v>1</v>
      </c>
      <c r="F51" s="40">
        <f t="shared" si="5"/>
        <v>78.27</v>
      </c>
      <c r="G51" s="40">
        <f t="shared" si="6"/>
        <v>78.27</v>
      </c>
      <c r="H51" s="90"/>
      <c r="I51" s="91"/>
      <c r="J51" s="99"/>
      <c r="K51">
        <f>VLOOKUP(B51,SINAPI!$A$1:$J$7130,10,0)</f>
        <v>7020</v>
      </c>
      <c r="L51" s="99"/>
      <c r="M51"/>
      <c r="N51" s="91"/>
      <c r="O51"/>
      <c r="P51"/>
      <c r="Q51"/>
      <c r="R51"/>
      <c r="S51" s="79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15.95" customHeight="1">
      <c r="A52" s="93" t="s">
        <v>1023</v>
      </c>
      <c r="B52" s="25">
        <v>9887</v>
      </c>
      <c r="C52" s="89" t="s">
        <v>206</v>
      </c>
      <c r="D52" s="98" t="s">
        <v>24</v>
      </c>
      <c r="E52" s="40">
        <v>4</v>
      </c>
      <c r="F52" s="40">
        <f t="shared" si="5"/>
        <v>46.35</v>
      </c>
      <c r="G52" s="40">
        <f t="shared" si="6"/>
        <v>185.4</v>
      </c>
      <c r="H52" s="90"/>
      <c r="I52" s="91"/>
      <c r="J52" s="99"/>
      <c r="K52">
        <f>VLOOKUP(B52,SINAPI!$A$1:$J$7130,10,0)</f>
        <v>4157</v>
      </c>
      <c r="L52" s="99"/>
      <c r="M52"/>
      <c r="N52" s="91"/>
      <c r="O52"/>
      <c r="P52"/>
      <c r="Q52"/>
      <c r="R52"/>
      <c r="S52" s="79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15.95" customHeight="1">
      <c r="A53" s="93" t="s">
        <v>1024</v>
      </c>
      <c r="B53" s="25">
        <v>3471</v>
      </c>
      <c r="C53" s="89" t="s">
        <v>207</v>
      </c>
      <c r="D53" s="98" t="s">
        <v>24</v>
      </c>
      <c r="E53" s="40">
        <v>6</v>
      </c>
      <c r="F53" s="40">
        <f t="shared" si="5"/>
        <v>21.36</v>
      </c>
      <c r="G53" s="40">
        <f t="shared" si="6"/>
        <v>128.16</v>
      </c>
      <c r="H53" s="90"/>
      <c r="I53" s="91"/>
      <c r="J53" s="99"/>
      <c r="K53">
        <f>VLOOKUP(B53,SINAPI!$A$1:$J$7130,10,0)</f>
        <v>1916</v>
      </c>
      <c r="L53" s="99"/>
      <c r="M53"/>
      <c r="N53" s="91"/>
      <c r="O53"/>
      <c r="P53"/>
      <c r="Q53"/>
      <c r="R53"/>
      <c r="S53" s="79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15.95" customHeight="1">
      <c r="A54" s="93" t="s">
        <v>1025</v>
      </c>
      <c r="B54" s="25">
        <v>113</v>
      </c>
      <c r="C54" s="89" t="s">
        <v>208</v>
      </c>
      <c r="D54" s="98" t="s">
        <v>24</v>
      </c>
      <c r="E54" s="40">
        <v>6</v>
      </c>
      <c r="F54" s="40">
        <f t="shared" si="5"/>
        <v>12.61</v>
      </c>
      <c r="G54" s="40">
        <f t="shared" si="6"/>
        <v>75.66</v>
      </c>
      <c r="H54" s="90"/>
      <c r="I54" s="91"/>
      <c r="J54" s="99"/>
      <c r="K54">
        <f>VLOOKUP(B54,SINAPI!$A$1:$J$7130,10,0)</f>
        <v>1131</v>
      </c>
      <c r="L54" s="99"/>
      <c r="M54"/>
      <c r="N54" s="91"/>
      <c r="O54"/>
      <c r="P54"/>
      <c r="Q54"/>
      <c r="R54"/>
      <c r="S54" s="79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25.5">
      <c r="A55" s="93" t="s">
        <v>1026</v>
      </c>
      <c r="B55" s="25">
        <v>7696</v>
      </c>
      <c r="C55" s="38" t="s">
        <v>209</v>
      </c>
      <c r="D55" s="98" t="s">
        <v>47</v>
      </c>
      <c r="E55" s="40">
        <v>12</v>
      </c>
      <c r="F55" s="40">
        <f t="shared" si="5"/>
        <v>40.71</v>
      </c>
      <c r="G55" s="40">
        <f t="shared" si="6"/>
        <v>488.52</v>
      </c>
      <c r="H55" s="90"/>
      <c r="I55" s="91"/>
      <c r="J55" s="99"/>
      <c r="K55">
        <f>VLOOKUP(B55,SINAPI!$A$1:$J$7130,10,0)</f>
        <v>3651</v>
      </c>
      <c r="L55" s="99"/>
      <c r="M55"/>
      <c r="N55" s="91"/>
      <c r="O55"/>
      <c r="P55"/>
      <c r="Q55"/>
      <c r="R55"/>
      <c r="S55" s="79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96" customFormat="1" ht="18" customHeight="1">
      <c r="A56" s="75" t="s">
        <v>108</v>
      </c>
      <c r="B56" s="881" t="s">
        <v>210</v>
      </c>
      <c r="C56" s="881"/>
      <c r="D56" s="881"/>
      <c r="E56" s="881"/>
      <c r="F56" s="881"/>
      <c r="G56" s="86">
        <f>SUM(G57:G64)</f>
        <v>1975.39</v>
      </c>
      <c r="H56" s="76"/>
      <c r="I56" s="81"/>
      <c r="J56" s="95"/>
      <c r="K56" t="e">
        <f>VLOOKUP(B56,SINAPI!$A$1:$J$7130,10,0)</f>
        <v>#N/A</v>
      </c>
      <c r="L56" s="95"/>
      <c r="N56" s="78"/>
      <c r="S56" s="97"/>
    </row>
    <row r="57" spans="1:256" s="78" customFormat="1" ht="33" customHeight="1">
      <c r="A57" s="93" t="s">
        <v>109</v>
      </c>
      <c r="B57" s="842">
        <v>9813</v>
      </c>
      <c r="C57" s="103" t="s">
        <v>211</v>
      </c>
      <c r="D57" s="37" t="s">
        <v>47</v>
      </c>
      <c r="E57" s="40">
        <v>360</v>
      </c>
      <c r="F57" s="40">
        <f t="shared" ref="F57:F64" si="7">K57/100*H$12</f>
        <v>1.75</v>
      </c>
      <c r="G57" s="40">
        <f t="shared" ref="G57:G64" si="8">ROUND(E57*F57,2)</f>
        <v>630</v>
      </c>
      <c r="H57" s="90"/>
      <c r="I57" s="91"/>
      <c r="J57" s="99">
        <v>4</v>
      </c>
      <c r="K57">
        <f>VLOOKUP(B57,SINAPI!$A$1:$J$7130,10,0)</f>
        <v>157</v>
      </c>
      <c r="L57" s="99"/>
      <c r="N57" s="40">
        <v>1.32</v>
      </c>
      <c r="O57" s="78">
        <f>1.18*N57</f>
        <v>1.5576000000000001</v>
      </c>
      <c r="S57" s="79"/>
    </row>
    <row r="58" spans="1:256" ht="15.95" customHeight="1">
      <c r="A58" s="93" t="s">
        <v>110</v>
      </c>
      <c r="B58" s="25">
        <v>107</v>
      </c>
      <c r="C58" s="89" t="s">
        <v>212</v>
      </c>
      <c r="D58" s="98" t="s">
        <v>24</v>
      </c>
      <c r="E58" s="40">
        <v>29</v>
      </c>
      <c r="F58" s="40">
        <f t="shared" si="7"/>
        <v>0.69</v>
      </c>
      <c r="G58" s="40">
        <f t="shared" si="8"/>
        <v>20.010000000000002</v>
      </c>
      <c r="H58" s="90"/>
      <c r="I58" s="91"/>
      <c r="J58" s="99"/>
      <c r="K58">
        <f>VLOOKUP(B58,SINAPI!$A$1:$J$7130,10,0)</f>
        <v>62</v>
      </c>
      <c r="L58" s="99"/>
      <c r="M58"/>
      <c r="N58" s="40"/>
      <c r="O58"/>
      <c r="P58"/>
      <c r="Q58"/>
      <c r="R58"/>
      <c r="S58" s="79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15.95" customHeight="1">
      <c r="A59" s="93" t="s">
        <v>353</v>
      </c>
      <c r="B59" s="25">
        <v>11670</v>
      </c>
      <c r="C59" s="89" t="s">
        <v>213</v>
      </c>
      <c r="D59" s="98" t="s">
        <v>24</v>
      </c>
      <c r="E59" s="40">
        <v>29</v>
      </c>
      <c r="F59" s="40">
        <f t="shared" si="7"/>
        <v>13.93</v>
      </c>
      <c r="G59" s="40">
        <f t="shared" si="8"/>
        <v>403.97</v>
      </c>
      <c r="H59" s="90"/>
      <c r="I59" s="91"/>
      <c r="J59" s="99">
        <v>4</v>
      </c>
      <c r="K59">
        <f>VLOOKUP(B59,SINAPI!$A$1:$J$7130,10,0)</f>
        <v>1249</v>
      </c>
      <c r="L59" s="99"/>
      <c r="M59"/>
      <c r="N59" s="40">
        <v>9.0299999999999994</v>
      </c>
      <c r="O59" s="78">
        <f t="shared" ref="O59:O64" si="9">1.18*N59</f>
        <v>10.6554</v>
      </c>
      <c r="P59"/>
      <c r="Q59"/>
      <c r="R59"/>
      <c r="S59" s="7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15.95" customHeight="1">
      <c r="A60" s="93" t="s">
        <v>356</v>
      </c>
      <c r="B60" s="25">
        <v>1419</v>
      </c>
      <c r="C60" s="89" t="s">
        <v>214</v>
      </c>
      <c r="D60" s="98" t="s">
        <v>24</v>
      </c>
      <c r="E60" s="40">
        <v>29</v>
      </c>
      <c r="F60" s="40">
        <f t="shared" si="7"/>
        <v>4.1900000000000004</v>
      </c>
      <c r="G60" s="40">
        <f t="shared" si="8"/>
        <v>121.51</v>
      </c>
      <c r="H60" s="90"/>
      <c r="I60" s="91"/>
      <c r="J60" s="99">
        <v>4</v>
      </c>
      <c r="K60">
        <f>VLOOKUP(B60,SINAPI!$A$1:$J$7130,10,0)</f>
        <v>376</v>
      </c>
      <c r="L60" s="99"/>
      <c r="M60"/>
      <c r="N60" s="40">
        <v>6.45</v>
      </c>
      <c r="O60" s="78">
        <f t="shared" si="9"/>
        <v>7.6109999999999998</v>
      </c>
      <c r="P60"/>
      <c r="Q60"/>
      <c r="R60"/>
      <c r="S60" s="79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15.95" customHeight="1">
      <c r="A61" s="93" t="s">
        <v>1032</v>
      </c>
      <c r="B61" s="25">
        <v>3515</v>
      </c>
      <c r="C61" s="89" t="s">
        <v>215</v>
      </c>
      <c r="D61" s="98" t="s">
        <v>24</v>
      </c>
      <c r="E61" s="40">
        <v>108</v>
      </c>
      <c r="F61" s="40">
        <f t="shared" si="7"/>
        <v>4.82</v>
      </c>
      <c r="G61" s="40">
        <f t="shared" si="8"/>
        <v>520.55999999999995</v>
      </c>
      <c r="H61" s="90"/>
      <c r="I61" s="91"/>
      <c r="J61" s="99">
        <v>4</v>
      </c>
      <c r="K61">
        <f>VLOOKUP(B61,SINAPI!$A$1:$J$7130,10,0)</f>
        <v>432</v>
      </c>
      <c r="L61" s="99"/>
      <c r="M61"/>
      <c r="N61" s="40">
        <v>9.59</v>
      </c>
      <c r="O61" s="78">
        <f t="shared" si="9"/>
        <v>11.3162</v>
      </c>
      <c r="P61"/>
      <c r="Q61"/>
      <c r="R61"/>
      <c r="S61" s="79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15.95" customHeight="1">
      <c r="A62" s="93" t="s">
        <v>1033</v>
      </c>
      <c r="B62" s="25">
        <v>3542</v>
      </c>
      <c r="C62" s="89" t="s">
        <v>216</v>
      </c>
      <c r="D62" s="98" t="s">
        <v>24</v>
      </c>
      <c r="E62" s="40">
        <v>29</v>
      </c>
      <c r="F62" s="40">
        <f t="shared" si="7"/>
        <v>0.49</v>
      </c>
      <c r="G62" s="40">
        <f t="shared" si="8"/>
        <v>14.21</v>
      </c>
      <c r="H62" s="90"/>
      <c r="I62" s="91"/>
      <c r="J62" s="99">
        <v>4</v>
      </c>
      <c r="K62">
        <f>VLOOKUP(B62,SINAPI!$A$1:$J$7130,10,0)</f>
        <v>44</v>
      </c>
      <c r="L62" s="99"/>
      <c r="M62"/>
      <c r="N62" s="40">
        <v>5.51</v>
      </c>
      <c r="O62" s="78">
        <f t="shared" si="9"/>
        <v>6.5018000000000002</v>
      </c>
      <c r="P62"/>
      <c r="Q62"/>
      <c r="R62"/>
      <c r="S62" s="79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15.95" customHeight="1">
      <c r="A63" s="93" t="s">
        <v>1034</v>
      </c>
      <c r="B63" s="25">
        <v>11832</v>
      </c>
      <c r="C63" s="89" t="s">
        <v>217</v>
      </c>
      <c r="D63" s="98" t="s">
        <v>24</v>
      </c>
      <c r="E63" s="40">
        <v>29</v>
      </c>
      <c r="F63" s="40">
        <f t="shared" si="7"/>
        <v>8.59</v>
      </c>
      <c r="G63" s="40">
        <f t="shared" si="8"/>
        <v>249.11</v>
      </c>
      <c r="H63" s="90"/>
      <c r="I63" s="91"/>
      <c r="J63" s="99">
        <v>4</v>
      </c>
      <c r="K63">
        <f>VLOOKUP(B63,SINAPI!$A$1:$J$7130,10,0)</f>
        <v>770</v>
      </c>
      <c r="L63" s="99"/>
      <c r="M63"/>
      <c r="N63" s="40">
        <v>0.39</v>
      </c>
      <c r="O63" s="78">
        <f t="shared" si="9"/>
        <v>0.4602</v>
      </c>
      <c r="P63"/>
      <c r="Q63"/>
      <c r="R63"/>
      <c r="S63" s="79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15.95" customHeight="1">
      <c r="A64" s="93" t="s">
        <v>1035</v>
      </c>
      <c r="B64" s="25">
        <v>11829</v>
      </c>
      <c r="C64" s="89" t="s">
        <v>218</v>
      </c>
      <c r="D64" s="98" t="s">
        <v>24</v>
      </c>
      <c r="E64" s="40">
        <v>1</v>
      </c>
      <c r="F64" s="40">
        <f t="shared" si="7"/>
        <v>16.02</v>
      </c>
      <c r="G64" s="40">
        <f t="shared" si="8"/>
        <v>16.02</v>
      </c>
      <c r="H64" s="90"/>
      <c r="I64" s="91"/>
      <c r="J64" s="99">
        <v>4</v>
      </c>
      <c r="K64">
        <f>VLOOKUP(B64,SINAPI!$A$1:$J$7130,10,0)</f>
        <v>1437</v>
      </c>
      <c r="L64" s="99"/>
      <c r="M64"/>
      <c r="N64" s="40">
        <v>0.78</v>
      </c>
      <c r="O64" s="78">
        <f t="shared" si="9"/>
        <v>0.9204</v>
      </c>
      <c r="P64"/>
      <c r="Q64"/>
      <c r="R64"/>
      <c r="S64" s="79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18" customHeight="1">
      <c r="A65" s="885" t="s">
        <v>219</v>
      </c>
      <c r="B65" s="885"/>
      <c r="C65" s="885"/>
      <c r="D65" s="885"/>
      <c r="E65" s="885"/>
      <c r="F65" s="885"/>
      <c r="G65" s="104">
        <f>G9</f>
        <v>93448.3</v>
      </c>
      <c r="H65" s="76"/>
      <c r="I65" s="81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18" customHeight="1">
      <c r="A66" s="885" t="s">
        <v>220</v>
      </c>
      <c r="B66" s="885"/>
      <c r="C66" s="885"/>
      <c r="D66" s="885"/>
      <c r="E66" s="885"/>
      <c r="F66" s="885"/>
      <c r="G66" s="104">
        <f>'Serviços '!H12</f>
        <v>166040.48000000001</v>
      </c>
      <c r="H66" s="76"/>
      <c r="I66" s="81"/>
      <c r="J66"/>
      <c r="K66" s="848" t="s">
        <v>221</v>
      </c>
      <c r="L66" s="848"/>
      <c r="M66" s="848"/>
      <c r="N66" s="848"/>
      <c r="O66" s="848"/>
      <c r="P66" s="848"/>
      <c r="Q66" s="848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18" customHeight="1">
      <c r="A67" s="885" t="s">
        <v>222</v>
      </c>
      <c r="B67" s="885"/>
      <c r="C67" s="885"/>
      <c r="D67" s="885"/>
      <c r="E67" s="885"/>
      <c r="F67" s="885"/>
      <c r="G67" s="104">
        <f>G65+G66</f>
        <v>259488.78</v>
      </c>
      <c r="H67" s="76"/>
      <c r="I67" s="81"/>
      <c r="J67" s="92"/>
      <c r="K67" s="5" t="s">
        <v>223</v>
      </c>
      <c r="L67" s="5" t="s">
        <v>224</v>
      </c>
      <c r="M67" s="5" t="s">
        <v>225</v>
      </c>
      <c r="N67" s="5" t="s">
        <v>226</v>
      </c>
      <c r="O67" s="5" t="s">
        <v>227</v>
      </c>
      <c r="P67" s="5" t="s">
        <v>228</v>
      </c>
      <c r="Q67" s="5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10" customFormat="1">
      <c r="A68" s="105"/>
      <c r="B68" s="105"/>
      <c r="C68" s="106"/>
      <c r="D68" s="107"/>
      <c r="E68" s="108"/>
      <c r="F68" s="108"/>
      <c r="G68" s="109"/>
      <c r="H68" s="109"/>
      <c r="I68" s="109"/>
      <c r="K68" s="47">
        <f>SUMIF($J$13:$J$63,1,$G$13:$G$63)</f>
        <v>0</v>
      </c>
      <c r="L68" s="47">
        <f>SUMIF($J$13:$J$63,2,$G$13:$G$63)</f>
        <v>0</v>
      </c>
      <c r="M68" s="47">
        <f>SUMIF($J$13:$J$63,3,$G$13:$G$63)</f>
        <v>0</v>
      </c>
      <c r="N68" s="47">
        <f>SUMIF($J$13:$J$63,4,$G$13:$G$63)</f>
        <v>62915.63</v>
      </c>
      <c r="O68" s="47">
        <f>SUMIF($J$13:$J$63,5,$G$13:$G$63)</f>
        <v>59.4</v>
      </c>
      <c r="P68" s="47">
        <f>SUMIF($J$13:$J$63,6,$G$13:$G$63)</f>
        <v>0</v>
      </c>
      <c r="Q68" s="47">
        <f>SUM(K68:P68)</f>
        <v>62975.03</v>
      </c>
      <c r="S68" s="111"/>
    </row>
    <row r="69" spans="1:256">
      <c r="A69" s="105"/>
      <c r="B69" s="105"/>
      <c r="C69" s="106"/>
      <c r="D69" s="107"/>
      <c r="E69" s="108"/>
      <c r="F69" s="108"/>
      <c r="G69" s="108"/>
      <c r="H69" s="108"/>
      <c r="I69" s="108"/>
      <c r="J69"/>
      <c r="K69" s="47">
        <f>SUMIF('Serviços '!$I19:$I97,1,'Serviços '!$H19:$H97)</f>
        <v>0</v>
      </c>
      <c r="L69" s="47">
        <f>SUMIF('Serviços '!$I19:$I97,2,'Serviços '!$H19:$H97)</f>
        <v>0</v>
      </c>
      <c r="M69" s="47">
        <f>SUMIF('Serviços '!$I19:$I97,3,'Serviços '!$H19:$H97)</f>
        <v>0</v>
      </c>
      <c r="N69" s="47">
        <f>SUMIF('Serviços '!$I19:$I97,4,'Serviços '!$H19:$H97)</f>
        <v>0</v>
      </c>
      <c r="O69" s="47">
        <f>SUMIF('Serviços '!$I19:$I97,5,'Serviços '!$H19:$H97)</f>
        <v>0</v>
      </c>
      <c r="P69" s="47">
        <f>SUMIF('Serviços '!$I19:$I97,6,'Serviços '!$H19:$H97)</f>
        <v>0</v>
      </c>
      <c r="Q69" s="47">
        <f>SUM(K69:P69)</f>
        <v>0</v>
      </c>
      <c r="R69"/>
      <c r="S69" s="111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>
      <c r="A70"/>
      <c r="B70"/>
      <c r="C70"/>
      <c r="D70"/>
      <c r="E70"/>
      <c r="F70"/>
      <c r="G70"/>
      <c r="H70"/>
      <c r="I70"/>
      <c r="J70"/>
      <c r="K70" s="112">
        <f t="shared" ref="K70:Q70" si="10">SUM(K68:K69)</f>
        <v>0</v>
      </c>
      <c r="L70" s="112">
        <f t="shared" si="10"/>
        <v>0</v>
      </c>
      <c r="M70" s="112">
        <f t="shared" si="10"/>
        <v>0</v>
      </c>
      <c r="N70" s="112">
        <f t="shared" si="10"/>
        <v>62915.63</v>
      </c>
      <c r="O70" s="112">
        <f t="shared" si="10"/>
        <v>59.4</v>
      </c>
      <c r="P70" s="112">
        <f t="shared" si="10"/>
        <v>0</v>
      </c>
      <c r="Q70" s="112">
        <f t="shared" si="10"/>
        <v>62975.03</v>
      </c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>
      <c r="A71"/>
      <c r="B71"/>
      <c r="C71"/>
      <c r="D71"/>
      <c r="E71"/>
      <c r="F71"/>
      <c r="G71"/>
      <c r="H71"/>
      <c r="I71"/>
      <c r="J71"/>
      <c r="K71"/>
      <c r="L71"/>
      <c r="M71"/>
      <c r="N71" s="110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>
      <c r="A72"/>
      <c r="B72"/>
      <c r="C72"/>
      <c r="D72"/>
      <c r="E72"/>
      <c r="F72"/>
      <c r="G72"/>
      <c r="H72"/>
      <c r="I72"/>
      <c r="J72"/>
      <c r="K72" s="113">
        <f t="shared" ref="K72:Q72" si="11">K70/$G67</f>
        <v>0</v>
      </c>
      <c r="L72" s="113">
        <f t="shared" si="11"/>
        <v>0</v>
      </c>
      <c r="M72" s="113">
        <f t="shared" si="11"/>
        <v>0</v>
      </c>
      <c r="N72" s="113">
        <f t="shared" si="11"/>
        <v>0.24199999999999999</v>
      </c>
      <c r="O72" s="113">
        <f t="shared" si="11"/>
        <v>0</v>
      </c>
      <c r="P72" s="113">
        <f t="shared" si="11"/>
        <v>0</v>
      </c>
      <c r="Q72" s="113">
        <f t="shared" si="11"/>
        <v>0.24299999999999999</v>
      </c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</sheetData>
  <sheetProtection selectLockedCells="1" selectUnlockedCells="1"/>
  <mergeCells count="24">
    <mergeCell ref="B56:F56"/>
    <mergeCell ref="A65:F65"/>
    <mergeCell ref="A66:F66"/>
    <mergeCell ref="K66:Q66"/>
    <mergeCell ref="A67:F67"/>
    <mergeCell ref="B31:F31"/>
    <mergeCell ref="B43:F43"/>
    <mergeCell ref="A10:G10"/>
    <mergeCell ref="A11:A12"/>
    <mergeCell ref="B11:B12"/>
    <mergeCell ref="C11:C12"/>
    <mergeCell ref="D11:D12"/>
    <mergeCell ref="E11:E12"/>
    <mergeCell ref="F11:G11"/>
    <mergeCell ref="B13:F13"/>
    <mergeCell ref="B14:F14"/>
    <mergeCell ref="B28:F28"/>
    <mergeCell ref="A1:G5"/>
    <mergeCell ref="A6:G6"/>
    <mergeCell ref="A8:G8"/>
    <mergeCell ref="D9:E9"/>
    <mergeCell ref="B30:F30"/>
    <mergeCell ref="A7:B7"/>
    <mergeCell ref="C7:G7"/>
  </mergeCells>
  <printOptions horizontalCentered="1"/>
  <pageMargins left="0" right="0" top="0.19652777777777777" bottom="0.19652777777777777" header="0.51180555555555551" footer="0"/>
  <pageSetup paperSize="9" scale="77" firstPageNumber="0" orientation="portrait" r:id="rId1"/>
  <headerFooter alignWithMargins="0">
    <oddFooter>&amp;CPágina &amp;P de &amp;N</oddFooter>
  </headerFooter>
  <rowBreaks count="1" manualBreakCount="1">
    <brk id="55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M1170"/>
  <sheetViews>
    <sheetView view="pageBreakPreview" zoomScaleNormal="100" zoomScaleSheetLayoutView="100" workbookViewId="0"/>
  </sheetViews>
  <sheetFormatPr defaultColWidth="8.7109375" defaultRowHeight="12.75"/>
  <cols>
    <col min="1" max="1" width="4.140625" customWidth="1"/>
    <col min="2" max="2" width="53" customWidth="1"/>
    <col min="3" max="3" width="12.42578125" customWidth="1"/>
    <col min="4" max="4" width="9.5703125" style="114" customWidth="1"/>
    <col min="5" max="6" width="9.42578125" customWidth="1"/>
    <col min="7" max="7" width="11.85546875" customWidth="1"/>
    <col min="8" max="8" width="13.42578125" customWidth="1"/>
    <col min="9" max="9" width="10.7109375" customWidth="1"/>
    <col min="11" max="11" width="9.5703125" customWidth="1"/>
  </cols>
  <sheetData>
    <row r="1" spans="1:12">
      <c r="D1"/>
    </row>
    <row r="3" spans="1:12" s="115" customFormat="1" ht="30" customHeight="1">
      <c r="B3" s="116" t="s">
        <v>229</v>
      </c>
      <c r="C3" s="116" t="s">
        <v>17</v>
      </c>
      <c r="D3" s="886" t="s">
        <v>230</v>
      </c>
      <c r="E3" s="886"/>
      <c r="F3" s="886"/>
      <c r="G3" s="886"/>
      <c r="H3" s="886"/>
      <c r="I3" s="886"/>
      <c r="J3" s="117"/>
    </row>
    <row r="4" spans="1:12" ht="30.75" customHeight="1">
      <c r="A4" s="115"/>
      <c r="B4" s="887" t="s">
        <v>1013</v>
      </c>
      <c r="C4" s="887"/>
      <c r="D4" s="887"/>
      <c r="E4" s="887"/>
      <c r="F4" s="887"/>
      <c r="G4" s="887"/>
      <c r="H4" s="888" t="s">
        <v>6867</v>
      </c>
      <c r="I4" s="888"/>
      <c r="J4" s="119"/>
    </row>
    <row r="5" spans="1:12" ht="30" customHeight="1">
      <c r="A5" s="115"/>
      <c r="B5" s="889" t="s">
        <v>231</v>
      </c>
      <c r="C5" s="889"/>
      <c r="D5" s="889"/>
      <c r="E5" s="889"/>
      <c r="F5" s="889"/>
      <c r="G5" s="889"/>
      <c r="H5" s="121" t="s">
        <v>232</v>
      </c>
      <c r="I5" s="121" t="s">
        <v>20</v>
      </c>
      <c r="J5" s="122"/>
    </row>
    <row r="6" spans="1:12" ht="30" customHeight="1">
      <c r="A6" s="115"/>
      <c r="B6" s="890" t="s">
        <v>233</v>
      </c>
      <c r="C6" s="890"/>
      <c r="D6" s="890"/>
      <c r="E6" s="890"/>
      <c r="F6" s="890"/>
      <c r="G6" s="890"/>
      <c r="H6" s="890"/>
      <c r="I6" s="890"/>
      <c r="J6" s="123"/>
    </row>
    <row r="7" spans="1:12" ht="25.5">
      <c r="A7" s="115"/>
      <c r="B7" s="121" t="s">
        <v>234</v>
      </c>
      <c r="C7" s="124" t="s">
        <v>235</v>
      </c>
      <c r="D7" s="124" t="s">
        <v>11</v>
      </c>
      <c r="E7" s="124" t="s">
        <v>236</v>
      </c>
      <c r="F7" s="124" t="s">
        <v>237</v>
      </c>
      <c r="G7" s="125" t="s">
        <v>238</v>
      </c>
      <c r="H7" s="126" t="s">
        <v>239</v>
      </c>
      <c r="I7" s="121" t="s">
        <v>240</v>
      </c>
      <c r="J7" s="122"/>
    </row>
    <row r="8" spans="1:12" ht="15.95" customHeight="1">
      <c r="A8" s="115"/>
      <c r="B8" s="127"/>
      <c r="C8" s="128"/>
      <c r="D8" s="124"/>
      <c r="E8" s="128"/>
      <c r="F8" s="128"/>
      <c r="G8" s="128"/>
      <c r="H8" s="129"/>
      <c r="I8" s="127"/>
      <c r="J8" s="122"/>
    </row>
    <row r="9" spans="1:12" ht="15.95" customHeight="1">
      <c r="A9" s="115"/>
      <c r="B9" s="891" t="s">
        <v>241</v>
      </c>
      <c r="C9" s="891"/>
      <c r="D9" s="891"/>
      <c r="E9" s="891"/>
      <c r="F9" s="891"/>
      <c r="G9" s="891"/>
      <c r="H9" s="891"/>
      <c r="I9" s="127"/>
      <c r="J9" s="122"/>
    </row>
    <row r="10" spans="1:12" ht="30" customHeight="1">
      <c r="A10" s="115"/>
      <c r="B10" s="890" t="s">
        <v>242</v>
      </c>
      <c r="C10" s="890"/>
      <c r="D10" s="890"/>
      <c r="E10" s="890"/>
      <c r="F10" s="890"/>
      <c r="G10" s="890"/>
      <c r="H10" s="890"/>
      <c r="I10" s="890"/>
      <c r="J10" s="123"/>
      <c r="L10" s="115" t="s">
        <v>243</v>
      </c>
    </row>
    <row r="11" spans="1:12" ht="16.5" customHeight="1">
      <c r="A11" s="115"/>
      <c r="B11" s="121" t="s">
        <v>234</v>
      </c>
      <c r="C11" s="124" t="s">
        <v>235</v>
      </c>
      <c r="D11" s="124" t="s">
        <v>11</v>
      </c>
      <c r="E11" s="124"/>
      <c r="F11" s="124"/>
      <c r="G11" s="124"/>
      <c r="H11" s="121" t="s">
        <v>244</v>
      </c>
      <c r="I11" s="121" t="s">
        <v>240</v>
      </c>
      <c r="J11" s="130"/>
    </row>
    <row r="12" spans="1:12" ht="15" customHeight="1">
      <c r="A12" s="115"/>
      <c r="B12" s="127" t="s">
        <v>245</v>
      </c>
      <c r="C12" s="124" t="s">
        <v>20</v>
      </c>
      <c r="D12" s="131">
        <v>1</v>
      </c>
      <c r="E12" s="124"/>
      <c r="F12" s="124"/>
      <c r="G12" s="124"/>
      <c r="H12" s="132">
        <f>Insumos!E161</f>
        <v>211.2</v>
      </c>
      <c r="I12" s="121">
        <f>D12*H12</f>
        <v>211.2</v>
      </c>
      <c r="J12" s="133"/>
    </row>
    <row r="13" spans="1:12" ht="15" customHeight="1">
      <c r="A13" s="115"/>
      <c r="B13" s="127" t="s">
        <v>246</v>
      </c>
      <c r="C13" s="124" t="s">
        <v>47</v>
      </c>
      <c r="D13" s="131">
        <v>1</v>
      </c>
      <c r="E13" s="124"/>
      <c r="F13" s="124"/>
      <c r="G13" s="124"/>
      <c r="H13" s="132">
        <f>Insumos!E40</f>
        <v>4.1500000000000004</v>
      </c>
      <c r="I13" s="121">
        <f>D13*H13</f>
        <v>4.1500000000000004</v>
      </c>
      <c r="J13" s="133"/>
    </row>
    <row r="14" spans="1:12" ht="15" customHeight="1">
      <c r="A14" s="115"/>
      <c r="B14" s="127" t="s">
        <v>247</v>
      </c>
      <c r="C14" s="124" t="s">
        <v>47</v>
      </c>
      <c r="D14" s="131">
        <v>8.4</v>
      </c>
      <c r="E14" s="124"/>
      <c r="F14" s="124"/>
      <c r="G14" s="124"/>
      <c r="H14" s="132">
        <f>Insumos!E41</f>
        <v>16.670000000000002</v>
      </c>
      <c r="I14" s="121">
        <f>D14*H14</f>
        <v>140.03</v>
      </c>
      <c r="J14" s="133"/>
    </row>
    <row r="15" spans="1:12" ht="15" customHeight="1">
      <c r="A15" s="115"/>
      <c r="B15" s="127" t="s">
        <v>248</v>
      </c>
      <c r="C15" s="124" t="s">
        <v>249</v>
      </c>
      <c r="D15" s="131">
        <v>0.1</v>
      </c>
      <c r="E15" s="124"/>
      <c r="F15" s="124"/>
      <c r="G15" s="124"/>
      <c r="H15" s="132">
        <f>Insumos!E32</f>
        <v>7.45</v>
      </c>
      <c r="I15" s="121">
        <f>D15*H15</f>
        <v>0.75</v>
      </c>
      <c r="J15" s="133"/>
    </row>
    <row r="16" spans="1:12" ht="17.25" customHeight="1">
      <c r="A16" s="115"/>
      <c r="B16" s="891" t="s">
        <v>241</v>
      </c>
      <c r="C16" s="891"/>
      <c r="D16" s="891"/>
      <c r="E16" s="891"/>
      <c r="F16" s="891"/>
      <c r="G16" s="891"/>
      <c r="H16" s="891"/>
      <c r="I16" s="121">
        <f>SUM(I12:I15)</f>
        <v>356.13</v>
      </c>
      <c r="J16" s="134"/>
    </row>
    <row r="17" spans="1:11" ht="30" customHeight="1">
      <c r="A17" s="115"/>
      <c r="B17" s="890" t="s">
        <v>250</v>
      </c>
      <c r="C17" s="890"/>
      <c r="D17" s="890"/>
      <c r="E17" s="890"/>
      <c r="F17" s="890"/>
      <c r="G17" s="890"/>
      <c r="H17" s="890"/>
      <c r="I17" s="890"/>
      <c r="J17" s="123"/>
    </row>
    <row r="18" spans="1:11" ht="15.95" customHeight="1">
      <c r="A18" s="115"/>
      <c r="B18" s="121" t="s">
        <v>234</v>
      </c>
      <c r="C18" s="124" t="s">
        <v>235</v>
      </c>
      <c r="D18" s="124" t="s">
        <v>11</v>
      </c>
      <c r="E18" s="128"/>
      <c r="F18" s="128"/>
      <c r="G18" s="128"/>
      <c r="H18" s="121" t="s">
        <v>244</v>
      </c>
      <c r="I18" s="121" t="s">
        <v>240</v>
      </c>
      <c r="J18" s="122"/>
    </row>
    <row r="19" spans="1:11" ht="15.95" customHeight="1">
      <c r="A19" s="115"/>
      <c r="B19" s="127"/>
      <c r="C19" s="128"/>
      <c r="D19" s="124"/>
      <c r="E19" s="128"/>
      <c r="F19" s="128"/>
      <c r="G19" s="128"/>
      <c r="H19" s="129"/>
      <c r="I19" s="121">
        <v>0</v>
      </c>
      <c r="J19" s="122"/>
    </row>
    <row r="20" spans="1:11" ht="15.95" customHeight="1">
      <c r="A20" s="115"/>
      <c r="B20" s="891" t="s">
        <v>241</v>
      </c>
      <c r="C20" s="891"/>
      <c r="D20" s="891"/>
      <c r="E20" s="891"/>
      <c r="F20" s="891"/>
      <c r="G20" s="891"/>
      <c r="H20" s="891"/>
      <c r="I20" s="121">
        <f>SUM(I19)</f>
        <v>0</v>
      </c>
      <c r="J20" s="122"/>
    </row>
    <row r="21" spans="1:11" ht="30" customHeight="1">
      <c r="A21" s="115"/>
      <c r="B21" s="890" t="s">
        <v>251</v>
      </c>
      <c r="C21" s="890"/>
      <c r="D21" s="890"/>
      <c r="E21" s="890"/>
      <c r="F21" s="890"/>
      <c r="G21" s="890"/>
      <c r="H21" s="890"/>
      <c r="I21" s="890"/>
      <c r="J21" s="123"/>
    </row>
    <row r="22" spans="1:11" ht="15.95" customHeight="1">
      <c r="A22" s="115"/>
      <c r="B22" s="121" t="s">
        <v>234</v>
      </c>
      <c r="C22" s="124" t="s">
        <v>235</v>
      </c>
      <c r="D22" s="124" t="s">
        <v>11</v>
      </c>
      <c r="E22" s="128"/>
      <c r="F22" s="128"/>
      <c r="G22" s="128"/>
      <c r="H22" s="121" t="s">
        <v>244</v>
      </c>
      <c r="I22" s="121" t="s">
        <v>240</v>
      </c>
      <c r="J22" s="122"/>
    </row>
    <row r="23" spans="1:11" ht="15.95" customHeight="1">
      <c r="A23" s="115"/>
      <c r="B23" s="127" t="s">
        <v>252</v>
      </c>
      <c r="C23" s="124" t="s">
        <v>253</v>
      </c>
      <c r="D23" s="135">
        <v>1</v>
      </c>
      <c r="E23" s="124"/>
      <c r="F23" s="124"/>
      <c r="G23" s="124"/>
      <c r="H23" s="132">
        <f>Insumos!E13</f>
        <v>9.5299999999999994</v>
      </c>
      <c r="I23" s="121">
        <f>D23*H23</f>
        <v>9.5299999999999994</v>
      </c>
      <c r="J23" s="133"/>
    </row>
    <row r="24" spans="1:11" ht="15.95" customHeight="1">
      <c r="A24" s="115"/>
      <c r="B24" s="127" t="s">
        <v>254</v>
      </c>
      <c r="C24" s="124" t="s">
        <v>253</v>
      </c>
      <c r="D24" s="135">
        <v>1</v>
      </c>
      <c r="E24" s="124"/>
      <c r="F24" s="124"/>
      <c r="G24" s="124"/>
      <c r="H24" s="132">
        <f>Insumos!E9</f>
        <v>7.18</v>
      </c>
      <c r="I24" s="121">
        <f>D24*H24</f>
        <v>7.18</v>
      </c>
      <c r="J24" s="133"/>
    </row>
    <row r="25" spans="1:11" ht="15.95" customHeight="1">
      <c r="A25" s="115"/>
      <c r="B25" s="892" t="s">
        <v>255</v>
      </c>
      <c r="C25" s="892"/>
      <c r="D25" s="892"/>
      <c r="E25" s="892"/>
      <c r="F25" s="892"/>
      <c r="G25" s="892"/>
      <c r="H25" s="892"/>
      <c r="I25" s="136"/>
      <c r="J25" s="119"/>
    </row>
    <row r="26" spans="1:11" ht="16.5" customHeight="1">
      <c r="A26" s="115"/>
      <c r="B26" s="893" t="s">
        <v>241</v>
      </c>
      <c r="C26" s="893"/>
      <c r="D26" s="893"/>
      <c r="E26" s="893"/>
      <c r="F26" s="893"/>
      <c r="G26" s="893"/>
      <c r="H26" s="893"/>
      <c r="I26" s="121">
        <f>SUM(I23:I25)</f>
        <v>16.71</v>
      </c>
      <c r="J26" s="138"/>
    </row>
    <row r="27" spans="1:11" ht="17.25" customHeight="1">
      <c r="A27" s="115"/>
      <c r="B27" s="137" t="s">
        <v>256</v>
      </c>
      <c r="C27" s="129">
        <v>1</v>
      </c>
      <c r="D27" s="893" t="s">
        <v>257</v>
      </c>
      <c r="E27" s="893"/>
      <c r="F27" s="893"/>
      <c r="G27" s="893"/>
      <c r="H27" s="893"/>
      <c r="I27" s="121">
        <f>I9+I26+I20+I16</f>
        <v>372.84</v>
      </c>
      <c r="J27" s="138"/>
      <c r="K27" s="139">
        <v>238</v>
      </c>
    </row>
    <row r="28" spans="1:11" ht="18.75" customHeight="1">
      <c r="A28" s="115"/>
      <c r="B28" s="894" t="s">
        <v>258</v>
      </c>
      <c r="C28" s="894"/>
      <c r="D28" s="894"/>
      <c r="E28" s="894"/>
      <c r="F28" s="894"/>
      <c r="G28" s="894"/>
      <c r="H28" s="894"/>
      <c r="I28" s="121">
        <f>I27/C27</f>
        <v>372.84</v>
      </c>
      <c r="J28" s="138"/>
    </row>
    <row r="29" spans="1:11" ht="18" customHeight="1">
      <c r="A29" s="115"/>
      <c r="B29" s="140" t="s">
        <v>259</v>
      </c>
      <c r="C29" s="127">
        <f>BDI!C33</f>
        <v>23</v>
      </c>
      <c r="D29" s="894" t="s">
        <v>260</v>
      </c>
      <c r="E29" s="894"/>
      <c r="F29" s="894"/>
      <c r="G29" s="894"/>
      <c r="H29" s="894"/>
      <c r="I29" s="121">
        <f>C29/100*I28</f>
        <v>85.75</v>
      </c>
      <c r="J29" s="138"/>
    </row>
    <row r="30" spans="1:11" ht="30" customHeight="1">
      <c r="A30" s="115"/>
      <c r="B30" s="895" t="s">
        <v>261</v>
      </c>
      <c r="C30" s="895"/>
      <c r="D30" s="895"/>
      <c r="E30" s="895"/>
      <c r="F30" s="895"/>
      <c r="G30" s="895"/>
      <c r="H30" s="895"/>
      <c r="I30" s="141">
        <f>SUM(I28:I29)</f>
        <v>458.59</v>
      </c>
      <c r="J30" s="119"/>
    </row>
    <row r="31" spans="1:11">
      <c r="D31"/>
    </row>
    <row r="32" spans="1:11">
      <c r="D32"/>
    </row>
    <row r="33" spans="1:11" s="115" customFormat="1" ht="30" customHeight="1">
      <c r="B33" s="116" t="s">
        <v>229</v>
      </c>
      <c r="C33" s="116" t="s">
        <v>21</v>
      </c>
      <c r="D33" s="886" t="s">
        <v>230</v>
      </c>
      <c r="E33" s="886"/>
      <c r="F33" s="886"/>
      <c r="G33" s="886"/>
      <c r="H33" s="886"/>
      <c r="I33" s="886"/>
      <c r="J33" s="117"/>
    </row>
    <row r="34" spans="1:11" ht="30.75" customHeight="1">
      <c r="A34" s="115"/>
      <c r="B34" s="887" t="str">
        <f>B4</f>
        <v>OBRA: INSTALAÇÃO DE SISTEMAS BÁSICO DE ABASTECIMENTO DE ÁGUA SIMPLIFICADO DO SERRA GRANDE NA ZONA RURAL DO MUNICÍPIO DE TACARATU - PE.</v>
      </c>
      <c r="C34" s="887"/>
      <c r="D34" s="887"/>
      <c r="E34" s="887"/>
      <c r="F34" s="887"/>
      <c r="G34" s="887"/>
      <c r="H34" s="888" t="str">
        <f>H4</f>
        <v>DATA: AGO/2014</v>
      </c>
      <c r="I34" s="888"/>
      <c r="J34" s="119"/>
    </row>
    <row r="35" spans="1:11" ht="30" customHeight="1">
      <c r="A35" s="115"/>
      <c r="B35" s="896" t="s">
        <v>262</v>
      </c>
      <c r="C35" s="896"/>
      <c r="D35" s="896"/>
      <c r="E35" s="896"/>
      <c r="F35" s="896"/>
      <c r="G35" s="896"/>
      <c r="H35" s="143" t="s">
        <v>232</v>
      </c>
      <c r="I35" s="136" t="s">
        <v>24</v>
      </c>
      <c r="J35" s="119"/>
    </row>
    <row r="36" spans="1:11" ht="30" customHeight="1">
      <c r="A36" s="115"/>
      <c r="B36" s="897" t="s">
        <v>233</v>
      </c>
      <c r="C36" s="897"/>
      <c r="D36" s="897"/>
      <c r="E36" s="897"/>
      <c r="F36" s="897"/>
      <c r="G36" s="897"/>
      <c r="H36" s="897"/>
      <c r="I36" s="897"/>
      <c r="J36" s="144"/>
    </row>
    <row r="37" spans="1:11" s="145" customFormat="1" ht="28.5" customHeight="1">
      <c r="B37" s="118" t="s">
        <v>234</v>
      </c>
      <c r="C37" s="124" t="s">
        <v>235</v>
      </c>
      <c r="D37" s="146" t="s">
        <v>11</v>
      </c>
      <c r="E37" s="146" t="s">
        <v>236</v>
      </c>
      <c r="F37" s="146" t="s">
        <v>237</v>
      </c>
      <c r="G37" s="147" t="s">
        <v>238</v>
      </c>
      <c r="H37" s="147" t="s">
        <v>239</v>
      </c>
      <c r="I37" s="148" t="s">
        <v>240</v>
      </c>
      <c r="J37" s="149"/>
    </row>
    <row r="38" spans="1:11" s="115" customFormat="1" ht="29.25" customHeight="1">
      <c r="B38" s="150" t="s">
        <v>263</v>
      </c>
      <c r="C38" s="151" t="s">
        <v>253</v>
      </c>
      <c r="D38" s="152">
        <v>2</v>
      </c>
      <c r="E38" s="153"/>
      <c r="F38" s="154"/>
      <c r="G38" s="155">
        <f>Insumos!E127</f>
        <v>60.3</v>
      </c>
      <c r="H38" s="152"/>
      <c r="I38" s="136">
        <f>G38*D38</f>
        <v>120.6</v>
      </c>
      <c r="J38" s="119"/>
    </row>
    <row r="39" spans="1:11" ht="42.75" customHeight="1">
      <c r="A39" s="115"/>
      <c r="B39" s="156" t="s">
        <v>264</v>
      </c>
      <c r="C39" s="151" t="s">
        <v>253</v>
      </c>
      <c r="D39" s="152">
        <v>2</v>
      </c>
      <c r="E39" s="153"/>
      <c r="F39" s="154"/>
      <c r="G39" s="155">
        <f>Insumos!E129</f>
        <v>72.540000000000006</v>
      </c>
      <c r="H39" s="152"/>
      <c r="I39" s="136">
        <f>G39*D39</f>
        <v>145.08000000000001</v>
      </c>
      <c r="J39" s="119"/>
    </row>
    <row r="40" spans="1:11" ht="17.25" customHeight="1">
      <c r="A40" s="115"/>
      <c r="B40" s="898" t="s">
        <v>241</v>
      </c>
      <c r="C40" s="898"/>
      <c r="D40" s="898"/>
      <c r="E40" s="898"/>
      <c r="F40" s="898"/>
      <c r="G40" s="898"/>
      <c r="H40" s="898"/>
      <c r="I40" s="136">
        <f>SUM(I38:I39)</f>
        <v>265.68</v>
      </c>
      <c r="J40" s="119"/>
    </row>
    <row r="41" spans="1:11" ht="30" customHeight="1">
      <c r="A41" s="115"/>
      <c r="B41" s="897" t="s">
        <v>242</v>
      </c>
      <c r="C41" s="897"/>
      <c r="D41" s="897"/>
      <c r="E41" s="897"/>
      <c r="F41" s="897"/>
      <c r="G41" s="897"/>
      <c r="H41" s="897"/>
      <c r="I41" s="897"/>
      <c r="J41" s="144"/>
    </row>
    <row r="42" spans="1:11" ht="15.95" customHeight="1">
      <c r="A42" s="115"/>
      <c r="B42" s="158" t="s">
        <v>234</v>
      </c>
      <c r="C42" s="124" t="s">
        <v>235</v>
      </c>
      <c r="D42" s="154" t="s">
        <v>11</v>
      </c>
      <c r="E42" s="159"/>
      <c r="F42" s="159"/>
      <c r="G42" s="159"/>
      <c r="H42" s="158" t="s">
        <v>244</v>
      </c>
      <c r="I42" s="136" t="s">
        <v>240</v>
      </c>
      <c r="J42" s="119"/>
    </row>
    <row r="43" spans="1:11" ht="15.95" customHeight="1">
      <c r="A43" s="115"/>
      <c r="B43" s="143" t="s">
        <v>265</v>
      </c>
      <c r="C43" s="136" t="s">
        <v>24</v>
      </c>
      <c r="D43" s="152">
        <v>3</v>
      </c>
      <c r="E43" s="159"/>
      <c r="F43" s="159"/>
      <c r="G43" s="159"/>
      <c r="H43" s="155">
        <v>85</v>
      </c>
      <c r="I43" s="136">
        <f>D43*H43</f>
        <v>255</v>
      </c>
      <c r="J43" s="119"/>
    </row>
    <row r="44" spans="1:11" ht="15.95" customHeight="1">
      <c r="A44" s="115"/>
      <c r="B44" s="898" t="s">
        <v>241</v>
      </c>
      <c r="C44" s="898"/>
      <c r="D44" s="898"/>
      <c r="E44" s="898"/>
      <c r="F44" s="898"/>
      <c r="G44" s="898"/>
      <c r="H44" s="898"/>
      <c r="I44" s="136">
        <f>SUM(I43:I43)</f>
        <v>255</v>
      </c>
      <c r="J44" s="119"/>
      <c r="K44" s="115"/>
    </row>
    <row r="45" spans="1:11" ht="30" customHeight="1">
      <c r="A45" s="115"/>
      <c r="B45" s="897" t="s">
        <v>250</v>
      </c>
      <c r="C45" s="897"/>
      <c r="D45" s="897"/>
      <c r="E45" s="897"/>
      <c r="F45" s="897"/>
      <c r="G45" s="897"/>
      <c r="H45" s="897"/>
      <c r="I45" s="897"/>
      <c r="J45" s="144"/>
    </row>
    <row r="46" spans="1:11" ht="15" customHeight="1">
      <c r="A46" s="115"/>
      <c r="B46" s="158" t="s">
        <v>234</v>
      </c>
      <c r="C46" s="124" t="s">
        <v>235</v>
      </c>
      <c r="D46" s="158" t="s">
        <v>11</v>
      </c>
      <c r="E46" s="157"/>
      <c r="F46" s="157"/>
      <c r="G46" s="157"/>
      <c r="H46" s="158" t="s">
        <v>244</v>
      </c>
      <c r="I46" s="136" t="s">
        <v>240</v>
      </c>
      <c r="J46" s="119"/>
    </row>
    <row r="47" spans="1:11" ht="33" customHeight="1">
      <c r="A47" s="115"/>
      <c r="B47" s="25"/>
      <c r="C47" s="46"/>
      <c r="D47" s="37"/>
      <c r="E47" s="157"/>
      <c r="F47" s="40"/>
      <c r="G47" s="157"/>
      <c r="H47" s="136"/>
      <c r="I47" s="136">
        <f>D47*H47</f>
        <v>0</v>
      </c>
      <c r="J47" s="119"/>
    </row>
    <row r="48" spans="1:11" ht="15" customHeight="1">
      <c r="A48" s="115"/>
      <c r="B48" s="898" t="s">
        <v>241</v>
      </c>
      <c r="C48" s="898"/>
      <c r="D48" s="898"/>
      <c r="E48" s="898"/>
      <c r="F48" s="898"/>
      <c r="G48" s="898"/>
      <c r="H48" s="898"/>
      <c r="I48" s="136">
        <f>SUM(I47:I47)</f>
        <v>0</v>
      </c>
      <c r="J48" s="119"/>
    </row>
    <row r="49" spans="1:11" ht="30" customHeight="1">
      <c r="A49" s="115"/>
      <c r="B49" s="897" t="s">
        <v>251</v>
      </c>
      <c r="C49" s="897"/>
      <c r="D49" s="897"/>
      <c r="E49" s="897"/>
      <c r="F49" s="897"/>
      <c r="G49" s="897"/>
      <c r="H49" s="897"/>
      <c r="I49" s="897"/>
      <c r="J49" s="144"/>
    </row>
    <row r="50" spans="1:11" ht="15.95" customHeight="1">
      <c r="A50" s="115"/>
      <c r="B50" s="158" t="s">
        <v>234</v>
      </c>
      <c r="C50" s="124" t="s">
        <v>235</v>
      </c>
      <c r="D50" s="154" t="s">
        <v>11</v>
      </c>
      <c r="E50" s="159"/>
      <c r="F50" s="159"/>
      <c r="G50" s="159"/>
      <c r="H50" s="158" t="s">
        <v>244</v>
      </c>
      <c r="I50" s="136" t="s">
        <v>240</v>
      </c>
      <c r="J50" s="119"/>
    </row>
    <row r="51" spans="1:11" ht="15.95" customHeight="1">
      <c r="A51" s="115"/>
      <c r="B51" s="143" t="s">
        <v>254</v>
      </c>
      <c r="C51" s="136" t="s">
        <v>253</v>
      </c>
      <c r="D51" s="160">
        <v>5</v>
      </c>
      <c r="E51" s="159"/>
      <c r="F51" s="159"/>
      <c r="G51" s="159"/>
      <c r="H51" s="155">
        <f>Insumos!E9</f>
        <v>7.18</v>
      </c>
      <c r="I51" s="136">
        <f>D51*H51</f>
        <v>35.9</v>
      </c>
      <c r="J51" s="119"/>
    </row>
    <row r="52" spans="1:11" ht="15.95" customHeight="1">
      <c r="A52" s="115"/>
      <c r="B52" s="892" t="s">
        <v>255</v>
      </c>
      <c r="C52" s="892"/>
      <c r="D52" s="892"/>
      <c r="E52" s="892"/>
      <c r="F52" s="892"/>
      <c r="G52" s="892"/>
      <c r="H52" s="892"/>
      <c r="I52" s="136"/>
      <c r="J52" s="119"/>
    </row>
    <row r="53" spans="1:11" ht="15.95" customHeight="1">
      <c r="A53" s="115"/>
      <c r="B53" s="893" t="s">
        <v>241</v>
      </c>
      <c r="C53" s="893"/>
      <c r="D53" s="893"/>
      <c r="E53" s="893"/>
      <c r="F53" s="893"/>
      <c r="G53" s="893"/>
      <c r="H53" s="893"/>
      <c r="I53" s="121">
        <f>SUM(I51:I52)</f>
        <v>35.9</v>
      </c>
      <c r="J53" s="138"/>
    </row>
    <row r="54" spans="1:11" ht="15.95" customHeight="1">
      <c r="A54" s="115"/>
      <c r="B54" s="137" t="s">
        <v>256</v>
      </c>
      <c r="C54" s="129">
        <v>1</v>
      </c>
      <c r="D54" s="893" t="s">
        <v>257</v>
      </c>
      <c r="E54" s="893"/>
      <c r="F54" s="893"/>
      <c r="G54" s="893"/>
      <c r="H54" s="893"/>
      <c r="I54" s="121">
        <f>I53+I48+I44+I40</f>
        <v>556.58000000000004</v>
      </c>
      <c r="J54" s="138"/>
    </row>
    <row r="55" spans="1:11" ht="15.95" customHeight="1">
      <c r="A55" s="115"/>
      <c r="B55" s="894" t="s">
        <v>258</v>
      </c>
      <c r="C55" s="894"/>
      <c r="D55" s="894"/>
      <c r="E55" s="894"/>
      <c r="F55" s="894"/>
      <c r="G55" s="894"/>
      <c r="H55" s="894"/>
      <c r="I55" s="121">
        <f>I54/C54</f>
        <v>556.58000000000004</v>
      </c>
      <c r="J55" s="138"/>
    </row>
    <row r="56" spans="1:11" ht="15.95" customHeight="1">
      <c r="A56" s="115"/>
      <c r="B56" s="140" t="s">
        <v>259</v>
      </c>
      <c r="C56" s="127">
        <f>BDI!C33</f>
        <v>23</v>
      </c>
      <c r="D56" s="894" t="s">
        <v>260</v>
      </c>
      <c r="E56" s="894"/>
      <c r="F56" s="894"/>
      <c r="G56" s="894"/>
      <c r="H56" s="894"/>
      <c r="I56" s="121">
        <f>C56/100*I55</f>
        <v>128.01</v>
      </c>
      <c r="J56" s="138"/>
    </row>
    <row r="57" spans="1:11" ht="30" customHeight="1">
      <c r="A57" s="115"/>
      <c r="B57" s="895" t="s">
        <v>261</v>
      </c>
      <c r="C57" s="895"/>
      <c r="D57" s="895"/>
      <c r="E57" s="895"/>
      <c r="F57" s="895"/>
      <c r="G57" s="895"/>
      <c r="H57" s="895"/>
      <c r="I57" s="141">
        <f>SUM(I55:I56)</f>
        <v>684.59</v>
      </c>
      <c r="J57" s="119"/>
      <c r="K57" s="161"/>
    </row>
    <row r="58" spans="1:11">
      <c r="D58"/>
    </row>
    <row r="59" spans="1:11" s="115" customFormat="1" ht="30" customHeight="1">
      <c r="B59" s="116" t="s">
        <v>229</v>
      </c>
      <c r="C59" s="116" t="s">
        <v>25</v>
      </c>
      <c r="D59" s="886" t="s">
        <v>230</v>
      </c>
      <c r="E59" s="886"/>
      <c r="F59" s="886"/>
      <c r="G59" s="886"/>
      <c r="H59" s="886"/>
      <c r="I59" s="886"/>
      <c r="J59" s="117"/>
    </row>
    <row r="60" spans="1:11" ht="30.75" customHeight="1">
      <c r="A60" s="115"/>
      <c r="B60" s="887" t="str">
        <f>B4</f>
        <v>OBRA: INSTALAÇÃO DE SISTEMAS BÁSICO DE ABASTECIMENTO DE ÁGUA SIMPLIFICADO DO SERRA GRANDE NA ZONA RURAL DO MUNICÍPIO DE TACARATU - PE.</v>
      </c>
      <c r="C60" s="887"/>
      <c r="D60" s="887"/>
      <c r="E60" s="887"/>
      <c r="F60" s="887"/>
      <c r="G60" s="887"/>
      <c r="H60" s="888" t="str">
        <f>H4</f>
        <v>DATA: AGO/2014</v>
      </c>
      <c r="I60" s="888"/>
      <c r="J60" s="119"/>
    </row>
    <row r="61" spans="1:11" ht="30" customHeight="1">
      <c r="A61" s="115"/>
      <c r="B61" s="896" t="s">
        <v>266</v>
      </c>
      <c r="C61" s="896"/>
      <c r="D61" s="896"/>
      <c r="E61" s="896"/>
      <c r="F61" s="896"/>
      <c r="G61" s="896"/>
      <c r="H61" s="143" t="s">
        <v>232</v>
      </c>
      <c r="I61" s="136" t="s">
        <v>24</v>
      </c>
      <c r="J61" s="119"/>
    </row>
    <row r="62" spans="1:11" ht="30" customHeight="1">
      <c r="A62" s="115"/>
      <c r="B62" s="897" t="s">
        <v>233</v>
      </c>
      <c r="C62" s="897"/>
      <c r="D62" s="897"/>
      <c r="E62" s="897"/>
      <c r="F62" s="897"/>
      <c r="G62" s="897"/>
      <c r="H62" s="897"/>
      <c r="I62" s="897"/>
      <c r="J62" s="144"/>
    </row>
    <row r="63" spans="1:11" s="145" customFormat="1" ht="28.5" customHeight="1">
      <c r="B63" s="118" t="s">
        <v>234</v>
      </c>
      <c r="C63" s="124" t="s">
        <v>235</v>
      </c>
      <c r="D63" s="146" t="s">
        <v>11</v>
      </c>
      <c r="E63" s="146" t="s">
        <v>236</v>
      </c>
      <c r="F63" s="146" t="s">
        <v>237</v>
      </c>
      <c r="G63" s="147" t="s">
        <v>238</v>
      </c>
      <c r="H63" s="147" t="s">
        <v>239</v>
      </c>
      <c r="I63" s="148" t="s">
        <v>240</v>
      </c>
      <c r="J63" s="149"/>
    </row>
    <row r="64" spans="1:11" s="115" customFormat="1" ht="29.25" customHeight="1">
      <c r="B64" s="162" t="str">
        <f>B38</f>
        <v>CAMINHAO BASCULANTE COM CAPACIDADE DE *5* M3 / *11* T, MOTOR DIESEL DE 142 HP (LOCACAO)</v>
      </c>
      <c r="C64" s="151" t="s">
        <v>253</v>
      </c>
      <c r="D64" s="152">
        <v>2</v>
      </c>
      <c r="E64" s="153"/>
      <c r="F64" s="154"/>
      <c r="G64" s="155">
        <f>Insumos!E127</f>
        <v>60.3</v>
      </c>
      <c r="H64" s="152"/>
      <c r="I64" s="136">
        <f>G64*D64</f>
        <v>120.6</v>
      </c>
      <c r="J64" s="119"/>
    </row>
    <row r="65" spans="1:11" ht="42" customHeight="1">
      <c r="A65" s="115"/>
      <c r="B65" s="61" t="str">
        <f>B39</f>
        <v>RETROESCAVADEIRA C/ CARREGADEIRA SOBRE PNEUS 76HP TRANSMISSAO MECANICA (INCLUSIVE MANUTENCAO/OPERACAO E COMBUSTÍVEL )</v>
      </c>
      <c r="C65" s="151" t="s">
        <v>253</v>
      </c>
      <c r="D65" s="152">
        <v>2</v>
      </c>
      <c r="E65" s="153"/>
      <c r="F65" s="154"/>
      <c r="G65" s="155">
        <f>Insumos!E129</f>
        <v>72.540000000000006</v>
      </c>
      <c r="H65" s="152"/>
      <c r="I65" s="136">
        <f>G65*D65</f>
        <v>145.08000000000001</v>
      </c>
      <c r="J65" s="119"/>
    </row>
    <row r="66" spans="1:11" ht="17.25" customHeight="1">
      <c r="A66" s="115"/>
      <c r="B66" s="898" t="s">
        <v>241</v>
      </c>
      <c r="C66" s="898"/>
      <c r="D66" s="898"/>
      <c r="E66" s="898"/>
      <c r="F66" s="898"/>
      <c r="G66" s="898"/>
      <c r="H66" s="898"/>
      <c r="I66" s="136">
        <f>SUM(I64:I65)</f>
        <v>265.68</v>
      </c>
      <c r="J66" s="119"/>
    </row>
    <row r="67" spans="1:11" ht="30" customHeight="1">
      <c r="A67" s="115"/>
      <c r="B67" s="897" t="s">
        <v>242</v>
      </c>
      <c r="C67" s="897"/>
      <c r="D67" s="897"/>
      <c r="E67" s="897"/>
      <c r="F67" s="897"/>
      <c r="G67" s="897"/>
      <c r="H67" s="897"/>
      <c r="I67" s="897"/>
      <c r="J67" s="144"/>
    </row>
    <row r="68" spans="1:11" ht="15.95" customHeight="1">
      <c r="A68" s="115"/>
      <c r="B68" s="158" t="s">
        <v>234</v>
      </c>
      <c r="C68" s="124" t="s">
        <v>235</v>
      </c>
      <c r="D68" s="154" t="s">
        <v>11</v>
      </c>
      <c r="E68" s="159"/>
      <c r="F68" s="159"/>
      <c r="G68" s="159"/>
      <c r="H68" s="158" t="s">
        <v>244</v>
      </c>
      <c r="I68" s="136" t="s">
        <v>240</v>
      </c>
      <c r="J68" s="119"/>
    </row>
    <row r="69" spans="1:11" ht="15.95" customHeight="1">
      <c r="A69" s="115"/>
      <c r="B69" s="143" t="s">
        <v>265</v>
      </c>
      <c r="C69" s="136" t="s">
        <v>24</v>
      </c>
      <c r="D69" s="152">
        <v>3</v>
      </c>
      <c r="E69" s="159"/>
      <c r="F69" s="159"/>
      <c r="G69" s="159"/>
      <c r="H69" s="155">
        <v>85</v>
      </c>
      <c r="I69" s="136">
        <f>D69*H69</f>
        <v>255</v>
      </c>
      <c r="J69" s="119"/>
    </row>
    <row r="70" spans="1:11" ht="15.95" customHeight="1">
      <c r="A70" s="115"/>
      <c r="B70" s="898" t="s">
        <v>241</v>
      </c>
      <c r="C70" s="898"/>
      <c r="D70" s="898"/>
      <c r="E70" s="898"/>
      <c r="F70" s="898"/>
      <c r="G70" s="898"/>
      <c r="H70" s="898"/>
      <c r="I70" s="136">
        <f>SUM(I69:I69)</f>
        <v>255</v>
      </c>
      <c r="J70" s="119"/>
      <c r="K70" s="115"/>
    </row>
    <row r="71" spans="1:11" ht="30" customHeight="1">
      <c r="A71" s="115"/>
      <c r="B71" s="897" t="s">
        <v>250</v>
      </c>
      <c r="C71" s="897"/>
      <c r="D71" s="897"/>
      <c r="E71" s="897"/>
      <c r="F71" s="897"/>
      <c r="G71" s="897"/>
      <c r="H71" s="897"/>
      <c r="I71" s="897"/>
      <c r="J71" s="144"/>
    </row>
    <row r="72" spans="1:11" ht="15" customHeight="1">
      <c r="A72" s="115"/>
      <c r="B72" s="158" t="s">
        <v>234</v>
      </c>
      <c r="C72" s="124" t="s">
        <v>235</v>
      </c>
      <c r="D72" s="158" t="s">
        <v>11</v>
      </c>
      <c r="E72" s="157"/>
      <c r="F72" s="157"/>
      <c r="G72" s="157"/>
      <c r="H72" s="158" t="s">
        <v>244</v>
      </c>
      <c r="I72" s="136" t="s">
        <v>240</v>
      </c>
      <c r="J72" s="119"/>
    </row>
    <row r="73" spans="1:11" ht="15" customHeight="1">
      <c r="A73" s="115"/>
      <c r="B73" s="163"/>
      <c r="C73" s="136" t="s">
        <v>24</v>
      </c>
      <c r="D73" s="164"/>
      <c r="E73" s="157"/>
      <c r="F73" s="157"/>
      <c r="G73" s="157"/>
      <c r="H73" s="136"/>
      <c r="I73" s="136">
        <f>D73*H73</f>
        <v>0</v>
      </c>
      <c r="J73" s="119"/>
    </row>
    <row r="74" spans="1:11" ht="15" customHeight="1">
      <c r="A74" s="115"/>
      <c r="B74" s="898" t="s">
        <v>241</v>
      </c>
      <c r="C74" s="898"/>
      <c r="D74" s="898"/>
      <c r="E74" s="898"/>
      <c r="F74" s="898"/>
      <c r="G74" s="898"/>
      <c r="H74" s="898"/>
      <c r="I74" s="136">
        <f>SUM(I73:I73)</f>
        <v>0</v>
      </c>
      <c r="J74" s="119"/>
    </row>
    <row r="75" spans="1:11" ht="30" customHeight="1">
      <c r="A75" s="115"/>
      <c r="B75" s="897" t="s">
        <v>251</v>
      </c>
      <c r="C75" s="897"/>
      <c r="D75" s="897"/>
      <c r="E75" s="897"/>
      <c r="F75" s="897"/>
      <c r="G75" s="897"/>
      <c r="H75" s="897"/>
      <c r="I75" s="897"/>
      <c r="J75" s="144"/>
    </row>
    <row r="76" spans="1:11" ht="15.95" customHeight="1">
      <c r="A76" s="115"/>
      <c r="B76" s="158" t="s">
        <v>234</v>
      </c>
      <c r="C76" s="124" t="s">
        <v>235</v>
      </c>
      <c r="D76" s="154" t="s">
        <v>11</v>
      </c>
      <c r="E76" s="159"/>
      <c r="F76" s="159"/>
      <c r="G76" s="159"/>
      <c r="H76" s="158" t="s">
        <v>244</v>
      </c>
      <c r="I76" s="136" t="s">
        <v>240</v>
      </c>
      <c r="J76" s="119"/>
    </row>
    <row r="77" spans="1:11" ht="15.95" customHeight="1">
      <c r="A77" s="115"/>
      <c r="B77" s="143" t="s">
        <v>254</v>
      </c>
      <c r="C77" s="136" t="s">
        <v>253</v>
      </c>
      <c r="D77" s="160">
        <v>5</v>
      </c>
      <c r="E77" s="159"/>
      <c r="F77" s="159"/>
      <c r="G77" s="159"/>
      <c r="H77" s="155">
        <f>Insumos!E9</f>
        <v>7.18</v>
      </c>
      <c r="I77" s="136">
        <f>D77*H77</f>
        <v>35.9</v>
      </c>
      <c r="J77" s="119"/>
    </row>
    <row r="78" spans="1:11" ht="15.95" customHeight="1">
      <c r="A78" s="115"/>
      <c r="B78" s="892" t="s">
        <v>255</v>
      </c>
      <c r="C78" s="892"/>
      <c r="D78" s="892"/>
      <c r="E78" s="892"/>
      <c r="F78" s="892"/>
      <c r="G78" s="892"/>
      <c r="H78" s="892"/>
      <c r="I78" s="136"/>
      <c r="J78" s="119"/>
    </row>
    <row r="79" spans="1:11" ht="15.95" customHeight="1">
      <c r="A79" s="115"/>
      <c r="B79" s="893" t="s">
        <v>241</v>
      </c>
      <c r="C79" s="893"/>
      <c r="D79" s="893"/>
      <c r="E79" s="893"/>
      <c r="F79" s="893"/>
      <c r="G79" s="893"/>
      <c r="H79" s="893"/>
      <c r="I79" s="121">
        <f>SUM(I77:I78)</f>
        <v>35.9</v>
      </c>
      <c r="J79" s="138"/>
    </row>
    <row r="80" spans="1:11" ht="15.95" customHeight="1">
      <c r="A80" s="115"/>
      <c r="B80" s="137" t="s">
        <v>256</v>
      </c>
      <c r="C80" s="129">
        <v>1</v>
      </c>
      <c r="D80" s="893" t="s">
        <v>257</v>
      </c>
      <c r="E80" s="893"/>
      <c r="F80" s="893"/>
      <c r="G80" s="893"/>
      <c r="H80" s="893"/>
      <c r="I80" s="121">
        <f>I79+I74+I70+I66</f>
        <v>556.58000000000004</v>
      </c>
      <c r="J80" s="138"/>
    </row>
    <row r="81" spans="1:11" ht="15.95" customHeight="1">
      <c r="A81" s="115"/>
      <c r="B81" s="894" t="s">
        <v>258</v>
      </c>
      <c r="C81" s="894"/>
      <c r="D81" s="894"/>
      <c r="E81" s="894"/>
      <c r="F81" s="894"/>
      <c r="G81" s="894"/>
      <c r="H81" s="894"/>
      <c r="I81" s="121">
        <f>I80/C80</f>
        <v>556.58000000000004</v>
      </c>
      <c r="J81" s="138"/>
    </row>
    <row r="82" spans="1:11" ht="15.95" customHeight="1">
      <c r="A82" s="115"/>
      <c r="B82" s="140" t="s">
        <v>259</v>
      </c>
      <c r="C82" s="127">
        <f>BDI!C33</f>
        <v>23</v>
      </c>
      <c r="D82" s="894" t="s">
        <v>260</v>
      </c>
      <c r="E82" s="894"/>
      <c r="F82" s="894"/>
      <c r="G82" s="894"/>
      <c r="H82" s="894"/>
      <c r="I82" s="121">
        <f>C82/100*I81</f>
        <v>128.01</v>
      </c>
      <c r="J82" s="138"/>
    </row>
    <row r="83" spans="1:11" ht="30" customHeight="1">
      <c r="A83" s="115"/>
      <c r="B83" s="895" t="s">
        <v>261</v>
      </c>
      <c r="C83" s="895"/>
      <c r="D83" s="895"/>
      <c r="E83" s="895"/>
      <c r="F83" s="895"/>
      <c r="G83" s="895"/>
      <c r="H83" s="895"/>
      <c r="I83" s="141">
        <f>SUM(I81:I82)</f>
        <v>684.59</v>
      </c>
      <c r="J83" s="119"/>
      <c r="K83" s="161"/>
    </row>
    <row r="84" spans="1:11">
      <c r="D84"/>
    </row>
    <row r="85" spans="1:11" s="115" customFormat="1" ht="30" customHeight="1">
      <c r="B85" s="116" t="s">
        <v>229</v>
      </c>
      <c r="C85" s="116" t="s">
        <v>28</v>
      </c>
      <c r="D85" s="886" t="s">
        <v>230</v>
      </c>
      <c r="E85" s="886"/>
      <c r="F85" s="886"/>
      <c r="G85" s="886"/>
      <c r="H85" s="886"/>
      <c r="I85" s="886"/>
      <c r="J85" s="117"/>
    </row>
    <row r="86" spans="1:11" ht="30.75" customHeight="1">
      <c r="A86" s="115"/>
      <c r="B86" s="887" t="str">
        <f>B4</f>
        <v>OBRA: INSTALAÇÃO DE SISTEMAS BÁSICO DE ABASTECIMENTO DE ÁGUA SIMPLIFICADO DO SERRA GRANDE NA ZONA RURAL DO MUNICÍPIO DE TACARATU - PE.</v>
      </c>
      <c r="C86" s="887"/>
      <c r="D86" s="887"/>
      <c r="E86" s="887"/>
      <c r="F86" s="887"/>
      <c r="G86" s="887"/>
      <c r="H86" s="888" t="str">
        <f>H4</f>
        <v>DATA: AGO/2014</v>
      </c>
      <c r="I86" s="888"/>
      <c r="J86" s="899" t="s">
        <v>267</v>
      </c>
      <c r="K86" s="899"/>
    </row>
    <row r="87" spans="1:11" ht="30" customHeight="1">
      <c r="A87" s="115"/>
      <c r="B87" s="896" t="s">
        <v>268</v>
      </c>
      <c r="C87" s="896"/>
      <c r="D87" s="896"/>
      <c r="E87" s="896"/>
      <c r="F87" s="896"/>
      <c r="G87" s="896"/>
      <c r="H87" s="143" t="s">
        <v>232</v>
      </c>
      <c r="I87" s="136" t="s">
        <v>24</v>
      </c>
      <c r="J87" s="899"/>
      <c r="K87" s="899"/>
    </row>
    <row r="88" spans="1:11" ht="30" customHeight="1">
      <c r="A88" s="115"/>
      <c r="B88" s="897" t="s">
        <v>233</v>
      </c>
      <c r="C88" s="897"/>
      <c r="D88" s="897"/>
      <c r="E88" s="897"/>
      <c r="F88" s="897"/>
      <c r="G88" s="897"/>
      <c r="H88" s="897"/>
      <c r="I88" s="897"/>
      <c r="J88" s="144"/>
    </row>
    <row r="89" spans="1:11" s="145" customFormat="1" ht="29.25" customHeight="1">
      <c r="B89" s="118" t="s">
        <v>234</v>
      </c>
      <c r="C89" s="148" t="s">
        <v>235</v>
      </c>
      <c r="D89" s="146" t="s">
        <v>11</v>
      </c>
      <c r="E89" s="146" t="s">
        <v>236</v>
      </c>
      <c r="F89" s="146" t="s">
        <v>237</v>
      </c>
      <c r="G89" s="147" t="s">
        <v>238</v>
      </c>
      <c r="H89" s="147" t="s">
        <v>239</v>
      </c>
      <c r="I89" s="148" t="s">
        <v>240</v>
      </c>
      <c r="J89" s="149"/>
    </row>
    <row r="90" spans="1:11" s="115" customFormat="1">
      <c r="B90" s="142"/>
      <c r="C90" s="136"/>
      <c r="D90" s="160"/>
      <c r="E90" s="160"/>
      <c r="F90" s="160"/>
      <c r="G90" s="152"/>
      <c r="H90" s="152"/>
      <c r="I90" s="165">
        <f>D90*E90*G90+D90*F90*H90</f>
        <v>0</v>
      </c>
      <c r="J90" s="119"/>
    </row>
    <row r="91" spans="1:11">
      <c r="A91" s="115"/>
      <c r="B91" s="898" t="s">
        <v>241</v>
      </c>
      <c r="C91" s="898"/>
      <c r="D91" s="898"/>
      <c r="E91" s="898"/>
      <c r="F91" s="898"/>
      <c r="G91" s="898"/>
      <c r="H91" s="898"/>
      <c r="I91" s="165">
        <f>SUM(I90:I90)</f>
        <v>0</v>
      </c>
      <c r="J91" s="119"/>
    </row>
    <row r="92" spans="1:11" ht="25.5" customHeight="1">
      <c r="A92" s="115"/>
      <c r="B92" s="897" t="s">
        <v>242</v>
      </c>
      <c r="C92" s="897"/>
      <c r="D92" s="897"/>
      <c r="E92" s="897"/>
      <c r="F92" s="897"/>
      <c r="G92" s="897"/>
      <c r="H92" s="897"/>
      <c r="I92" s="897"/>
      <c r="J92" s="144"/>
    </row>
    <row r="93" spans="1:11" ht="15.95" customHeight="1">
      <c r="A93" s="115"/>
      <c r="B93" s="118" t="s">
        <v>234</v>
      </c>
      <c r="C93" s="136" t="s">
        <v>235</v>
      </c>
      <c r="D93" s="154" t="s">
        <v>11</v>
      </c>
      <c r="E93" s="159"/>
      <c r="F93" s="159"/>
      <c r="G93" s="159"/>
      <c r="H93" s="158" t="s">
        <v>244</v>
      </c>
      <c r="I93" s="136" t="s">
        <v>240</v>
      </c>
      <c r="J93" s="119"/>
    </row>
    <row r="94" spans="1:11" ht="15.95" customHeight="1">
      <c r="A94" s="115"/>
      <c r="B94" s="142" t="s">
        <v>248</v>
      </c>
      <c r="C94" s="136" t="s">
        <v>249</v>
      </c>
      <c r="D94" s="152">
        <v>1</v>
      </c>
      <c r="E94" s="159"/>
      <c r="F94" s="159"/>
      <c r="G94" s="159"/>
      <c r="H94" s="166">
        <f>Insumos!E32</f>
        <v>7.45</v>
      </c>
      <c r="I94" s="136">
        <f t="shared" ref="I94:I109" si="0">D94*H94</f>
        <v>7.45</v>
      </c>
      <c r="J94" s="119"/>
    </row>
    <row r="95" spans="1:11" ht="15.95" customHeight="1">
      <c r="A95" s="115"/>
      <c r="B95" s="142" t="s">
        <v>269</v>
      </c>
      <c r="C95" s="136" t="s">
        <v>47</v>
      </c>
      <c r="D95" s="152">
        <v>6</v>
      </c>
      <c r="E95" s="159"/>
      <c r="F95" s="159"/>
      <c r="G95" s="159"/>
      <c r="H95" s="166">
        <f>'Insumos Poços'!E67</f>
        <v>8.23</v>
      </c>
      <c r="I95" s="136">
        <f t="shared" si="0"/>
        <v>49.38</v>
      </c>
      <c r="J95" s="119"/>
    </row>
    <row r="96" spans="1:11" ht="15.95" customHeight="1">
      <c r="A96" s="115"/>
      <c r="B96" s="142" t="s">
        <v>270</v>
      </c>
      <c r="C96" s="136" t="s">
        <v>47</v>
      </c>
      <c r="D96" s="152">
        <v>6</v>
      </c>
      <c r="E96" s="159"/>
      <c r="F96" s="159"/>
      <c r="G96" s="159"/>
      <c r="H96" s="166">
        <f>'Insumos Poços'!E74</f>
        <v>2.8</v>
      </c>
      <c r="I96" s="136">
        <f t="shared" si="0"/>
        <v>16.8</v>
      </c>
      <c r="J96" s="119"/>
    </row>
    <row r="97" spans="1:10" ht="15.95" customHeight="1">
      <c r="A97" s="115"/>
      <c r="B97" s="142" t="s">
        <v>271</v>
      </c>
      <c r="C97" s="136" t="s">
        <v>24</v>
      </c>
      <c r="D97" s="152">
        <v>6</v>
      </c>
      <c r="E97" s="159"/>
      <c r="F97" s="159"/>
      <c r="G97" s="159"/>
      <c r="H97" s="166">
        <f>Insumos!E167</f>
        <v>4.25</v>
      </c>
      <c r="I97" s="136">
        <f t="shared" si="0"/>
        <v>25.5</v>
      </c>
      <c r="J97" s="119"/>
    </row>
    <row r="98" spans="1:10" ht="15.95" customHeight="1">
      <c r="A98" s="115"/>
      <c r="B98" s="142" t="s">
        <v>272</v>
      </c>
      <c r="C98" s="136" t="s">
        <v>24</v>
      </c>
      <c r="D98" s="152">
        <v>3</v>
      </c>
      <c r="E98" s="159"/>
      <c r="F98" s="159"/>
      <c r="G98" s="159"/>
      <c r="H98" s="166">
        <f>Insumos!E168</f>
        <v>21.6</v>
      </c>
      <c r="I98" s="136">
        <f t="shared" si="0"/>
        <v>64.8</v>
      </c>
      <c r="J98" s="119"/>
    </row>
    <row r="99" spans="1:10" ht="15.95" customHeight="1">
      <c r="A99" s="115"/>
      <c r="B99" s="142" t="s">
        <v>273</v>
      </c>
      <c r="C99" s="136" t="s">
        <v>24</v>
      </c>
      <c r="D99" s="152">
        <v>1</v>
      </c>
      <c r="E99" s="159"/>
      <c r="F99" s="159"/>
      <c r="G99" s="159"/>
      <c r="H99" s="166">
        <f>Insumos!E166</f>
        <v>65</v>
      </c>
      <c r="I99" s="136">
        <f t="shared" si="0"/>
        <v>65</v>
      </c>
      <c r="J99" s="119"/>
    </row>
    <row r="100" spans="1:10" ht="15.95" customHeight="1">
      <c r="A100" s="115"/>
      <c r="B100" s="142" t="s">
        <v>274</v>
      </c>
      <c r="C100" s="136" t="s">
        <v>24</v>
      </c>
      <c r="D100" s="152">
        <v>2</v>
      </c>
      <c r="E100" s="159"/>
      <c r="F100" s="159"/>
      <c r="G100" s="159"/>
      <c r="H100" s="166">
        <f>Insumos!E160</f>
        <v>7.7</v>
      </c>
      <c r="I100" s="136">
        <f t="shared" si="0"/>
        <v>15.4</v>
      </c>
      <c r="J100" s="119"/>
    </row>
    <row r="101" spans="1:10" ht="15.95" customHeight="1">
      <c r="A101" s="115"/>
      <c r="B101" s="142" t="s">
        <v>275</v>
      </c>
      <c r="C101" s="136" t="s">
        <v>24</v>
      </c>
      <c r="D101" s="152">
        <v>1</v>
      </c>
      <c r="E101" s="159"/>
      <c r="F101" s="159"/>
      <c r="G101" s="159"/>
      <c r="H101" s="166">
        <f>Insumos!E133</f>
        <v>228</v>
      </c>
      <c r="I101" s="136">
        <f t="shared" si="0"/>
        <v>228</v>
      </c>
      <c r="J101" s="119"/>
    </row>
    <row r="102" spans="1:10" ht="15.95" customHeight="1">
      <c r="A102" s="115"/>
      <c r="B102" s="142" t="s">
        <v>276</v>
      </c>
      <c r="C102" s="136" t="s">
        <v>24</v>
      </c>
      <c r="D102" s="152">
        <v>2</v>
      </c>
      <c r="E102" s="159"/>
      <c r="F102" s="159"/>
      <c r="G102" s="159"/>
      <c r="H102" s="166">
        <f>Insumos!E134</f>
        <v>7.13</v>
      </c>
      <c r="I102" s="136">
        <f t="shared" si="0"/>
        <v>14.26</v>
      </c>
      <c r="J102" s="119"/>
    </row>
    <row r="103" spans="1:10" ht="15.95" customHeight="1">
      <c r="A103" s="115"/>
      <c r="B103" s="142" t="s">
        <v>277</v>
      </c>
      <c r="C103" s="136" t="s">
        <v>24</v>
      </c>
      <c r="D103" s="152">
        <v>2</v>
      </c>
      <c r="E103" s="159"/>
      <c r="F103" s="159"/>
      <c r="G103" s="159"/>
      <c r="H103" s="166">
        <f>Insumos!E136</f>
        <v>5.12</v>
      </c>
      <c r="I103" s="136">
        <f t="shared" si="0"/>
        <v>10.24</v>
      </c>
      <c r="J103" s="119"/>
    </row>
    <row r="104" spans="1:10" ht="15.95" customHeight="1">
      <c r="A104" s="115"/>
      <c r="B104" s="142" t="s">
        <v>278</v>
      </c>
      <c r="C104" s="136" t="s">
        <v>24</v>
      </c>
      <c r="D104" s="152">
        <v>4</v>
      </c>
      <c r="E104" s="159"/>
      <c r="F104" s="159"/>
      <c r="G104" s="159"/>
      <c r="H104" s="166">
        <f>Insumos!E79</f>
        <v>7.5</v>
      </c>
      <c r="I104" s="136">
        <f t="shared" si="0"/>
        <v>30</v>
      </c>
      <c r="J104" s="119"/>
    </row>
    <row r="105" spans="1:10" ht="15.95" customHeight="1">
      <c r="A105" s="115"/>
      <c r="B105" s="142" t="s">
        <v>279</v>
      </c>
      <c r="C105" s="136" t="s">
        <v>24</v>
      </c>
      <c r="D105" s="152">
        <v>4</v>
      </c>
      <c r="E105" s="159"/>
      <c r="F105" s="159"/>
      <c r="G105" s="159"/>
      <c r="H105" s="166">
        <f>Insumos!E78</f>
        <v>7.05</v>
      </c>
      <c r="I105" s="136">
        <f t="shared" si="0"/>
        <v>28.2</v>
      </c>
      <c r="J105" s="119"/>
    </row>
    <row r="106" spans="1:10" ht="15.95" customHeight="1">
      <c r="A106" s="115"/>
      <c r="B106" s="142" t="s">
        <v>280</v>
      </c>
      <c r="C106" s="136" t="s">
        <v>24</v>
      </c>
      <c r="D106" s="152">
        <v>4</v>
      </c>
      <c r="E106" s="159"/>
      <c r="F106" s="159"/>
      <c r="G106" s="159"/>
      <c r="H106" s="166">
        <f>Insumos!E80</f>
        <v>2.5</v>
      </c>
      <c r="I106" s="136">
        <f t="shared" si="0"/>
        <v>10</v>
      </c>
      <c r="J106" s="119"/>
    </row>
    <row r="107" spans="1:10" ht="15.95" customHeight="1">
      <c r="A107" s="115"/>
      <c r="B107" s="142" t="s">
        <v>281</v>
      </c>
      <c r="C107" s="136" t="s">
        <v>24</v>
      </c>
      <c r="D107" s="152">
        <v>4</v>
      </c>
      <c r="E107" s="159"/>
      <c r="F107" s="159"/>
      <c r="G107" s="159"/>
      <c r="H107" s="166">
        <f>Insumos!E81</f>
        <v>1.1399999999999999</v>
      </c>
      <c r="I107" s="136">
        <f t="shared" si="0"/>
        <v>4.5599999999999996</v>
      </c>
      <c r="J107" s="119"/>
    </row>
    <row r="108" spans="1:10" ht="15.95" customHeight="1">
      <c r="A108" s="115"/>
      <c r="B108" s="142" t="s">
        <v>282</v>
      </c>
      <c r="C108" s="136" t="s">
        <v>283</v>
      </c>
      <c r="D108" s="152">
        <v>7.2</v>
      </c>
      <c r="E108" s="159"/>
      <c r="F108" s="159"/>
      <c r="G108" s="159"/>
      <c r="H108" s="166">
        <f>Insumos!E116</f>
        <v>12.58</v>
      </c>
      <c r="I108" s="136">
        <f t="shared" si="0"/>
        <v>90.58</v>
      </c>
      <c r="J108" s="119"/>
    </row>
    <row r="109" spans="1:10" ht="15.95" customHeight="1">
      <c r="A109" s="115"/>
      <c r="B109" s="142" t="s">
        <v>284</v>
      </c>
      <c r="C109" s="136" t="s">
        <v>24</v>
      </c>
      <c r="D109" s="152">
        <v>1</v>
      </c>
      <c r="E109" s="159"/>
      <c r="F109" s="159"/>
      <c r="G109" s="159"/>
      <c r="H109" s="166">
        <f>Insumos!E49</f>
        <v>24.95</v>
      </c>
      <c r="I109" s="136">
        <f t="shared" si="0"/>
        <v>24.95</v>
      </c>
      <c r="J109" s="119"/>
    </row>
    <row r="110" spans="1:10" ht="15.95" customHeight="1">
      <c r="A110" s="115"/>
      <c r="B110" s="898" t="s">
        <v>241</v>
      </c>
      <c r="C110" s="898"/>
      <c r="D110" s="898"/>
      <c r="E110" s="898"/>
      <c r="F110" s="898"/>
      <c r="G110" s="898"/>
      <c r="H110" s="898"/>
      <c r="I110" s="136">
        <f>SUM(I94:I109)</f>
        <v>685.12</v>
      </c>
      <c r="J110" s="119"/>
    </row>
    <row r="111" spans="1:10" ht="30" customHeight="1">
      <c r="A111" s="115"/>
      <c r="B111" s="897" t="s">
        <v>250</v>
      </c>
      <c r="C111" s="897"/>
      <c r="D111" s="897"/>
      <c r="E111" s="897"/>
      <c r="F111" s="897"/>
      <c r="G111" s="897"/>
      <c r="H111" s="897"/>
      <c r="I111" s="897"/>
      <c r="J111" s="144"/>
    </row>
    <row r="112" spans="1:10" ht="17.25" customHeight="1">
      <c r="A112" s="115"/>
      <c r="B112" s="118" t="s">
        <v>234</v>
      </c>
      <c r="C112" s="136" t="s">
        <v>235</v>
      </c>
      <c r="D112" s="158" t="s">
        <v>11</v>
      </c>
      <c r="E112" s="157"/>
      <c r="F112" s="157"/>
      <c r="G112" s="157"/>
      <c r="H112" s="158" t="s">
        <v>244</v>
      </c>
      <c r="I112" s="136" t="s">
        <v>240</v>
      </c>
      <c r="J112" s="119"/>
    </row>
    <row r="113" spans="1:10" ht="17.25" customHeight="1">
      <c r="A113" s="115"/>
      <c r="B113" s="163" t="s">
        <v>1118</v>
      </c>
      <c r="C113" s="136" t="s">
        <v>24</v>
      </c>
      <c r="D113" s="164">
        <v>3</v>
      </c>
      <c r="E113" s="157"/>
      <c r="F113" s="157"/>
      <c r="G113" s="157"/>
      <c r="H113" s="166">
        <v>500</v>
      </c>
      <c r="I113" s="136">
        <f>D113*H113</f>
        <v>1500</v>
      </c>
      <c r="J113" s="119"/>
    </row>
    <row r="114" spans="1:10" ht="18" customHeight="1">
      <c r="A114" s="115"/>
      <c r="B114" s="898" t="s">
        <v>241</v>
      </c>
      <c r="C114" s="898"/>
      <c r="D114" s="898"/>
      <c r="E114" s="898"/>
      <c r="F114" s="898"/>
      <c r="G114" s="898"/>
      <c r="H114" s="898"/>
      <c r="I114" s="136">
        <f>SUM(I113:I113)</f>
        <v>1500</v>
      </c>
      <c r="J114" s="119"/>
    </row>
    <row r="115" spans="1:10" ht="30" customHeight="1">
      <c r="A115" s="115"/>
      <c r="B115" s="897" t="s">
        <v>251</v>
      </c>
      <c r="C115" s="897"/>
      <c r="D115" s="897"/>
      <c r="E115" s="897"/>
      <c r="F115" s="897"/>
      <c r="G115" s="897"/>
      <c r="H115" s="897"/>
      <c r="I115" s="897"/>
      <c r="J115" s="144"/>
    </row>
    <row r="116" spans="1:10" ht="17.100000000000001" customHeight="1">
      <c r="A116" s="115"/>
      <c r="B116" s="118" t="s">
        <v>234</v>
      </c>
      <c r="C116" s="136" t="s">
        <v>235</v>
      </c>
      <c r="D116" s="154" t="s">
        <v>11</v>
      </c>
      <c r="E116" s="159"/>
      <c r="F116" s="159"/>
      <c r="G116" s="159"/>
      <c r="H116" s="158" t="s">
        <v>244</v>
      </c>
      <c r="I116" s="136" t="s">
        <v>240</v>
      </c>
      <c r="J116" s="119"/>
    </row>
    <row r="117" spans="1:10" ht="17.100000000000001" customHeight="1">
      <c r="A117" s="115"/>
      <c r="B117" s="142" t="s">
        <v>285</v>
      </c>
      <c r="C117" s="136" t="s">
        <v>253</v>
      </c>
      <c r="D117" s="160">
        <v>6</v>
      </c>
      <c r="E117" s="159"/>
      <c r="F117" s="159"/>
      <c r="G117" s="159"/>
      <c r="H117" s="166">
        <f>Insumos!E12</f>
        <v>9.5299999999999994</v>
      </c>
      <c r="I117" s="136">
        <f>D117*H117</f>
        <v>57.18</v>
      </c>
      <c r="J117" s="119"/>
    </row>
    <row r="118" spans="1:10" ht="17.100000000000001" customHeight="1">
      <c r="A118" s="115"/>
      <c r="B118" s="142" t="s">
        <v>254</v>
      </c>
      <c r="C118" s="136" t="s">
        <v>253</v>
      </c>
      <c r="D118" s="160">
        <v>8</v>
      </c>
      <c r="E118" s="159"/>
      <c r="F118" s="159"/>
      <c r="G118" s="159"/>
      <c r="H118" s="166">
        <f>Insumos!E9</f>
        <v>7.18</v>
      </c>
      <c r="I118" s="136">
        <f>D118*H118</f>
        <v>57.44</v>
      </c>
      <c r="J118" s="119"/>
    </row>
    <row r="119" spans="1:10" s="115" customFormat="1" ht="17.100000000000001" customHeight="1">
      <c r="B119" s="892" t="s">
        <v>255</v>
      </c>
      <c r="C119" s="892"/>
      <c r="D119" s="892"/>
      <c r="E119" s="892"/>
      <c r="F119" s="892"/>
      <c r="G119" s="892"/>
      <c r="H119" s="892"/>
      <c r="I119" s="136"/>
      <c r="J119" s="119"/>
    </row>
    <row r="120" spans="1:10" ht="17.100000000000001" customHeight="1">
      <c r="A120" s="115"/>
      <c r="B120" s="893" t="s">
        <v>241</v>
      </c>
      <c r="C120" s="893"/>
      <c r="D120" s="893"/>
      <c r="E120" s="893"/>
      <c r="F120" s="893"/>
      <c r="G120" s="893"/>
      <c r="H120" s="893"/>
      <c r="I120" s="121">
        <f>SUM(I117:I119)</f>
        <v>114.62</v>
      </c>
      <c r="J120" s="138"/>
    </row>
    <row r="121" spans="1:10" ht="17.100000000000001" customHeight="1">
      <c r="A121" s="115"/>
      <c r="B121" s="137" t="s">
        <v>256</v>
      </c>
      <c r="C121" s="129">
        <v>1</v>
      </c>
      <c r="D121" s="893" t="s">
        <v>257</v>
      </c>
      <c r="E121" s="893"/>
      <c r="F121" s="893"/>
      <c r="G121" s="893"/>
      <c r="H121" s="893"/>
      <c r="I121" s="121">
        <f>I91+I114+I110+I120</f>
        <v>2299.7399999999998</v>
      </c>
      <c r="J121" s="138"/>
    </row>
    <row r="122" spans="1:10" ht="17.100000000000001" customHeight="1">
      <c r="A122" s="115"/>
      <c r="B122" s="894" t="s">
        <v>258</v>
      </c>
      <c r="C122" s="894"/>
      <c r="D122" s="894"/>
      <c r="E122" s="894"/>
      <c r="F122" s="894"/>
      <c r="G122" s="894"/>
      <c r="H122" s="894"/>
      <c r="I122" s="121">
        <f>I121/C121</f>
        <v>2299.7399999999998</v>
      </c>
      <c r="J122" s="138"/>
    </row>
    <row r="123" spans="1:10" ht="17.100000000000001" customHeight="1">
      <c r="A123" s="115"/>
      <c r="B123" s="140" t="s">
        <v>259</v>
      </c>
      <c r="C123" s="127">
        <f>BDI!C33</f>
        <v>23</v>
      </c>
      <c r="D123" s="894" t="s">
        <v>260</v>
      </c>
      <c r="E123" s="894"/>
      <c r="F123" s="894"/>
      <c r="G123" s="894"/>
      <c r="H123" s="894"/>
      <c r="I123" s="121">
        <f>C123/100*I122</f>
        <v>528.94000000000005</v>
      </c>
      <c r="J123" s="138"/>
    </row>
    <row r="124" spans="1:10" s="115" customFormat="1" ht="30" customHeight="1">
      <c r="B124" s="895" t="s">
        <v>261</v>
      </c>
      <c r="C124" s="895"/>
      <c r="D124" s="895"/>
      <c r="E124" s="895"/>
      <c r="F124" s="895"/>
      <c r="G124" s="895"/>
      <c r="H124" s="895"/>
      <c r="I124" s="141">
        <f>SUM(I122:I123)</f>
        <v>2828.68</v>
      </c>
      <c r="J124" s="119"/>
    </row>
    <row r="125" spans="1:10">
      <c r="D125"/>
    </row>
    <row r="126" spans="1:10" s="115" customFormat="1" ht="30" customHeight="1">
      <c r="B126" s="116" t="s">
        <v>229</v>
      </c>
      <c r="C126" s="116" t="s">
        <v>31</v>
      </c>
      <c r="D126" s="886" t="s">
        <v>230</v>
      </c>
      <c r="E126" s="886"/>
      <c r="F126" s="886"/>
      <c r="G126" s="886"/>
      <c r="H126" s="886"/>
      <c r="I126" s="886"/>
      <c r="J126" s="117"/>
    </row>
    <row r="127" spans="1:10" ht="30.75" customHeight="1">
      <c r="A127" s="115"/>
      <c r="B127" s="887" t="str">
        <f>B4</f>
        <v>OBRA: INSTALAÇÃO DE SISTEMAS BÁSICO DE ABASTECIMENTO DE ÁGUA SIMPLIFICADO DO SERRA GRANDE NA ZONA RURAL DO MUNICÍPIO DE TACARATU - PE.</v>
      </c>
      <c r="C127" s="887"/>
      <c r="D127" s="887"/>
      <c r="E127" s="887"/>
      <c r="F127" s="887"/>
      <c r="G127" s="887"/>
      <c r="H127" s="888" t="str">
        <f>H4</f>
        <v>DATA: AGO/2014</v>
      </c>
      <c r="I127" s="888"/>
      <c r="J127" s="119"/>
    </row>
    <row r="128" spans="1:10" ht="30" customHeight="1">
      <c r="A128" s="115"/>
      <c r="B128" s="896" t="s">
        <v>286</v>
      </c>
      <c r="C128" s="896"/>
      <c r="D128" s="896"/>
      <c r="E128" s="896"/>
      <c r="F128" s="896"/>
      <c r="G128" s="896"/>
      <c r="H128" s="158" t="s">
        <v>232</v>
      </c>
      <c r="I128" s="136" t="s">
        <v>34</v>
      </c>
      <c r="J128" s="167"/>
    </row>
    <row r="129" spans="1:11" ht="30" customHeight="1">
      <c r="A129" s="115"/>
      <c r="B129" s="897" t="s">
        <v>233</v>
      </c>
      <c r="C129" s="897"/>
      <c r="D129" s="897"/>
      <c r="E129" s="897"/>
      <c r="F129" s="897"/>
      <c r="G129" s="897"/>
      <c r="H129" s="897"/>
      <c r="I129" s="897"/>
      <c r="J129" s="144"/>
    </row>
    <row r="130" spans="1:11" ht="32.25" customHeight="1">
      <c r="A130" s="115"/>
      <c r="B130" s="118" t="s">
        <v>234</v>
      </c>
      <c r="C130" s="148" t="s">
        <v>235</v>
      </c>
      <c r="D130" s="146" t="s">
        <v>11</v>
      </c>
      <c r="E130" s="146" t="s">
        <v>236</v>
      </c>
      <c r="F130" s="146" t="s">
        <v>237</v>
      </c>
      <c r="G130" s="147" t="s">
        <v>238</v>
      </c>
      <c r="H130" s="147" t="s">
        <v>239</v>
      </c>
      <c r="I130" s="148" t="s">
        <v>240</v>
      </c>
      <c r="J130" s="119"/>
    </row>
    <row r="131" spans="1:11" ht="15" customHeight="1">
      <c r="A131" s="115"/>
      <c r="B131" s="142" t="s">
        <v>287</v>
      </c>
      <c r="C131" s="136" t="s">
        <v>34</v>
      </c>
      <c r="D131" s="160">
        <v>0.09</v>
      </c>
      <c r="E131" s="160"/>
      <c r="F131" s="160"/>
      <c r="G131" s="132">
        <f>Veiculo!D46</f>
        <v>2207.38</v>
      </c>
      <c r="H131" s="152"/>
      <c r="I131" s="136">
        <f>D131*G131</f>
        <v>198.66</v>
      </c>
      <c r="J131" s="119"/>
    </row>
    <row r="132" spans="1:11" ht="15" customHeight="1">
      <c r="A132" s="115"/>
      <c r="B132" s="898" t="s">
        <v>241</v>
      </c>
      <c r="C132" s="898"/>
      <c r="D132" s="898"/>
      <c r="E132" s="898"/>
      <c r="F132" s="898"/>
      <c r="G132" s="898"/>
      <c r="H132" s="898"/>
      <c r="I132" s="136">
        <f>SUM(I131:I131)</f>
        <v>198.66</v>
      </c>
      <c r="J132" s="168"/>
    </row>
    <row r="133" spans="1:11" ht="30" customHeight="1">
      <c r="A133" s="115"/>
      <c r="B133" s="897" t="s">
        <v>242</v>
      </c>
      <c r="C133" s="897"/>
      <c r="D133" s="897"/>
      <c r="E133" s="897"/>
      <c r="F133" s="897"/>
      <c r="G133" s="897"/>
      <c r="H133" s="897"/>
      <c r="I133" s="897"/>
      <c r="J133" s="144"/>
    </row>
    <row r="134" spans="1:11" ht="15" customHeight="1">
      <c r="A134" s="115"/>
      <c r="B134" s="158" t="s">
        <v>234</v>
      </c>
      <c r="C134" s="136" t="s">
        <v>235</v>
      </c>
      <c r="D134" s="154" t="s">
        <v>11</v>
      </c>
      <c r="E134" s="159"/>
      <c r="F134" s="159"/>
      <c r="G134" s="159"/>
      <c r="H134" s="158" t="s">
        <v>244</v>
      </c>
      <c r="I134" s="136" t="s">
        <v>240</v>
      </c>
      <c r="J134" s="119"/>
    </row>
    <row r="135" spans="1:11" ht="15" customHeight="1">
      <c r="A135" s="115"/>
      <c r="B135" s="143" t="s">
        <v>288</v>
      </c>
      <c r="C135" s="136" t="s">
        <v>34</v>
      </c>
      <c r="D135" s="152">
        <v>1</v>
      </c>
      <c r="E135" s="159"/>
      <c r="F135" s="159"/>
      <c r="G135" s="159"/>
      <c r="H135" s="166">
        <f>190/6</f>
        <v>31.67</v>
      </c>
      <c r="I135" s="136">
        <f>D135*H135</f>
        <v>31.67</v>
      </c>
      <c r="J135" s="119"/>
    </row>
    <row r="136" spans="1:11" ht="15" customHeight="1">
      <c r="A136" s="115"/>
      <c r="B136" s="143" t="s">
        <v>289</v>
      </c>
      <c r="C136" s="136" t="s">
        <v>34</v>
      </c>
      <c r="D136" s="152">
        <v>1</v>
      </c>
      <c r="E136" s="159"/>
      <c r="F136" s="159"/>
      <c r="G136" s="159"/>
      <c r="H136" s="166">
        <f>100/6</f>
        <v>16.670000000000002</v>
      </c>
      <c r="I136" s="136">
        <f>D136*H136</f>
        <v>16.670000000000002</v>
      </c>
      <c r="J136" s="119"/>
    </row>
    <row r="137" spans="1:11" ht="15" customHeight="1">
      <c r="A137" s="115"/>
      <c r="B137" s="143" t="s">
        <v>290</v>
      </c>
      <c r="C137" s="136" t="s">
        <v>34</v>
      </c>
      <c r="D137" s="152">
        <v>1</v>
      </c>
      <c r="E137" s="159"/>
      <c r="F137" s="159"/>
      <c r="G137" s="159"/>
      <c r="H137" s="169">
        <v>10</v>
      </c>
      <c r="I137" s="136">
        <f>D137*H137</f>
        <v>10</v>
      </c>
      <c r="J137" s="119"/>
    </row>
    <row r="138" spans="1:11" ht="15" customHeight="1">
      <c r="A138" s="115"/>
      <c r="B138" s="898" t="s">
        <v>241</v>
      </c>
      <c r="C138" s="898"/>
      <c r="D138" s="898"/>
      <c r="E138" s="898"/>
      <c r="F138" s="898"/>
      <c r="G138" s="898"/>
      <c r="H138" s="898"/>
      <c r="I138" s="136">
        <f>SUM(I135:I137)</f>
        <v>58.34</v>
      </c>
      <c r="J138" s="168"/>
    </row>
    <row r="139" spans="1:11" ht="30" customHeight="1">
      <c r="A139" s="115"/>
      <c r="B139" s="897" t="s">
        <v>250</v>
      </c>
      <c r="C139" s="897"/>
      <c r="D139" s="897"/>
      <c r="E139" s="897"/>
      <c r="F139" s="897"/>
      <c r="G139" s="897"/>
      <c r="H139" s="897"/>
      <c r="I139" s="897"/>
      <c r="J139" s="144"/>
    </row>
    <row r="140" spans="1:11" ht="15" customHeight="1">
      <c r="A140" s="115"/>
      <c r="B140" s="158" t="s">
        <v>234</v>
      </c>
      <c r="C140" s="136" t="s">
        <v>235</v>
      </c>
      <c r="D140" s="158" t="s">
        <v>11</v>
      </c>
      <c r="E140" s="157"/>
      <c r="F140" s="157"/>
      <c r="G140" s="157"/>
      <c r="H140" s="158" t="s">
        <v>244</v>
      </c>
      <c r="I140" s="136" t="s">
        <v>240</v>
      </c>
      <c r="J140" s="119"/>
    </row>
    <row r="141" spans="1:11" ht="15" customHeight="1">
      <c r="A141" s="115"/>
      <c r="B141" s="143"/>
      <c r="C141" s="136"/>
      <c r="D141" s="152"/>
      <c r="E141" s="159"/>
      <c r="F141" s="159"/>
      <c r="G141" s="159"/>
      <c r="H141" s="136"/>
      <c r="I141" s="136">
        <f>D141*H141</f>
        <v>0</v>
      </c>
      <c r="J141" s="119"/>
    </row>
    <row r="142" spans="1:11" ht="15" customHeight="1">
      <c r="A142" s="115"/>
      <c r="B142" s="898" t="s">
        <v>241</v>
      </c>
      <c r="C142" s="898"/>
      <c r="D142" s="898"/>
      <c r="E142" s="898"/>
      <c r="F142" s="898"/>
      <c r="G142" s="898"/>
      <c r="H142" s="898"/>
      <c r="I142" s="136">
        <f>SUM(I141:I141)</f>
        <v>0</v>
      </c>
      <c r="J142" s="168"/>
    </row>
    <row r="143" spans="1:11" ht="26.25" customHeight="1">
      <c r="A143" s="115"/>
      <c r="B143" s="897" t="s">
        <v>251</v>
      </c>
      <c r="C143" s="897"/>
      <c r="D143" s="897"/>
      <c r="E143" s="897"/>
      <c r="F143" s="897"/>
      <c r="G143" s="897"/>
      <c r="H143" s="897"/>
      <c r="I143" s="897"/>
      <c r="J143" s="144"/>
      <c r="K143" s="115">
        <f>0.11*220</f>
        <v>24.2</v>
      </c>
    </row>
    <row r="144" spans="1:11" ht="15" customHeight="1">
      <c r="A144" s="115"/>
      <c r="B144" s="158" t="s">
        <v>234</v>
      </c>
      <c r="C144" s="136" t="s">
        <v>235</v>
      </c>
      <c r="D144" s="154" t="s">
        <v>11</v>
      </c>
      <c r="E144" s="159"/>
      <c r="F144" s="159"/>
      <c r="G144" s="159"/>
      <c r="H144" s="158" t="s">
        <v>244</v>
      </c>
      <c r="I144" s="136" t="s">
        <v>240</v>
      </c>
      <c r="J144" s="119"/>
    </row>
    <row r="145" spans="1:11" ht="15" customHeight="1">
      <c r="A145" s="115"/>
      <c r="B145" s="142" t="s">
        <v>291</v>
      </c>
      <c r="C145" s="136" t="s">
        <v>34</v>
      </c>
      <c r="D145" s="160">
        <v>0.01</v>
      </c>
      <c r="E145" s="159"/>
      <c r="F145" s="159"/>
      <c r="G145" s="159"/>
      <c r="H145" s="169">
        <f>'Insumos Poços'!E25</f>
        <v>9291</v>
      </c>
      <c r="I145" s="136">
        <f>D145*H145</f>
        <v>92.91</v>
      </c>
      <c r="J145" s="119"/>
      <c r="K145" s="115">
        <f>0.025*220</f>
        <v>5.5</v>
      </c>
    </row>
    <row r="146" spans="1:11" ht="15" customHeight="1">
      <c r="A146" s="115"/>
      <c r="B146" s="142" t="s">
        <v>292</v>
      </c>
      <c r="C146" s="136" t="s">
        <v>34</v>
      </c>
      <c r="D146" s="160">
        <v>0.08</v>
      </c>
      <c r="E146" s="159"/>
      <c r="F146" s="159"/>
      <c r="G146" s="159"/>
      <c r="H146" s="169">
        <f>220*Insumos!E11</f>
        <v>4580.3999999999996</v>
      </c>
      <c r="I146" s="136">
        <f>D146*H146</f>
        <v>366.43</v>
      </c>
      <c r="J146" s="119"/>
    </row>
    <row r="147" spans="1:11" ht="15" customHeight="1">
      <c r="A147" s="115"/>
      <c r="B147" s="892" t="s">
        <v>255</v>
      </c>
      <c r="C147" s="892"/>
      <c r="D147" s="892"/>
      <c r="E147" s="892"/>
      <c r="F147" s="892"/>
      <c r="G147" s="892"/>
      <c r="H147" s="892"/>
      <c r="I147" s="136"/>
      <c r="J147" s="119"/>
    </row>
    <row r="148" spans="1:11" ht="17.100000000000001" customHeight="1">
      <c r="A148" s="115"/>
      <c r="B148" s="893" t="s">
        <v>241</v>
      </c>
      <c r="C148" s="893"/>
      <c r="D148" s="893"/>
      <c r="E148" s="893"/>
      <c r="F148" s="893"/>
      <c r="G148" s="893"/>
      <c r="H148" s="893"/>
      <c r="I148" s="121">
        <f>SUM(I145:I147)</f>
        <v>459.34</v>
      </c>
      <c r="J148" s="138"/>
    </row>
    <row r="149" spans="1:11" ht="17.100000000000001" customHeight="1">
      <c r="A149" s="115"/>
      <c r="B149" s="137" t="s">
        <v>256</v>
      </c>
      <c r="C149" s="129">
        <v>1</v>
      </c>
      <c r="D149" s="893" t="s">
        <v>257</v>
      </c>
      <c r="E149" s="893"/>
      <c r="F149" s="893"/>
      <c r="G149" s="893"/>
      <c r="H149" s="893"/>
      <c r="I149" s="121">
        <f>I132+I138+I142+I148</f>
        <v>716.34</v>
      </c>
      <c r="J149" s="138"/>
    </row>
    <row r="150" spans="1:11" ht="17.100000000000001" customHeight="1">
      <c r="A150" s="115"/>
      <c r="B150" s="894" t="s">
        <v>258</v>
      </c>
      <c r="C150" s="894"/>
      <c r="D150" s="894"/>
      <c r="E150" s="894"/>
      <c r="F150" s="894"/>
      <c r="G150" s="894"/>
      <c r="H150" s="894"/>
      <c r="I150" s="121">
        <f>I149/C149</f>
        <v>716.34</v>
      </c>
      <c r="J150" s="138"/>
    </row>
    <row r="151" spans="1:11" ht="17.100000000000001" customHeight="1">
      <c r="A151" s="115"/>
      <c r="B151" s="140" t="s">
        <v>259</v>
      </c>
      <c r="C151" s="127">
        <f>BDI!C33</f>
        <v>23</v>
      </c>
      <c r="D151" s="894" t="s">
        <v>260</v>
      </c>
      <c r="E151" s="894"/>
      <c r="F151" s="894"/>
      <c r="G151" s="894"/>
      <c r="H151" s="894"/>
      <c r="I151" s="121">
        <f>C151/100*I150</f>
        <v>164.76</v>
      </c>
      <c r="J151" s="138"/>
    </row>
    <row r="152" spans="1:11" ht="30" customHeight="1">
      <c r="A152" s="115"/>
      <c r="B152" s="895" t="s">
        <v>261</v>
      </c>
      <c r="C152" s="895"/>
      <c r="D152" s="895"/>
      <c r="E152" s="895"/>
      <c r="F152" s="895"/>
      <c r="G152" s="895"/>
      <c r="H152" s="895"/>
      <c r="I152" s="141">
        <f>SUM(I150:I151)</f>
        <v>881.1</v>
      </c>
      <c r="J152" s="119"/>
    </row>
    <row r="153" spans="1:11">
      <c r="D153"/>
    </row>
    <row r="154" spans="1:11" s="115" customFormat="1" ht="30" customHeight="1">
      <c r="B154" s="116" t="s">
        <v>229</v>
      </c>
      <c r="C154" s="116" t="s">
        <v>293</v>
      </c>
      <c r="D154" s="886" t="s">
        <v>230</v>
      </c>
      <c r="E154" s="886"/>
      <c r="F154" s="886"/>
      <c r="G154" s="886"/>
      <c r="H154" s="886"/>
      <c r="I154" s="886"/>
      <c r="J154" s="117"/>
    </row>
    <row r="155" spans="1:11" ht="30.75" customHeight="1">
      <c r="A155" s="115"/>
      <c r="B155" s="887" t="str">
        <f>B4</f>
        <v>OBRA: INSTALAÇÃO DE SISTEMAS BÁSICO DE ABASTECIMENTO DE ÁGUA SIMPLIFICADO DO SERRA GRANDE NA ZONA RURAL DO MUNICÍPIO DE TACARATU - PE.</v>
      </c>
      <c r="C155" s="887"/>
      <c r="D155" s="887"/>
      <c r="E155" s="887"/>
      <c r="F155" s="887"/>
      <c r="G155" s="887"/>
      <c r="H155" s="888" t="str">
        <f>H4</f>
        <v>DATA: AGO/2014</v>
      </c>
      <c r="I155" s="888"/>
      <c r="J155" s="119"/>
    </row>
    <row r="156" spans="1:11" ht="30" customHeight="1">
      <c r="A156" s="115"/>
      <c r="B156" s="900" t="s">
        <v>294</v>
      </c>
      <c r="C156" s="900"/>
      <c r="D156" s="900"/>
      <c r="E156" s="900"/>
      <c r="F156" s="900"/>
      <c r="G156" s="900"/>
      <c r="H156" s="121" t="s">
        <v>232</v>
      </c>
      <c r="I156" s="121" t="s">
        <v>24</v>
      </c>
      <c r="J156" s="171"/>
    </row>
    <row r="157" spans="1:11" ht="30" customHeight="1">
      <c r="A157" s="115"/>
      <c r="B157" s="890" t="s">
        <v>233</v>
      </c>
      <c r="C157" s="890"/>
      <c r="D157" s="890"/>
      <c r="E157" s="890"/>
      <c r="F157" s="890"/>
      <c r="G157" s="890"/>
      <c r="H157" s="890"/>
      <c r="I157" s="890"/>
      <c r="J157" s="123"/>
    </row>
    <row r="158" spans="1:11" ht="25.5">
      <c r="A158" s="115"/>
      <c r="B158" s="121" t="s">
        <v>234</v>
      </c>
      <c r="C158" s="124" t="s">
        <v>235</v>
      </c>
      <c r="D158" s="124" t="s">
        <v>11</v>
      </c>
      <c r="E158" s="124" t="s">
        <v>236</v>
      </c>
      <c r="F158" s="124" t="s">
        <v>237</v>
      </c>
      <c r="G158" s="125" t="s">
        <v>238</v>
      </c>
      <c r="H158" s="126" t="s">
        <v>239</v>
      </c>
      <c r="I158" s="121" t="s">
        <v>240</v>
      </c>
      <c r="J158" s="122"/>
    </row>
    <row r="159" spans="1:11" ht="15.95" customHeight="1">
      <c r="A159" s="115"/>
      <c r="B159" s="127"/>
      <c r="C159" s="128"/>
      <c r="D159" s="124"/>
      <c r="E159" s="128"/>
      <c r="F159" s="128"/>
      <c r="G159" s="128"/>
      <c r="H159" s="129"/>
      <c r="I159" s="127"/>
      <c r="J159" s="122"/>
    </row>
    <row r="160" spans="1:11" ht="15.95" customHeight="1">
      <c r="A160" s="115"/>
      <c r="B160" s="891" t="s">
        <v>241</v>
      </c>
      <c r="C160" s="891"/>
      <c r="D160" s="891"/>
      <c r="E160" s="891"/>
      <c r="F160" s="891"/>
      <c r="G160" s="891"/>
      <c r="H160" s="891"/>
      <c r="I160" s="127"/>
      <c r="J160" s="122"/>
    </row>
    <row r="161" spans="1:12" ht="30" customHeight="1">
      <c r="A161" s="115"/>
      <c r="B161" s="890" t="s">
        <v>242</v>
      </c>
      <c r="C161" s="890"/>
      <c r="D161" s="890"/>
      <c r="E161" s="890"/>
      <c r="F161" s="890"/>
      <c r="G161" s="890"/>
      <c r="H161" s="890"/>
      <c r="I161" s="890"/>
      <c r="J161" s="123"/>
      <c r="L161" s="115" t="s">
        <v>243</v>
      </c>
    </row>
    <row r="162" spans="1:12" ht="16.5" customHeight="1">
      <c r="A162" s="115"/>
      <c r="B162" s="121" t="s">
        <v>234</v>
      </c>
      <c r="C162" s="124" t="s">
        <v>235</v>
      </c>
      <c r="D162" s="124" t="s">
        <v>11</v>
      </c>
      <c r="E162" s="124"/>
      <c r="F162" s="124"/>
      <c r="G162" s="124"/>
      <c r="H162" s="121" t="s">
        <v>244</v>
      </c>
      <c r="I162" s="121" t="s">
        <v>240</v>
      </c>
      <c r="J162" s="122"/>
    </row>
    <row r="163" spans="1:12" ht="15" customHeight="1">
      <c r="A163" s="115"/>
      <c r="B163" s="127"/>
      <c r="C163" s="124"/>
      <c r="D163" s="131"/>
      <c r="E163" s="124"/>
      <c r="F163" s="124"/>
      <c r="G163" s="124"/>
      <c r="H163" s="121"/>
      <c r="I163" s="121">
        <f>D163*H163</f>
        <v>0</v>
      </c>
      <c r="J163" s="172">
        <v>119</v>
      </c>
      <c r="K163" s="172"/>
    </row>
    <row r="164" spans="1:12" ht="17.25" customHeight="1">
      <c r="A164" s="115"/>
      <c r="B164" s="891" t="s">
        <v>241</v>
      </c>
      <c r="C164" s="891"/>
      <c r="D164" s="891"/>
      <c r="E164" s="891"/>
      <c r="F164" s="891"/>
      <c r="G164" s="891"/>
      <c r="H164" s="891"/>
      <c r="I164" s="121">
        <f>SUM(I163:I163)</f>
        <v>0</v>
      </c>
      <c r="J164" s="134"/>
    </row>
    <row r="165" spans="1:12" ht="30" customHeight="1">
      <c r="A165" s="115"/>
      <c r="B165" s="890" t="s">
        <v>250</v>
      </c>
      <c r="C165" s="890"/>
      <c r="D165" s="890"/>
      <c r="E165" s="890"/>
      <c r="F165" s="890"/>
      <c r="G165" s="890"/>
      <c r="H165" s="890"/>
      <c r="I165" s="890"/>
      <c r="J165" s="123"/>
    </row>
    <row r="166" spans="1:12" ht="15.95" customHeight="1">
      <c r="A166" s="115"/>
      <c r="B166" s="121" t="s">
        <v>234</v>
      </c>
      <c r="C166" s="124" t="s">
        <v>235</v>
      </c>
      <c r="D166" s="124" t="s">
        <v>11</v>
      </c>
      <c r="E166" s="128"/>
      <c r="F166" s="128"/>
      <c r="G166" s="128"/>
      <c r="H166" s="121" t="s">
        <v>244</v>
      </c>
      <c r="I166" s="121" t="s">
        <v>240</v>
      </c>
      <c r="J166" s="122"/>
    </row>
    <row r="167" spans="1:12" ht="15.95" customHeight="1">
      <c r="A167" s="115"/>
      <c r="B167" s="170" t="s">
        <v>295</v>
      </c>
      <c r="C167" s="124" t="s">
        <v>60</v>
      </c>
      <c r="D167" s="135">
        <f>10*0.5*1.5</f>
        <v>7.5</v>
      </c>
      <c r="E167" s="128"/>
      <c r="F167" s="128"/>
      <c r="G167" s="128"/>
      <c r="H167" s="132">
        <f>I202</f>
        <v>14.36</v>
      </c>
      <c r="I167" s="121">
        <f>D167*H167</f>
        <v>107.7</v>
      </c>
      <c r="J167" s="122" t="s">
        <v>296</v>
      </c>
    </row>
    <row r="168" spans="1:12" ht="15.95" customHeight="1">
      <c r="A168" s="115"/>
      <c r="B168" s="170" t="s">
        <v>297</v>
      </c>
      <c r="C168" s="124" t="s">
        <v>60</v>
      </c>
      <c r="D168" s="135">
        <f>0.5*0.5*0.15</f>
        <v>0.04</v>
      </c>
      <c r="E168" s="128"/>
      <c r="F168" s="128"/>
      <c r="G168" s="128"/>
      <c r="H168" s="132">
        <f>I232</f>
        <v>103.31</v>
      </c>
      <c r="I168" s="121">
        <f>D168*H168</f>
        <v>4.13</v>
      </c>
      <c r="J168" s="122">
        <v>73616</v>
      </c>
    </row>
    <row r="169" spans="1:12" ht="40.5" customHeight="1">
      <c r="A169" s="115"/>
      <c r="B169" s="120" t="s">
        <v>298</v>
      </c>
      <c r="C169" s="124" t="s">
        <v>60</v>
      </c>
      <c r="D169" s="135">
        <f>10*0.5*1.5</f>
        <v>7.5</v>
      </c>
      <c r="E169" s="128"/>
      <c r="F169" s="128"/>
      <c r="G169" s="128"/>
      <c r="H169" s="132">
        <f>I562</f>
        <v>5.97</v>
      </c>
      <c r="I169" s="121">
        <f>D169*H169</f>
        <v>44.78</v>
      </c>
      <c r="J169" s="122"/>
    </row>
    <row r="170" spans="1:12" ht="15.95" customHeight="1">
      <c r="A170" s="115"/>
      <c r="B170" s="891" t="s">
        <v>241</v>
      </c>
      <c r="C170" s="891"/>
      <c r="D170" s="891"/>
      <c r="E170" s="891"/>
      <c r="F170" s="891"/>
      <c r="G170" s="891"/>
      <c r="H170" s="891"/>
      <c r="I170" s="121">
        <f>SUM(I167:I169)</f>
        <v>156.61000000000001</v>
      </c>
      <c r="J170" s="122"/>
    </row>
    <row r="171" spans="1:12" ht="30" customHeight="1">
      <c r="A171" s="115"/>
      <c r="B171" s="890" t="s">
        <v>251</v>
      </c>
      <c r="C171" s="890"/>
      <c r="D171" s="890"/>
      <c r="E171" s="890"/>
      <c r="F171" s="890"/>
      <c r="G171" s="890"/>
      <c r="H171" s="890"/>
      <c r="I171" s="890"/>
      <c r="J171" s="123"/>
    </row>
    <row r="172" spans="1:12" ht="15.95" customHeight="1">
      <c r="A172" s="115"/>
      <c r="B172" s="121" t="s">
        <v>234</v>
      </c>
      <c r="C172" s="124" t="s">
        <v>235</v>
      </c>
      <c r="D172" s="124" t="s">
        <v>11</v>
      </c>
      <c r="E172" s="128"/>
      <c r="F172" s="128"/>
      <c r="G172" s="128"/>
      <c r="H172" s="121" t="s">
        <v>244</v>
      </c>
      <c r="I172" s="121" t="s">
        <v>240</v>
      </c>
      <c r="J172" s="122"/>
    </row>
    <row r="173" spans="1:12" ht="15.95" customHeight="1">
      <c r="A173" s="115"/>
      <c r="B173" s="127" t="s">
        <v>292</v>
      </c>
      <c r="C173" s="124" t="s">
        <v>253</v>
      </c>
      <c r="D173" s="135">
        <v>1</v>
      </c>
      <c r="E173" s="124"/>
      <c r="F173" s="124"/>
      <c r="G173" s="124"/>
      <c r="H173" s="132">
        <v>4.1100000000000003</v>
      </c>
      <c r="I173" s="121">
        <f>D173*H173</f>
        <v>4.1100000000000003</v>
      </c>
      <c r="J173" s="133"/>
    </row>
    <row r="174" spans="1:12" ht="15.95" customHeight="1">
      <c r="A174" s="115"/>
      <c r="B174" s="892" t="str">
        <f>B78</f>
        <v>Leis Sociais : 91,03 % - adotado</v>
      </c>
      <c r="C174" s="892"/>
      <c r="D174" s="892"/>
      <c r="E174" s="892"/>
      <c r="F174" s="892"/>
      <c r="G174" s="892"/>
      <c r="H174" s="892"/>
      <c r="I174" s="136"/>
      <c r="J174" s="119"/>
    </row>
    <row r="175" spans="1:12" ht="16.5" customHeight="1">
      <c r="A175" s="115"/>
      <c r="B175" s="893" t="s">
        <v>241</v>
      </c>
      <c r="C175" s="893"/>
      <c r="D175" s="893"/>
      <c r="E175" s="893"/>
      <c r="F175" s="893"/>
      <c r="G175" s="893"/>
      <c r="H175" s="893"/>
      <c r="I175" s="121">
        <f>SUM(I173:I174)</f>
        <v>4.1100000000000003</v>
      </c>
      <c r="J175" s="138"/>
    </row>
    <row r="176" spans="1:12" ht="17.25" customHeight="1">
      <c r="A176" s="115"/>
      <c r="B176" s="137" t="s">
        <v>256</v>
      </c>
      <c r="C176" s="129">
        <v>1</v>
      </c>
      <c r="D176" s="893" t="s">
        <v>257</v>
      </c>
      <c r="E176" s="893"/>
      <c r="F176" s="893"/>
      <c r="G176" s="893"/>
      <c r="H176" s="893"/>
      <c r="I176" s="121">
        <f>I160+I175+I170+I164</f>
        <v>160.72</v>
      </c>
      <c r="J176" s="138"/>
      <c r="K176" s="139">
        <v>238</v>
      </c>
    </row>
    <row r="177" spans="1:12" ht="18.75" customHeight="1">
      <c r="A177" s="115"/>
      <c r="B177" s="894" t="s">
        <v>258</v>
      </c>
      <c r="C177" s="894"/>
      <c r="D177" s="894"/>
      <c r="E177" s="894"/>
      <c r="F177" s="894"/>
      <c r="G177" s="894"/>
      <c r="H177" s="894"/>
      <c r="I177" s="121">
        <f>I176/C176</f>
        <v>160.72</v>
      </c>
      <c r="J177" s="138"/>
    </row>
    <row r="178" spans="1:12" ht="18" customHeight="1">
      <c r="A178" s="115"/>
      <c r="B178" s="140" t="s">
        <v>259</v>
      </c>
      <c r="C178" s="127">
        <f>BDI!C33</f>
        <v>23</v>
      </c>
      <c r="D178" s="894" t="s">
        <v>260</v>
      </c>
      <c r="E178" s="894"/>
      <c r="F178" s="894"/>
      <c r="G178" s="894"/>
      <c r="H178" s="894"/>
      <c r="I178" s="121">
        <f>C178/100*I177</f>
        <v>36.97</v>
      </c>
      <c r="J178" s="138"/>
    </row>
    <row r="179" spans="1:12" ht="30" customHeight="1">
      <c r="A179" s="115"/>
      <c r="B179" s="895" t="s">
        <v>261</v>
      </c>
      <c r="C179" s="895"/>
      <c r="D179" s="895"/>
      <c r="E179" s="895"/>
      <c r="F179" s="895"/>
      <c r="G179" s="895"/>
      <c r="H179" s="895"/>
      <c r="I179" s="141">
        <f>SUM(I177:I178)</f>
        <v>197.69</v>
      </c>
      <c r="J179" s="119"/>
    </row>
    <row r="180" spans="1:12" ht="15.75">
      <c r="A180" s="115"/>
      <c r="B180" s="173"/>
      <c r="C180" s="173"/>
      <c r="D180" s="173"/>
      <c r="E180" s="173"/>
      <c r="F180" s="173"/>
      <c r="G180" s="173"/>
      <c r="H180" s="173"/>
      <c r="I180" s="174"/>
      <c r="J180" s="119"/>
    </row>
    <row r="181" spans="1:12" ht="30" customHeight="1">
      <c r="A181" s="115"/>
      <c r="B181" s="116" t="s">
        <v>229</v>
      </c>
      <c r="C181" s="116" t="s">
        <v>299</v>
      </c>
      <c r="D181" s="886" t="s">
        <v>230</v>
      </c>
      <c r="E181" s="886"/>
      <c r="F181" s="886"/>
      <c r="G181" s="886"/>
      <c r="H181" s="886"/>
      <c r="I181" s="886"/>
      <c r="J181" s="117"/>
    </row>
    <row r="182" spans="1:12" s="115" customFormat="1" ht="30.75" customHeight="1">
      <c r="B182" s="887" t="str">
        <f>B4</f>
        <v>OBRA: INSTALAÇÃO DE SISTEMAS BÁSICO DE ABASTECIMENTO DE ÁGUA SIMPLIFICADO DO SERRA GRANDE NA ZONA RURAL DO MUNICÍPIO DE TACARATU - PE.</v>
      </c>
      <c r="C182" s="887"/>
      <c r="D182" s="887"/>
      <c r="E182" s="887"/>
      <c r="F182" s="887"/>
      <c r="G182" s="887"/>
      <c r="H182" s="888" t="s">
        <v>300</v>
      </c>
      <c r="I182" s="888"/>
      <c r="J182" s="119"/>
    </row>
    <row r="183" spans="1:12" ht="30" customHeight="1">
      <c r="A183" s="115"/>
      <c r="B183" s="900" t="s">
        <v>301</v>
      </c>
      <c r="C183" s="900"/>
      <c r="D183" s="900"/>
      <c r="E183" s="900"/>
      <c r="F183" s="900"/>
      <c r="G183" s="900"/>
      <c r="H183" s="121" t="s">
        <v>232</v>
      </c>
      <c r="I183" s="121" t="s">
        <v>60</v>
      </c>
      <c r="J183" s="171"/>
    </row>
    <row r="184" spans="1:12" ht="30" customHeight="1">
      <c r="A184" s="115"/>
      <c r="B184" s="890" t="s">
        <v>233</v>
      </c>
      <c r="C184" s="890"/>
      <c r="D184" s="890"/>
      <c r="E184" s="890"/>
      <c r="F184" s="890"/>
      <c r="G184" s="890"/>
      <c r="H184" s="890"/>
      <c r="I184" s="890"/>
      <c r="J184" s="123"/>
    </row>
    <row r="185" spans="1:12" ht="25.5">
      <c r="A185" s="115"/>
      <c r="B185" s="121" t="s">
        <v>234</v>
      </c>
      <c r="C185" s="124" t="s">
        <v>235</v>
      </c>
      <c r="D185" s="124" t="s">
        <v>11</v>
      </c>
      <c r="E185" s="124" t="s">
        <v>236</v>
      </c>
      <c r="F185" s="124" t="s">
        <v>237</v>
      </c>
      <c r="G185" s="125" t="s">
        <v>238</v>
      </c>
      <c r="H185" s="126" t="s">
        <v>239</v>
      </c>
      <c r="I185" s="121" t="s">
        <v>240</v>
      </c>
      <c r="J185" s="122"/>
    </row>
    <row r="186" spans="1:12" ht="15.95" customHeight="1">
      <c r="A186" s="115"/>
      <c r="B186" s="127"/>
      <c r="C186" s="128"/>
      <c r="D186" s="124"/>
      <c r="E186" s="128"/>
      <c r="F186" s="128"/>
      <c r="G186" s="128"/>
      <c r="H186" s="129"/>
      <c r="I186" s="127"/>
      <c r="J186" s="122"/>
    </row>
    <row r="187" spans="1:12" ht="15.95" customHeight="1">
      <c r="A187" s="115"/>
      <c r="B187" s="891" t="s">
        <v>241</v>
      </c>
      <c r="C187" s="891"/>
      <c r="D187" s="891"/>
      <c r="E187" s="891"/>
      <c r="F187" s="891"/>
      <c r="G187" s="891"/>
      <c r="H187" s="891"/>
      <c r="I187" s="127"/>
      <c r="J187" s="122"/>
    </row>
    <row r="188" spans="1:12" ht="30" customHeight="1">
      <c r="A188" s="115"/>
      <c r="B188" s="890" t="s">
        <v>242</v>
      </c>
      <c r="C188" s="890"/>
      <c r="D188" s="890"/>
      <c r="E188" s="890"/>
      <c r="F188" s="890"/>
      <c r="G188" s="890"/>
      <c r="H188" s="890"/>
      <c r="I188" s="890"/>
      <c r="J188" s="123"/>
      <c r="L188" s="115" t="s">
        <v>243</v>
      </c>
    </row>
    <row r="189" spans="1:12" ht="16.5" customHeight="1">
      <c r="A189" s="115"/>
      <c r="B189" s="121" t="s">
        <v>234</v>
      </c>
      <c r="C189" s="124" t="s">
        <v>235</v>
      </c>
      <c r="D189" s="124" t="s">
        <v>11</v>
      </c>
      <c r="E189" s="124"/>
      <c r="F189" s="124"/>
      <c r="G189" s="124"/>
      <c r="H189" s="121" t="s">
        <v>244</v>
      </c>
      <c r="I189" s="121" t="s">
        <v>240</v>
      </c>
      <c r="J189" s="122"/>
    </row>
    <row r="190" spans="1:12" ht="15" customHeight="1">
      <c r="A190" s="115"/>
      <c r="B190" s="127"/>
      <c r="C190" s="124"/>
      <c r="D190" s="131"/>
      <c r="E190" s="124"/>
      <c r="F190" s="124"/>
      <c r="G190" s="124"/>
      <c r="H190" s="121"/>
      <c r="I190" s="121">
        <f>D190*H190</f>
        <v>0</v>
      </c>
      <c r="J190" s="172">
        <v>119</v>
      </c>
      <c r="K190" s="172"/>
    </row>
    <row r="191" spans="1:12" ht="17.25" customHeight="1">
      <c r="A191" s="115"/>
      <c r="B191" s="891" t="s">
        <v>241</v>
      </c>
      <c r="C191" s="891"/>
      <c r="D191" s="891"/>
      <c r="E191" s="891"/>
      <c r="F191" s="891"/>
      <c r="G191" s="891"/>
      <c r="H191" s="891"/>
      <c r="I191" s="121">
        <f>SUM(I190:I190)</f>
        <v>0</v>
      </c>
      <c r="J191" s="134"/>
    </row>
    <row r="192" spans="1:12" ht="30" customHeight="1">
      <c r="A192" s="115"/>
      <c r="B192" s="890" t="s">
        <v>250</v>
      </c>
      <c r="C192" s="890"/>
      <c r="D192" s="890"/>
      <c r="E192" s="890"/>
      <c r="F192" s="890"/>
      <c r="G192" s="890"/>
      <c r="H192" s="890"/>
      <c r="I192" s="890"/>
      <c r="J192" s="123"/>
    </row>
    <row r="193" spans="1:11" ht="15.95" customHeight="1">
      <c r="A193" s="115"/>
      <c r="B193" s="121" t="s">
        <v>234</v>
      </c>
      <c r="C193" s="124" t="s">
        <v>235</v>
      </c>
      <c r="D193" s="124" t="s">
        <v>11</v>
      </c>
      <c r="E193" s="128"/>
      <c r="F193" s="128"/>
      <c r="G193" s="128"/>
      <c r="H193" s="121" t="s">
        <v>244</v>
      </c>
      <c r="I193" s="121" t="s">
        <v>240</v>
      </c>
      <c r="J193" s="122"/>
    </row>
    <row r="194" spans="1:11" ht="28.5" customHeight="1">
      <c r="A194" s="115"/>
      <c r="B194" s="175"/>
      <c r="C194" s="124"/>
      <c r="D194" s="135"/>
      <c r="E194" s="128"/>
      <c r="F194" s="128"/>
      <c r="G194" s="128"/>
      <c r="H194" s="121"/>
      <c r="I194" s="121">
        <f>D194*H194</f>
        <v>0</v>
      </c>
      <c r="J194" s="122"/>
    </row>
    <row r="195" spans="1:11" ht="15.95" customHeight="1">
      <c r="A195" s="115"/>
      <c r="B195" s="891" t="s">
        <v>241</v>
      </c>
      <c r="C195" s="891"/>
      <c r="D195" s="891"/>
      <c r="E195" s="891"/>
      <c r="F195" s="891"/>
      <c r="G195" s="891"/>
      <c r="H195" s="891"/>
      <c r="I195" s="121">
        <f>SUM(I194:I194)</f>
        <v>0</v>
      </c>
      <c r="J195" s="122"/>
    </row>
    <row r="196" spans="1:11" ht="30" customHeight="1">
      <c r="A196" s="115"/>
      <c r="B196" s="890" t="s">
        <v>251</v>
      </c>
      <c r="C196" s="890"/>
      <c r="D196" s="890"/>
      <c r="E196" s="890"/>
      <c r="F196" s="890"/>
      <c r="G196" s="890"/>
      <c r="H196" s="890"/>
      <c r="I196" s="890"/>
      <c r="J196" s="123"/>
    </row>
    <row r="197" spans="1:11" ht="15.95" customHeight="1">
      <c r="A197" s="115"/>
      <c r="B197" s="121" t="s">
        <v>234</v>
      </c>
      <c r="C197" s="124" t="s">
        <v>235</v>
      </c>
      <c r="D197" s="124" t="s">
        <v>11</v>
      </c>
      <c r="E197" s="128"/>
      <c r="F197" s="128"/>
      <c r="G197" s="128"/>
      <c r="H197" s="121" t="s">
        <v>244</v>
      </c>
      <c r="I197" s="121" t="s">
        <v>240</v>
      </c>
      <c r="J197" s="122"/>
    </row>
    <row r="198" spans="1:11" ht="15.95" customHeight="1">
      <c r="A198" s="115"/>
      <c r="B198" s="127" t="s">
        <v>254</v>
      </c>
      <c r="C198" s="124" t="s">
        <v>253</v>
      </c>
      <c r="D198" s="135">
        <v>2</v>
      </c>
      <c r="E198" s="124"/>
      <c r="F198" s="124"/>
      <c r="G198" s="124"/>
      <c r="H198" s="132">
        <f>Insumos!E9</f>
        <v>7.18</v>
      </c>
      <c r="I198" s="121">
        <f>D198*H198</f>
        <v>14.36</v>
      </c>
      <c r="J198" s="133"/>
    </row>
    <row r="199" spans="1:11" ht="15.95" customHeight="1">
      <c r="A199" s="115"/>
      <c r="B199" s="892" t="str">
        <f>B78</f>
        <v>Leis Sociais : 91,03 % - adotado</v>
      </c>
      <c r="C199" s="892"/>
      <c r="D199" s="892"/>
      <c r="E199" s="892"/>
      <c r="F199" s="892"/>
      <c r="G199" s="892"/>
      <c r="H199" s="892"/>
      <c r="I199" s="136"/>
      <c r="J199" s="119"/>
    </row>
    <row r="200" spans="1:11" ht="16.5" customHeight="1">
      <c r="A200" s="115"/>
      <c r="B200" s="893" t="s">
        <v>241</v>
      </c>
      <c r="C200" s="893"/>
      <c r="D200" s="893"/>
      <c r="E200" s="893"/>
      <c r="F200" s="893"/>
      <c r="G200" s="893"/>
      <c r="H200" s="893"/>
      <c r="I200" s="121">
        <f>SUM(I198:I199)</f>
        <v>14.36</v>
      </c>
      <c r="J200" s="138"/>
    </row>
    <row r="201" spans="1:11" ht="17.25" customHeight="1">
      <c r="A201" s="115"/>
      <c r="B201" s="137" t="s">
        <v>256</v>
      </c>
      <c r="C201" s="129">
        <v>1</v>
      </c>
      <c r="D201" s="893" t="s">
        <v>257</v>
      </c>
      <c r="E201" s="893"/>
      <c r="F201" s="893"/>
      <c r="G201" s="893"/>
      <c r="H201" s="893"/>
      <c r="I201" s="121">
        <f>I187+I200+I195+I191</f>
        <v>14.36</v>
      </c>
      <c r="J201" s="138"/>
      <c r="K201" s="139">
        <v>238</v>
      </c>
    </row>
    <row r="202" spans="1:11" ht="18.75" customHeight="1">
      <c r="A202" s="115"/>
      <c r="B202" s="894" t="s">
        <v>258</v>
      </c>
      <c r="C202" s="894"/>
      <c r="D202" s="894"/>
      <c r="E202" s="894"/>
      <c r="F202" s="894"/>
      <c r="G202" s="894"/>
      <c r="H202" s="894"/>
      <c r="I202" s="121">
        <f>I201/C201</f>
        <v>14.36</v>
      </c>
      <c r="J202" s="138">
        <v>13.99</v>
      </c>
    </row>
    <row r="203" spans="1:11" ht="18" customHeight="1">
      <c r="A203" s="115"/>
      <c r="B203" s="140" t="s">
        <v>259</v>
      </c>
      <c r="C203" s="127">
        <f>BDI!C33</f>
        <v>23</v>
      </c>
      <c r="D203" s="894" t="s">
        <v>260</v>
      </c>
      <c r="E203" s="894"/>
      <c r="F203" s="894"/>
      <c r="G203" s="894"/>
      <c r="H203" s="894"/>
      <c r="I203" s="121">
        <f>C203/100*I202</f>
        <v>3.3</v>
      </c>
      <c r="J203" s="138"/>
    </row>
    <row r="204" spans="1:11" ht="30" customHeight="1">
      <c r="A204" s="115"/>
      <c r="B204" s="895" t="s">
        <v>261</v>
      </c>
      <c r="C204" s="895"/>
      <c r="D204" s="895"/>
      <c r="E204" s="895"/>
      <c r="F204" s="895"/>
      <c r="G204" s="895"/>
      <c r="H204" s="895"/>
      <c r="I204" s="141">
        <f>SUM(I202:I203)</f>
        <v>17.66</v>
      </c>
      <c r="J204" s="119"/>
    </row>
    <row r="205" spans="1:11" ht="15.75">
      <c r="A205" s="115"/>
      <c r="B205" s="173"/>
      <c r="C205" s="173"/>
      <c r="D205" s="173"/>
      <c r="E205" s="173"/>
      <c r="F205" s="173"/>
      <c r="G205" s="173"/>
      <c r="H205" s="173"/>
      <c r="I205" s="174"/>
      <c r="J205" s="119"/>
    </row>
    <row r="206" spans="1:11" ht="15.75">
      <c r="A206" s="115"/>
      <c r="B206" s="173"/>
      <c r="C206" s="173"/>
      <c r="D206" s="173"/>
      <c r="E206" s="173"/>
      <c r="F206" s="173"/>
      <c r="G206" s="173"/>
      <c r="H206" s="173"/>
      <c r="I206" s="174"/>
      <c r="J206" s="119"/>
    </row>
    <row r="207" spans="1:11" ht="15.75">
      <c r="A207" s="115"/>
      <c r="B207" s="173"/>
      <c r="C207" s="173"/>
      <c r="D207" s="173"/>
      <c r="E207" s="173"/>
      <c r="F207" s="173"/>
      <c r="G207" s="173"/>
      <c r="H207" s="173"/>
      <c r="I207" s="174"/>
      <c r="J207" s="119"/>
    </row>
    <row r="208" spans="1:11" ht="15.75">
      <c r="A208" s="115"/>
      <c r="B208" s="173"/>
      <c r="C208" s="173"/>
      <c r="D208" s="173"/>
      <c r="E208" s="173"/>
      <c r="F208" s="173"/>
      <c r="G208" s="173"/>
      <c r="H208" s="173"/>
      <c r="I208" s="174"/>
      <c r="J208" s="119"/>
    </row>
    <row r="209" spans="1:12" ht="15.75">
      <c r="A209" s="115"/>
      <c r="B209" s="173"/>
      <c r="C209" s="173"/>
      <c r="D209" s="173"/>
      <c r="E209" s="173"/>
      <c r="F209" s="173"/>
      <c r="G209" s="173"/>
      <c r="H209" s="173"/>
      <c r="I209" s="174"/>
      <c r="J209" s="119"/>
    </row>
    <row r="210" spans="1:12" ht="30" customHeight="1">
      <c r="A210" s="115"/>
      <c r="B210" s="116" t="s">
        <v>229</v>
      </c>
      <c r="C210" s="116" t="s">
        <v>302</v>
      </c>
      <c r="D210" s="886" t="s">
        <v>230</v>
      </c>
      <c r="E210" s="886"/>
      <c r="F210" s="886"/>
      <c r="G210" s="886"/>
      <c r="H210" s="886"/>
      <c r="I210" s="886"/>
      <c r="J210" s="117"/>
    </row>
    <row r="211" spans="1:12" s="115" customFormat="1" ht="30.75" customHeight="1">
      <c r="B211" s="887" t="str">
        <f>B4</f>
        <v>OBRA: INSTALAÇÃO DE SISTEMAS BÁSICO DE ABASTECIMENTO DE ÁGUA SIMPLIFICADO DO SERRA GRANDE NA ZONA RURAL DO MUNICÍPIO DE TACARATU - PE.</v>
      </c>
      <c r="C211" s="887"/>
      <c r="D211" s="887"/>
      <c r="E211" s="887"/>
      <c r="F211" s="887"/>
      <c r="G211" s="887"/>
      <c r="H211" s="888" t="str">
        <f>H4</f>
        <v>DATA: AGO/2014</v>
      </c>
      <c r="I211" s="888"/>
      <c r="J211" s="119"/>
    </row>
    <row r="212" spans="1:12" ht="30" customHeight="1">
      <c r="A212" s="115"/>
      <c r="B212" s="900" t="s">
        <v>303</v>
      </c>
      <c r="C212" s="900"/>
      <c r="D212" s="900"/>
      <c r="E212" s="900"/>
      <c r="F212" s="900"/>
      <c r="G212" s="900"/>
      <c r="H212" s="121" t="s">
        <v>232</v>
      </c>
      <c r="I212" s="121" t="s">
        <v>60</v>
      </c>
      <c r="J212" s="171"/>
    </row>
    <row r="213" spans="1:12" ht="30" customHeight="1">
      <c r="A213" s="115"/>
      <c r="B213" s="890" t="s">
        <v>233</v>
      </c>
      <c r="C213" s="890"/>
      <c r="D213" s="890"/>
      <c r="E213" s="890"/>
      <c r="F213" s="890"/>
      <c r="G213" s="890"/>
      <c r="H213" s="890"/>
      <c r="I213" s="890"/>
      <c r="J213" s="123"/>
    </row>
    <row r="214" spans="1:12" ht="25.5">
      <c r="A214" s="115"/>
      <c r="B214" s="121" t="s">
        <v>234</v>
      </c>
      <c r="C214" s="124" t="s">
        <v>235</v>
      </c>
      <c r="D214" s="124" t="s">
        <v>11</v>
      </c>
      <c r="E214" s="124" t="s">
        <v>236</v>
      </c>
      <c r="F214" s="124" t="s">
        <v>237</v>
      </c>
      <c r="G214" s="125" t="s">
        <v>238</v>
      </c>
      <c r="H214" s="126" t="s">
        <v>239</v>
      </c>
      <c r="I214" s="121" t="s">
        <v>240</v>
      </c>
      <c r="J214" s="122"/>
    </row>
    <row r="215" spans="1:12" ht="15.95" customHeight="1">
      <c r="A215" s="115"/>
      <c r="B215" s="127"/>
      <c r="C215" s="128"/>
      <c r="D215" s="124"/>
      <c r="E215" s="128"/>
      <c r="F215" s="128"/>
      <c r="G215" s="128"/>
      <c r="H215" s="129"/>
      <c r="I215" s="127"/>
      <c r="J215" s="122"/>
    </row>
    <row r="216" spans="1:12" ht="15.95" customHeight="1">
      <c r="A216" s="115"/>
      <c r="B216" s="891" t="s">
        <v>241</v>
      </c>
      <c r="C216" s="891"/>
      <c r="D216" s="891"/>
      <c r="E216" s="891"/>
      <c r="F216" s="891"/>
      <c r="G216" s="891"/>
      <c r="H216" s="891"/>
      <c r="I216" s="127"/>
      <c r="J216" s="122"/>
    </row>
    <row r="217" spans="1:12" ht="30" customHeight="1">
      <c r="A217" s="115"/>
      <c r="B217" s="890" t="s">
        <v>242</v>
      </c>
      <c r="C217" s="890"/>
      <c r="D217" s="890"/>
      <c r="E217" s="890"/>
      <c r="F217" s="890"/>
      <c r="G217" s="890"/>
      <c r="H217" s="890"/>
      <c r="I217" s="890"/>
      <c r="J217" s="123"/>
      <c r="L217" s="115" t="s">
        <v>243</v>
      </c>
    </row>
    <row r="218" spans="1:12" ht="16.5" customHeight="1">
      <c r="A218" s="115"/>
      <c r="B218" s="121" t="s">
        <v>234</v>
      </c>
      <c r="C218" s="124" t="s">
        <v>235</v>
      </c>
      <c r="D218" s="124" t="s">
        <v>11</v>
      </c>
      <c r="E218" s="124"/>
      <c r="F218" s="124"/>
      <c r="G218" s="124"/>
      <c r="H218" s="121" t="s">
        <v>244</v>
      </c>
      <c r="I218" s="121" t="s">
        <v>240</v>
      </c>
      <c r="J218" s="122"/>
    </row>
    <row r="219" spans="1:12" ht="15" customHeight="1">
      <c r="A219" s="115"/>
      <c r="B219" s="127"/>
      <c r="C219" s="124"/>
      <c r="D219" s="131"/>
      <c r="E219" s="124"/>
      <c r="F219" s="124"/>
      <c r="G219" s="124"/>
      <c r="H219" s="121"/>
      <c r="I219" s="121">
        <f>D219*H219</f>
        <v>0</v>
      </c>
      <c r="J219" s="172">
        <v>119</v>
      </c>
      <c r="K219" s="172"/>
    </row>
    <row r="220" spans="1:12" ht="17.25" customHeight="1">
      <c r="A220" s="115"/>
      <c r="B220" s="891" t="s">
        <v>241</v>
      </c>
      <c r="C220" s="891"/>
      <c r="D220" s="891"/>
      <c r="E220" s="891"/>
      <c r="F220" s="891"/>
      <c r="G220" s="891"/>
      <c r="H220" s="891"/>
      <c r="I220" s="121">
        <f>SUM(I219:I219)</f>
        <v>0</v>
      </c>
      <c r="J220" s="134"/>
    </row>
    <row r="221" spans="1:12" ht="30" customHeight="1">
      <c r="A221" s="115"/>
      <c r="B221" s="890" t="s">
        <v>250</v>
      </c>
      <c r="C221" s="890"/>
      <c r="D221" s="890"/>
      <c r="E221" s="890"/>
      <c r="F221" s="890"/>
      <c r="G221" s="890"/>
      <c r="H221" s="890"/>
      <c r="I221" s="890"/>
      <c r="J221" s="123"/>
    </row>
    <row r="222" spans="1:12" ht="15.95" customHeight="1">
      <c r="A222" s="115"/>
      <c r="B222" s="121" t="s">
        <v>234</v>
      </c>
      <c r="C222" s="124" t="s">
        <v>235</v>
      </c>
      <c r="D222" s="124" t="s">
        <v>11</v>
      </c>
      <c r="E222" s="128"/>
      <c r="F222" s="128"/>
      <c r="G222" s="128"/>
      <c r="H222" s="121" t="s">
        <v>244</v>
      </c>
      <c r="I222" s="121" t="s">
        <v>240</v>
      </c>
      <c r="J222" s="122"/>
    </row>
    <row r="223" spans="1:12" ht="28.5" customHeight="1">
      <c r="A223" s="115"/>
      <c r="B223" s="175"/>
      <c r="C223" s="124"/>
      <c r="D223" s="135"/>
      <c r="E223" s="128"/>
      <c r="F223" s="128"/>
      <c r="G223" s="128"/>
      <c r="H223" s="121"/>
      <c r="I223" s="121">
        <f>D223*H223</f>
        <v>0</v>
      </c>
      <c r="J223" s="122"/>
    </row>
    <row r="224" spans="1:12" ht="15.95" customHeight="1">
      <c r="A224" s="115"/>
      <c r="B224" s="891" t="s">
        <v>241</v>
      </c>
      <c r="C224" s="891"/>
      <c r="D224" s="891"/>
      <c r="E224" s="891"/>
      <c r="F224" s="891"/>
      <c r="G224" s="891"/>
      <c r="H224" s="891"/>
      <c r="I224" s="121">
        <f>SUM(I223:I223)</f>
        <v>0</v>
      </c>
      <c r="J224" s="122"/>
    </row>
    <row r="225" spans="1:11" ht="30" customHeight="1">
      <c r="A225" s="115"/>
      <c r="B225" s="890" t="s">
        <v>251</v>
      </c>
      <c r="C225" s="890"/>
      <c r="D225" s="890"/>
      <c r="E225" s="890"/>
      <c r="F225" s="890"/>
      <c r="G225" s="890"/>
      <c r="H225" s="890"/>
      <c r="I225" s="890"/>
      <c r="J225" s="123"/>
    </row>
    <row r="226" spans="1:11" ht="15.95" customHeight="1">
      <c r="A226" s="115"/>
      <c r="B226" s="121" t="s">
        <v>234</v>
      </c>
      <c r="C226" s="124" t="s">
        <v>235</v>
      </c>
      <c r="D226" s="124" t="s">
        <v>11</v>
      </c>
      <c r="E226" s="128"/>
      <c r="F226" s="128"/>
      <c r="G226" s="128"/>
      <c r="H226" s="121" t="s">
        <v>244</v>
      </c>
      <c r="I226" s="121" t="s">
        <v>240</v>
      </c>
      <c r="J226" s="122"/>
    </row>
    <row r="227" spans="1:11" ht="15.95" customHeight="1">
      <c r="A227" s="115"/>
      <c r="B227" s="127" t="s">
        <v>304</v>
      </c>
      <c r="C227" s="124" t="s">
        <v>253</v>
      </c>
      <c r="D227" s="135">
        <v>1</v>
      </c>
      <c r="E227" s="124"/>
      <c r="F227" s="124"/>
      <c r="G227" s="124"/>
      <c r="H227" s="132">
        <f>Insumos!E12</f>
        <v>9.5299999999999994</v>
      </c>
      <c r="I227" s="121">
        <f>D227*H227</f>
        <v>9.5299999999999994</v>
      </c>
      <c r="J227" s="133"/>
    </row>
    <row r="228" spans="1:11" ht="15.95" customHeight="1">
      <c r="A228" s="115"/>
      <c r="B228" s="127" t="s">
        <v>254</v>
      </c>
      <c r="C228" s="124" t="s">
        <v>253</v>
      </c>
      <c r="D228" s="135">
        <v>14.5</v>
      </c>
      <c r="E228" s="124"/>
      <c r="F228" s="124"/>
      <c r="G228" s="124"/>
      <c r="H228" s="132">
        <f>Insumos!E9</f>
        <v>7.18</v>
      </c>
      <c r="I228" s="121">
        <f>D228*H228</f>
        <v>104.11</v>
      </c>
      <c r="J228" s="133"/>
    </row>
    <row r="229" spans="1:11" ht="15.95" customHeight="1">
      <c r="A229" s="115"/>
      <c r="B229" s="892" t="str">
        <f>B78</f>
        <v>Leis Sociais : 91,03 % - adotado</v>
      </c>
      <c r="C229" s="892"/>
      <c r="D229" s="892"/>
      <c r="E229" s="892"/>
      <c r="F229" s="892"/>
      <c r="G229" s="892"/>
      <c r="H229" s="892"/>
      <c r="I229" s="136"/>
      <c r="J229" s="119"/>
    </row>
    <row r="230" spans="1:11" ht="16.5" customHeight="1">
      <c r="A230" s="115"/>
      <c r="B230" s="893" t="s">
        <v>241</v>
      </c>
      <c r="C230" s="893"/>
      <c r="D230" s="893"/>
      <c r="E230" s="893"/>
      <c r="F230" s="893"/>
      <c r="G230" s="893"/>
      <c r="H230" s="893"/>
      <c r="I230" s="121">
        <f>SUM(I227:I229)</f>
        <v>113.64</v>
      </c>
      <c r="J230" s="138"/>
    </row>
    <row r="231" spans="1:11" ht="17.25" customHeight="1">
      <c r="A231" s="115"/>
      <c r="B231" s="137" t="s">
        <v>256</v>
      </c>
      <c r="C231" s="129">
        <v>1.1000000000000001</v>
      </c>
      <c r="D231" s="893" t="s">
        <v>257</v>
      </c>
      <c r="E231" s="893"/>
      <c r="F231" s="893"/>
      <c r="G231" s="893"/>
      <c r="H231" s="893"/>
      <c r="I231" s="121">
        <f>I216+I230+I224+I220</f>
        <v>113.64</v>
      </c>
      <c r="J231" s="138"/>
      <c r="K231" s="139">
        <v>238</v>
      </c>
    </row>
    <row r="232" spans="1:11" ht="18.75" customHeight="1">
      <c r="A232" s="115"/>
      <c r="B232" s="894" t="s">
        <v>258</v>
      </c>
      <c r="C232" s="894"/>
      <c r="D232" s="894"/>
      <c r="E232" s="894"/>
      <c r="F232" s="894"/>
      <c r="G232" s="894"/>
      <c r="H232" s="894"/>
      <c r="I232" s="121">
        <f>I231/C231</f>
        <v>103.31</v>
      </c>
      <c r="J232" s="138">
        <v>103.03</v>
      </c>
    </row>
    <row r="233" spans="1:11" ht="18" customHeight="1">
      <c r="A233" s="115"/>
      <c r="B233" s="140" t="s">
        <v>259</v>
      </c>
      <c r="C233" s="127">
        <f>BDI!C33</f>
        <v>23</v>
      </c>
      <c r="D233" s="894" t="s">
        <v>260</v>
      </c>
      <c r="E233" s="894"/>
      <c r="F233" s="894"/>
      <c r="G233" s="894"/>
      <c r="H233" s="894"/>
      <c r="I233" s="121">
        <f>C233/100*I232</f>
        <v>23.76</v>
      </c>
      <c r="J233" s="138"/>
    </row>
    <row r="234" spans="1:11" ht="30" customHeight="1">
      <c r="A234" s="115"/>
      <c r="B234" s="895" t="s">
        <v>261</v>
      </c>
      <c r="C234" s="895"/>
      <c r="D234" s="895"/>
      <c r="E234" s="895"/>
      <c r="F234" s="895"/>
      <c r="G234" s="895"/>
      <c r="H234" s="895"/>
      <c r="I234" s="141">
        <f>SUM(I232:I233)</f>
        <v>127.07</v>
      </c>
      <c r="J234" s="119"/>
    </row>
    <row r="235" spans="1:11" ht="15.75">
      <c r="A235" s="115"/>
      <c r="B235" s="173"/>
      <c r="C235" s="173"/>
      <c r="D235" s="173"/>
      <c r="E235" s="173"/>
      <c r="F235" s="173"/>
      <c r="G235" s="173"/>
      <c r="H235" s="173"/>
      <c r="I235" s="174"/>
      <c r="J235" s="119"/>
    </row>
    <row r="236" spans="1:11" ht="30" customHeight="1">
      <c r="A236" s="115"/>
      <c r="B236" s="116" t="s">
        <v>229</v>
      </c>
      <c r="C236" s="116" t="s">
        <v>305</v>
      </c>
      <c r="D236" s="886" t="s">
        <v>230</v>
      </c>
      <c r="E236" s="886"/>
      <c r="F236" s="886"/>
      <c r="G236" s="886"/>
      <c r="H236" s="886"/>
      <c r="I236" s="886"/>
      <c r="J236" s="117"/>
    </row>
    <row r="237" spans="1:11" s="115" customFormat="1" ht="30.75" customHeight="1">
      <c r="B237" s="887" t="str">
        <f>B4</f>
        <v>OBRA: INSTALAÇÃO DE SISTEMAS BÁSICO DE ABASTECIMENTO DE ÁGUA SIMPLIFICADO DO SERRA GRANDE NA ZONA RURAL DO MUNICÍPIO DE TACARATU - PE.</v>
      </c>
      <c r="C237" s="887"/>
      <c r="D237" s="887"/>
      <c r="E237" s="887"/>
      <c r="F237" s="887"/>
      <c r="G237" s="887"/>
      <c r="H237" s="888" t="str">
        <f>H4</f>
        <v>DATA: AGO/2014</v>
      </c>
      <c r="I237" s="888"/>
      <c r="J237" s="119"/>
    </row>
    <row r="238" spans="1:11" ht="30" customHeight="1">
      <c r="A238" s="115"/>
      <c r="B238" s="900" t="s">
        <v>306</v>
      </c>
      <c r="C238" s="900"/>
      <c r="D238" s="900"/>
      <c r="E238" s="900"/>
      <c r="F238" s="900"/>
      <c r="G238" s="900"/>
      <c r="H238" s="121" t="s">
        <v>232</v>
      </c>
      <c r="I238" s="121" t="s">
        <v>24</v>
      </c>
      <c r="J238" s="171"/>
    </row>
    <row r="239" spans="1:11" ht="30" customHeight="1">
      <c r="A239" s="115"/>
      <c r="B239" s="890" t="s">
        <v>233</v>
      </c>
      <c r="C239" s="890"/>
      <c r="D239" s="890"/>
      <c r="E239" s="890"/>
      <c r="F239" s="890"/>
      <c r="G239" s="890"/>
      <c r="H239" s="890"/>
      <c r="I239" s="890"/>
      <c r="J239" s="123"/>
    </row>
    <row r="240" spans="1:11" ht="25.5">
      <c r="A240" s="115"/>
      <c r="B240" s="121" t="s">
        <v>234</v>
      </c>
      <c r="C240" s="124" t="s">
        <v>235</v>
      </c>
      <c r="D240" s="124" t="s">
        <v>11</v>
      </c>
      <c r="E240" s="124" t="s">
        <v>236</v>
      </c>
      <c r="F240" s="124" t="s">
        <v>237</v>
      </c>
      <c r="G240" s="125" t="s">
        <v>238</v>
      </c>
      <c r="H240" s="126" t="s">
        <v>239</v>
      </c>
      <c r="I240" s="121" t="s">
        <v>240</v>
      </c>
      <c r="J240" s="122"/>
    </row>
    <row r="241" spans="1:12" ht="15.95" customHeight="1">
      <c r="A241" s="115"/>
      <c r="B241" s="127"/>
      <c r="C241" s="128"/>
      <c r="D241" s="124"/>
      <c r="E241" s="128"/>
      <c r="F241" s="128"/>
      <c r="G241" s="128"/>
      <c r="H241" s="129"/>
      <c r="I241" s="127"/>
      <c r="J241" s="122"/>
    </row>
    <row r="242" spans="1:12" ht="15.95" customHeight="1">
      <c r="A242" s="115"/>
      <c r="B242" s="891" t="s">
        <v>241</v>
      </c>
      <c r="C242" s="891"/>
      <c r="D242" s="891"/>
      <c r="E242" s="891"/>
      <c r="F242" s="891"/>
      <c r="G242" s="891"/>
      <c r="H242" s="891"/>
      <c r="I242" s="127"/>
      <c r="J242" s="122"/>
    </row>
    <row r="243" spans="1:12" ht="30" customHeight="1">
      <c r="A243" s="115"/>
      <c r="B243" s="890" t="s">
        <v>242</v>
      </c>
      <c r="C243" s="890"/>
      <c r="D243" s="890"/>
      <c r="E243" s="890"/>
      <c r="F243" s="890"/>
      <c r="G243" s="890"/>
      <c r="H243" s="890"/>
      <c r="I243" s="890"/>
      <c r="J243" s="123"/>
      <c r="L243" s="115" t="s">
        <v>243</v>
      </c>
    </row>
    <row r="244" spans="1:12" ht="16.5" customHeight="1">
      <c r="A244" s="115"/>
      <c r="B244" s="121" t="s">
        <v>234</v>
      </c>
      <c r="C244" s="124" t="s">
        <v>235</v>
      </c>
      <c r="D244" s="124" t="s">
        <v>11</v>
      </c>
      <c r="E244" s="124"/>
      <c r="F244" s="124"/>
      <c r="G244" s="124"/>
      <c r="H244" s="121" t="s">
        <v>244</v>
      </c>
      <c r="I244" s="121" t="s">
        <v>240</v>
      </c>
      <c r="J244" s="122"/>
    </row>
    <row r="245" spans="1:12" ht="15" customHeight="1">
      <c r="A245" s="115"/>
      <c r="B245" s="127"/>
      <c r="C245" s="124"/>
      <c r="D245" s="131"/>
      <c r="E245" s="124"/>
      <c r="F245" s="124"/>
      <c r="G245" s="124"/>
      <c r="H245" s="121"/>
      <c r="I245" s="121">
        <f>D245*H245</f>
        <v>0</v>
      </c>
      <c r="J245" s="172">
        <v>119</v>
      </c>
      <c r="K245" s="172"/>
    </row>
    <row r="246" spans="1:12" ht="17.25" customHeight="1">
      <c r="A246" s="115"/>
      <c r="B246" s="891" t="s">
        <v>241</v>
      </c>
      <c r="C246" s="891"/>
      <c r="D246" s="891"/>
      <c r="E246" s="891"/>
      <c r="F246" s="891"/>
      <c r="G246" s="891"/>
      <c r="H246" s="891"/>
      <c r="I246" s="121">
        <f>SUM(I245:I245)</f>
        <v>0</v>
      </c>
      <c r="J246" s="134"/>
    </row>
    <row r="247" spans="1:12" ht="30" customHeight="1">
      <c r="A247" s="115"/>
      <c r="B247" s="890" t="s">
        <v>250</v>
      </c>
      <c r="C247" s="890"/>
      <c r="D247" s="890"/>
      <c r="E247" s="890"/>
      <c r="F247" s="890"/>
      <c r="G247" s="890"/>
      <c r="H247" s="890"/>
      <c r="I247" s="890"/>
      <c r="J247" s="123"/>
    </row>
    <row r="248" spans="1:12" ht="15.95" customHeight="1">
      <c r="A248" s="115"/>
      <c r="B248" s="121" t="s">
        <v>234</v>
      </c>
      <c r="C248" s="124" t="s">
        <v>235</v>
      </c>
      <c r="D248" s="124" t="s">
        <v>11</v>
      </c>
      <c r="E248" s="128"/>
      <c r="F248" s="128"/>
      <c r="G248" s="128"/>
      <c r="H248" s="121" t="s">
        <v>244</v>
      </c>
      <c r="I248" s="121" t="s">
        <v>240</v>
      </c>
      <c r="J248" s="122"/>
    </row>
    <row r="249" spans="1:12" ht="28.5" customHeight="1">
      <c r="A249" s="115"/>
      <c r="B249" s="175"/>
      <c r="C249" s="124"/>
      <c r="D249" s="135"/>
      <c r="E249" s="128"/>
      <c r="F249" s="128"/>
      <c r="G249" s="128"/>
      <c r="H249" s="121"/>
      <c r="I249" s="121">
        <f>D249*H249</f>
        <v>0</v>
      </c>
      <c r="J249" s="122"/>
    </row>
    <row r="250" spans="1:12" ht="15.95" customHeight="1">
      <c r="A250" s="115"/>
      <c r="B250" s="891" t="s">
        <v>241</v>
      </c>
      <c r="C250" s="891"/>
      <c r="D250" s="891"/>
      <c r="E250" s="891"/>
      <c r="F250" s="891"/>
      <c r="G250" s="891"/>
      <c r="H250" s="891"/>
      <c r="I250" s="121">
        <f>SUM(I249:I249)</f>
        <v>0</v>
      </c>
      <c r="J250" s="122"/>
    </row>
    <row r="251" spans="1:12" ht="30" customHeight="1">
      <c r="A251" s="115"/>
      <c r="B251" s="890" t="s">
        <v>251</v>
      </c>
      <c r="C251" s="890"/>
      <c r="D251" s="890"/>
      <c r="E251" s="890"/>
      <c r="F251" s="890"/>
      <c r="G251" s="890"/>
      <c r="H251" s="890"/>
      <c r="I251" s="890"/>
      <c r="J251" s="123"/>
    </row>
    <row r="252" spans="1:12" ht="15.95" customHeight="1">
      <c r="A252" s="115"/>
      <c r="B252" s="121" t="s">
        <v>234</v>
      </c>
      <c r="C252" s="124" t="s">
        <v>235</v>
      </c>
      <c r="D252" s="124" t="s">
        <v>11</v>
      </c>
      <c r="E252" s="128"/>
      <c r="F252" s="128"/>
      <c r="G252" s="128"/>
      <c r="H252" s="121" t="s">
        <v>244</v>
      </c>
      <c r="I252" s="121" t="s">
        <v>240</v>
      </c>
      <c r="J252" s="122"/>
    </row>
    <row r="253" spans="1:12" ht="15.95" customHeight="1">
      <c r="A253" s="115"/>
      <c r="B253" s="127" t="s">
        <v>285</v>
      </c>
      <c r="C253" s="124" t="s">
        <v>253</v>
      </c>
      <c r="D253" s="135">
        <f>10*0.145</f>
        <v>1.45</v>
      </c>
      <c r="E253" s="124"/>
      <c r="F253" s="124"/>
      <c r="G253" s="124"/>
      <c r="H253" s="132">
        <f>Insumos!E12</f>
        <v>9.5299999999999994</v>
      </c>
      <c r="I253" s="121">
        <f>D253*H253</f>
        <v>13.82</v>
      </c>
      <c r="J253" s="133"/>
    </row>
    <row r="254" spans="1:12" ht="15.95" customHeight="1">
      <c r="A254" s="115"/>
      <c r="B254" s="127" t="s">
        <v>254</v>
      </c>
      <c r="C254" s="124" t="s">
        <v>253</v>
      </c>
      <c r="D254" s="135">
        <f>10*0.044</f>
        <v>0.44</v>
      </c>
      <c r="E254" s="124"/>
      <c r="F254" s="124"/>
      <c r="G254" s="124"/>
      <c r="H254" s="132">
        <f>Insumos!E9</f>
        <v>7.18</v>
      </c>
      <c r="I254" s="121">
        <f>D254*H254</f>
        <v>3.16</v>
      </c>
      <c r="J254" s="133"/>
    </row>
    <row r="255" spans="1:12" ht="15.95" customHeight="1">
      <c r="A255" s="115"/>
      <c r="B255" s="892" t="str">
        <f>B78</f>
        <v>Leis Sociais : 91,03 % - adotado</v>
      </c>
      <c r="C255" s="892"/>
      <c r="D255" s="892"/>
      <c r="E255" s="892"/>
      <c r="F255" s="892"/>
      <c r="G255" s="892"/>
      <c r="H255" s="892"/>
      <c r="I255" s="136"/>
      <c r="J255" s="119"/>
    </row>
    <row r="256" spans="1:12" ht="16.5" customHeight="1">
      <c r="A256" s="115"/>
      <c r="B256" s="893" t="s">
        <v>241</v>
      </c>
      <c r="C256" s="893"/>
      <c r="D256" s="893"/>
      <c r="E256" s="893"/>
      <c r="F256" s="893"/>
      <c r="G256" s="893"/>
      <c r="H256" s="893"/>
      <c r="I256" s="121">
        <f>SUM(I253:I255)</f>
        <v>16.98</v>
      </c>
      <c r="J256" s="138"/>
    </row>
    <row r="257" spans="1:12" ht="17.25" customHeight="1">
      <c r="A257" s="115"/>
      <c r="B257" s="137" t="s">
        <v>256</v>
      </c>
      <c r="C257" s="129">
        <v>1</v>
      </c>
      <c r="D257" s="893" t="s">
        <v>257</v>
      </c>
      <c r="E257" s="893"/>
      <c r="F257" s="893"/>
      <c r="G257" s="893"/>
      <c r="H257" s="893"/>
      <c r="I257" s="121">
        <f>I242+I256+I250+I246</f>
        <v>16.98</v>
      </c>
      <c r="J257" s="138"/>
      <c r="K257" s="139"/>
    </row>
    <row r="258" spans="1:12" ht="18.75" customHeight="1">
      <c r="A258" s="115"/>
      <c r="B258" s="894" t="s">
        <v>258</v>
      </c>
      <c r="C258" s="894"/>
      <c r="D258" s="894"/>
      <c r="E258" s="894"/>
      <c r="F258" s="894"/>
      <c r="G258" s="894"/>
      <c r="H258" s="894"/>
      <c r="I258" s="121">
        <f>I257/C257</f>
        <v>16.98</v>
      </c>
      <c r="J258" s="138"/>
    </row>
    <row r="259" spans="1:12" ht="18" customHeight="1">
      <c r="A259" s="115"/>
      <c r="B259" s="140" t="s">
        <v>259</v>
      </c>
      <c r="C259" s="127">
        <f>BDI!C33</f>
        <v>23</v>
      </c>
      <c r="D259" s="894" t="s">
        <v>260</v>
      </c>
      <c r="E259" s="894"/>
      <c r="F259" s="894"/>
      <c r="G259" s="894"/>
      <c r="H259" s="894"/>
      <c r="I259" s="121">
        <f>C259/100*I258</f>
        <v>3.91</v>
      </c>
      <c r="J259" s="138"/>
    </row>
    <row r="260" spans="1:12" ht="30" customHeight="1">
      <c r="A260" s="115"/>
      <c r="B260" s="895" t="s">
        <v>261</v>
      </c>
      <c r="C260" s="895"/>
      <c r="D260" s="895"/>
      <c r="E260" s="895"/>
      <c r="F260" s="895"/>
      <c r="G260" s="895"/>
      <c r="H260" s="895"/>
      <c r="I260" s="141">
        <f>SUM(I258:I259)</f>
        <v>20.89</v>
      </c>
      <c r="J260" s="119"/>
    </row>
    <row r="261" spans="1:12" ht="15.75">
      <c r="A261" s="115"/>
      <c r="B261" s="173"/>
      <c r="C261" s="173"/>
      <c r="D261" s="173"/>
      <c r="E261" s="173"/>
      <c r="F261" s="173"/>
      <c r="G261" s="173"/>
      <c r="H261" s="173"/>
      <c r="I261" s="174"/>
      <c r="J261" s="119"/>
    </row>
    <row r="262" spans="1:12" ht="30" customHeight="1">
      <c r="A262" s="115"/>
      <c r="B262" s="116" t="s">
        <v>229</v>
      </c>
      <c r="C262" s="116" t="s">
        <v>307</v>
      </c>
      <c r="D262" s="886" t="s">
        <v>230</v>
      </c>
      <c r="E262" s="886"/>
      <c r="F262" s="886"/>
      <c r="G262" s="886"/>
      <c r="H262" s="886"/>
      <c r="I262" s="886"/>
      <c r="J262" s="117"/>
    </row>
    <row r="263" spans="1:12" s="115" customFormat="1" ht="30.75" customHeight="1">
      <c r="B263" s="887" t="str">
        <f>B4</f>
        <v>OBRA: INSTALAÇÃO DE SISTEMAS BÁSICO DE ABASTECIMENTO DE ÁGUA SIMPLIFICADO DO SERRA GRANDE NA ZONA RURAL DO MUNICÍPIO DE TACARATU - PE.</v>
      </c>
      <c r="C263" s="887"/>
      <c r="D263" s="887"/>
      <c r="E263" s="887"/>
      <c r="F263" s="887"/>
      <c r="G263" s="887"/>
      <c r="H263" s="888" t="str">
        <f>H4</f>
        <v>DATA: AGO/2014</v>
      </c>
      <c r="I263" s="888"/>
      <c r="J263" s="119"/>
    </row>
    <row r="264" spans="1:12" ht="30" customHeight="1">
      <c r="A264" s="115"/>
      <c r="B264" s="900" t="s">
        <v>308</v>
      </c>
      <c r="C264" s="900"/>
      <c r="D264" s="900"/>
      <c r="E264" s="900"/>
      <c r="F264" s="900"/>
      <c r="G264" s="900"/>
      <c r="H264" s="121" t="s">
        <v>232</v>
      </c>
      <c r="I264" s="121" t="s">
        <v>24</v>
      </c>
      <c r="J264" s="171"/>
    </row>
    <row r="265" spans="1:12" ht="30" customHeight="1">
      <c r="A265" s="115"/>
      <c r="B265" s="890" t="s">
        <v>233</v>
      </c>
      <c r="C265" s="890"/>
      <c r="D265" s="890"/>
      <c r="E265" s="890"/>
      <c r="F265" s="890"/>
      <c r="G265" s="890"/>
      <c r="H265" s="890"/>
      <c r="I265" s="890"/>
      <c r="J265" s="123"/>
    </row>
    <row r="266" spans="1:12" ht="25.5">
      <c r="A266" s="115"/>
      <c r="B266" s="121" t="s">
        <v>234</v>
      </c>
      <c r="C266" s="124" t="s">
        <v>235</v>
      </c>
      <c r="D266" s="124" t="s">
        <v>11</v>
      </c>
      <c r="E266" s="124" t="s">
        <v>236</v>
      </c>
      <c r="F266" s="124" t="s">
        <v>237</v>
      </c>
      <c r="G266" s="125" t="s">
        <v>238</v>
      </c>
      <c r="H266" s="126" t="s">
        <v>239</v>
      </c>
      <c r="I266" s="121" t="s">
        <v>240</v>
      </c>
      <c r="J266" s="122"/>
    </row>
    <row r="267" spans="1:12">
      <c r="A267" s="115"/>
      <c r="B267" s="175"/>
      <c r="C267" s="124"/>
      <c r="D267" s="124"/>
      <c r="E267" s="128"/>
      <c r="F267" s="128"/>
      <c r="G267" s="121"/>
      <c r="H267" s="129"/>
      <c r="I267" s="121">
        <f>D267*G267</f>
        <v>0</v>
      </c>
      <c r="J267" s="122"/>
    </row>
    <row r="268" spans="1:12" ht="15.95" customHeight="1">
      <c r="A268" s="115"/>
      <c r="B268" s="891" t="s">
        <v>241</v>
      </c>
      <c r="C268" s="891"/>
      <c r="D268" s="891"/>
      <c r="E268" s="891"/>
      <c r="F268" s="891"/>
      <c r="G268" s="891"/>
      <c r="H268" s="891"/>
      <c r="I268" s="121">
        <f>SUM(I267)</f>
        <v>0</v>
      </c>
      <c r="J268" s="122"/>
    </row>
    <row r="269" spans="1:12" ht="30" customHeight="1">
      <c r="A269" s="115"/>
      <c r="B269" s="890" t="s">
        <v>242</v>
      </c>
      <c r="C269" s="890"/>
      <c r="D269" s="890"/>
      <c r="E269" s="890"/>
      <c r="F269" s="890"/>
      <c r="G269" s="890"/>
      <c r="H269" s="890"/>
      <c r="I269" s="890"/>
      <c r="J269" s="123"/>
      <c r="L269" s="115" t="s">
        <v>243</v>
      </c>
    </row>
    <row r="270" spans="1:12" ht="16.5" customHeight="1">
      <c r="A270" s="115"/>
      <c r="B270" s="121" t="s">
        <v>234</v>
      </c>
      <c r="C270" s="124" t="s">
        <v>235</v>
      </c>
      <c r="D270" s="124" t="s">
        <v>11</v>
      </c>
      <c r="E270" s="124"/>
      <c r="F270" s="124"/>
      <c r="G270" s="124"/>
      <c r="H270" s="121" t="s">
        <v>244</v>
      </c>
      <c r="I270" s="121" t="s">
        <v>240</v>
      </c>
      <c r="J270" s="122"/>
    </row>
    <row r="271" spans="1:12" ht="15" customHeight="1">
      <c r="A271" s="115"/>
      <c r="B271" s="127" t="s">
        <v>309</v>
      </c>
      <c r="C271" s="124" t="s">
        <v>249</v>
      </c>
      <c r="D271" s="131">
        <f>8*25</f>
        <v>200</v>
      </c>
      <c r="E271" s="124"/>
      <c r="F271" s="124"/>
      <c r="G271" s="124"/>
      <c r="H271" s="132">
        <f>Insumos!E65</f>
        <v>1.91</v>
      </c>
      <c r="I271" s="121">
        <f>D271*H271</f>
        <v>382</v>
      </c>
      <c r="J271" s="172">
        <v>119</v>
      </c>
      <c r="K271" s="172"/>
    </row>
    <row r="272" spans="1:12" ht="15" customHeight="1">
      <c r="A272" s="115"/>
      <c r="B272" s="127" t="s">
        <v>310</v>
      </c>
      <c r="C272" s="124" t="s">
        <v>249</v>
      </c>
      <c r="D272" s="131">
        <f>0.378*0.5*0.5</f>
        <v>9.5000000000000001E-2</v>
      </c>
      <c r="E272" s="124"/>
      <c r="F272" s="124"/>
      <c r="G272" s="124"/>
      <c r="H272" s="132">
        <f>Insumos!E113</f>
        <v>12.45</v>
      </c>
      <c r="I272" s="121">
        <f>D272*H272</f>
        <v>1.18</v>
      </c>
      <c r="J272" s="172"/>
      <c r="K272" s="172"/>
    </row>
    <row r="273" spans="1:11" ht="17.25" customHeight="1">
      <c r="A273" s="115"/>
      <c r="B273" s="891" t="s">
        <v>241</v>
      </c>
      <c r="C273" s="891"/>
      <c r="D273" s="891"/>
      <c r="E273" s="891"/>
      <c r="F273" s="891"/>
      <c r="G273" s="891"/>
      <c r="H273" s="891"/>
      <c r="I273" s="121">
        <f>SUM(I271:I272)</f>
        <v>383.18</v>
      </c>
      <c r="J273" s="134"/>
    </row>
    <row r="274" spans="1:11" ht="30" customHeight="1">
      <c r="A274" s="115"/>
      <c r="B274" s="890" t="s">
        <v>250</v>
      </c>
      <c r="C274" s="890"/>
      <c r="D274" s="890"/>
      <c r="E274" s="890"/>
      <c r="F274" s="890"/>
      <c r="G274" s="890"/>
      <c r="H274" s="890"/>
      <c r="I274" s="890"/>
      <c r="J274" s="123"/>
    </row>
    <row r="275" spans="1:11" ht="15.95" customHeight="1">
      <c r="A275" s="115"/>
      <c r="B275" s="121" t="s">
        <v>234</v>
      </c>
      <c r="C275" s="124" t="s">
        <v>235</v>
      </c>
      <c r="D275" s="124" t="s">
        <v>11</v>
      </c>
      <c r="E275" s="128"/>
      <c r="F275" s="128"/>
      <c r="G275" s="128"/>
      <c r="H275" s="121" t="s">
        <v>244</v>
      </c>
      <c r="I275" s="121" t="s">
        <v>240</v>
      </c>
      <c r="J275" s="122"/>
    </row>
    <row r="276" spans="1:11" ht="27.75" customHeight="1">
      <c r="A276" s="115"/>
      <c r="B276" s="120" t="s">
        <v>311</v>
      </c>
      <c r="C276" s="124" t="s">
        <v>60</v>
      </c>
      <c r="D276" s="135">
        <f>0.55*0.55*0.02</f>
        <v>0.01</v>
      </c>
      <c r="E276" s="128"/>
      <c r="F276" s="128"/>
      <c r="G276" s="128"/>
      <c r="H276" s="132">
        <f>I311</f>
        <v>344.4</v>
      </c>
      <c r="I276" s="121">
        <f>D276*H276</f>
        <v>3.44</v>
      </c>
      <c r="J276" s="122"/>
    </row>
    <row r="277" spans="1:11" ht="15.95" customHeight="1">
      <c r="A277" s="115"/>
      <c r="B277" s="891" t="s">
        <v>241</v>
      </c>
      <c r="C277" s="891"/>
      <c r="D277" s="891"/>
      <c r="E277" s="891"/>
      <c r="F277" s="891"/>
      <c r="G277" s="891"/>
      <c r="H277" s="891"/>
      <c r="I277" s="121">
        <f>SUM(I276:I276)</f>
        <v>3.44</v>
      </c>
      <c r="J277" s="122"/>
    </row>
    <row r="278" spans="1:11" ht="30" customHeight="1">
      <c r="A278" s="115"/>
      <c r="B278" s="890" t="s">
        <v>251</v>
      </c>
      <c r="C278" s="890"/>
      <c r="D278" s="890"/>
      <c r="E278" s="890"/>
      <c r="F278" s="890"/>
      <c r="G278" s="890"/>
      <c r="H278" s="890"/>
      <c r="I278" s="890"/>
      <c r="J278" s="123"/>
    </row>
    <row r="279" spans="1:11" ht="15.95" customHeight="1">
      <c r="A279" s="115"/>
      <c r="B279" s="121" t="s">
        <v>234</v>
      </c>
      <c r="C279" s="124" t="s">
        <v>235</v>
      </c>
      <c r="D279" s="124" t="s">
        <v>11</v>
      </c>
      <c r="E279" s="128"/>
      <c r="F279" s="128"/>
      <c r="G279" s="128"/>
      <c r="H279" s="121" t="s">
        <v>244</v>
      </c>
      <c r="I279" s="121" t="s">
        <v>240</v>
      </c>
      <c r="J279" s="122"/>
    </row>
    <row r="280" spans="1:11" ht="15.95" customHeight="1">
      <c r="A280" s="115"/>
      <c r="B280" s="127" t="s">
        <v>304</v>
      </c>
      <c r="C280" s="124" t="s">
        <v>253</v>
      </c>
      <c r="D280" s="135">
        <v>2.5</v>
      </c>
      <c r="E280" s="124"/>
      <c r="F280" s="124"/>
      <c r="G280" s="124"/>
      <c r="H280" s="132">
        <f>Insumos!E12</f>
        <v>9.5299999999999994</v>
      </c>
      <c r="I280" s="121">
        <f>D280*H280</f>
        <v>23.83</v>
      </c>
      <c r="J280" s="133"/>
    </row>
    <row r="281" spans="1:11" ht="15.95" customHeight="1">
      <c r="A281" s="115"/>
      <c r="B281" s="127" t="s">
        <v>254</v>
      </c>
      <c r="C281" s="124" t="s">
        <v>253</v>
      </c>
      <c r="D281" s="135">
        <v>2.5</v>
      </c>
      <c r="E281" s="124"/>
      <c r="F281" s="124"/>
      <c r="G281" s="124"/>
      <c r="H281" s="132">
        <f>Insumos!E9</f>
        <v>7.18</v>
      </c>
      <c r="I281" s="121">
        <f>D281*H281</f>
        <v>17.95</v>
      </c>
      <c r="J281" s="133"/>
    </row>
    <row r="282" spans="1:11" ht="15.95" customHeight="1">
      <c r="A282" s="115"/>
      <c r="B282" s="892" t="str">
        <f>B78</f>
        <v>Leis Sociais : 91,03 % - adotado</v>
      </c>
      <c r="C282" s="892"/>
      <c r="D282" s="892"/>
      <c r="E282" s="892"/>
      <c r="F282" s="892"/>
      <c r="G282" s="892"/>
      <c r="H282" s="892"/>
      <c r="I282" s="136"/>
      <c r="J282" s="119"/>
    </row>
    <row r="283" spans="1:11" ht="16.5" customHeight="1">
      <c r="A283" s="115"/>
      <c r="B283" s="893" t="s">
        <v>241</v>
      </c>
      <c r="C283" s="893"/>
      <c r="D283" s="893"/>
      <c r="E283" s="893"/>
      <c r="F283" s="893"/>
      <c r="G283" s="893"/>
      <c r="H283" s="893"/>
      <c r="I283" s="121">
        <f>SUM(I280:I282)</f>
        <v>41.78</v>
      </c>
      <c r="J283" s="138"/>
    </row>
    <row r="284" spans="1:11" ht="17.25" customHeight="1">
      <c r="A284" s="115"/>
      <c r="B284" s="137" t="s">
        <v>256</v>
      </c>
      <c r="C284" s="129">
        <v>1</v>
      </c>
      <c r="D284" s="893" t="s">
        <v>257</v>
      </c>
      <c r="E284" s="893"/>
      <c r="F284" s="893"/>
      <c r="G284" s="893"/>
      <c r="H284" s="893"/>
      <c r="I284" s="121">
        <f>I268+I283+I277+I273</f>
        <v>428.4</v>
      </c>
      <c r="J284" s="138"/>
      <c r="K284" s="139"/>
    </row>
    <row r="285" spans="1:11" ht="18.75" customHeight="1">
      <c r="A285" s="115"/>
      <c r="B285" s="894" t="s">
        <v>258</v>
      </c>
      <c r="C285" s="894"/>
      <c r="D285" s="894"/>
      <c r="E285" s="894"/>
      <c r="F285" s="894"/>
      <c r="G285" s="894"/>
      <c r="H285" s="894"/>
      <c r="I285" s="121">
        <f>I284/C284</f>
        <v>428.4</v>
      </c>
      <c r="J285" s="138"/>
    </row>
    <row r="286" spans="1:11" ht="18" customHeight="1">
      <c r="A286" s="115"/>
      <c r="B286" s="140" t="s">
        <v>259</v>
      </c>
      <c r="C286" s="127">
        <f>BDI!C33</f>
        <v>23</v>
      </c>
      <c r="D286" s="894" t="s">
        <v>260</v>
      </c>
      <c r="E286" s="894"/>
      <c r="F286" s="894"/>
      <c r="G286" s="894"/>
      <c r="H286" s="894"/>
      <c r="I286" s="121">
        <f>C286/100*I285</f>
        <v>98.53</v>
      </c>
      <c r="J286" s="138"/>
    </row>
    <row r="287" spans="1:11" ht="30" customHeight="1">
      <c r="A287" s="115"/>
      <c r="B287" s="895" t="s">
        <v>261</v>
      </c>
      <c r="C287" s="895"/>
      <c r="D287" s="895"/>
      <c r="E287" s="895"/>
      <c r="F287" s="895"/>
      <c r="G287" s="895"/>
      <c r="H287" s="895"/>
      <c r="I287" s="141">
        <f>SUM(I285:I286)</f>
        <v>526.92999999999995</v>
      </c>
      <c r="J287" s="119">
        <v>299.52</v>
      </c>
    </row>
    <row r="288" spans="1:11" ht="15.75">
      <c r="A288" s="115"/>
      <c r="B288" s="173"/>
      <c r="C288" s="173"/>
      <c r="D288" s="173"/>
      <c r="E288" s="173"/>
      <c r="F288" s="173"/>
      <c r="G288" s="173"/>
      <c r="H288" s="173"/>
      <c r="I288" s="174"/>
      <c r="J288" s="119"/>
    </row>
    <row r="289" spans="1:11" ht="30" customHeight="1">
      <c r="A289" s="115"/>
      <c r="B289" s="116" t="s">
        <v>229</v>
      </c>
      <c r="C289" s="116" t="s">
        <v>312</v>
      </c>
      <c r="D289" s="886" t="s">
        <v>230</v>
      </c>
      <c r="E289" s="886"/>
      <c r="F289" s="886"/>
      <c r="G289" s="886"/>
      <c r="H289" s="886"/>
      <c r="I289" s="886"/>
      <c r="J289" s="117"/>
    </row>
    <row r="290" spans="1:11" s="115" customFormat="1" ht="30.75" customHeight="1">
      <c r="B290" s="887" t="str">
        <f>B4</f>
        <v>OBRA: INSTALAÇÃO DE SISTEMAS BÁSICO DE ABASTECIMENTO DE ÁGUA SIMPLIFICADO DO SERRA GRANDE NA ZONA RURAL DO MUNICÍPIO DE TACARATU - PE.</v>
      </c>
      <c r="C290" s="887"/>
      <c r="D290" s="887"/>
      <c r="E290" s="887"/>
      <c r="F290" s="887"/>
      <c r="G290" s="887"/>
      <c r="H290" s="888" t="str">
        <f>H4</f>
        <v>DATA: AGO/2014</v>
      </c>
      <c r="I290" s="888"/>
      <c r="J290" s="119"/>
    </row>
    <row r="291" spans="1:11" ht="30" customHeight="1">
      <c r="A291" s="115"/>
      <c r="B291" s="900" t="s">
        <v>313</v>
      </c>
      <c r="C291" s="900"/>
      <c r="D291" s="900"/>
      <c r="E291" s="900"/>
      <c r="F291" s="900"/>
      <c r="G291" s="900"/>
      <c r="H291" s="121" t="s">
        <v>232</v>
      </c>
      <c r="I291" s="121" t="s">
        <v>60</v>
      </c>
      <c r="J291" s="171">
        <v>4884</v>
      </c>
    </row>
    <row r="292" spans="1:11" ht="30" customHeight="1">
      <c r="A292" s="115"/>
      <c r="B292" s="890" t="s">
        <v>233</v>
      </c>
      <c r="C292" s="890"/>
      <c r="D292" s="890"/>
      <c r="E292" s="890"/>
      <c r="F292" s="890"/>
      <c r="G292" s="890"/>
      <c r="H292" s="890"/>
      <c r="I292" s="890"/>
      <c r="J292" s="123"/>
    </row>
    <row r="293" spans="1:11" ht="25.5">
      <c r="A293" s="115"/>
      <c r="B293" s="121" t="s">
        <v>234</v>
      </c>
      <c r="C293" s="124" t="s">
        <v>235</v>
      </c>
      <c r="D293" s="124" t="s">
        <v>11</v>
      </c>
      <c r="E293" s="124" t="s">
        <v>236</v>
      </c>
      <c r="F293" s="124" t="s">
        <v>237</v>
      </c>
      <c r="G293" s="125" t="s">
        <v>238</v>
      </c>
      <c r="H293" s="126" t="s">
        <v>239</v>
      </c>
      <c r="I293" s="121" t="s">
        <v>240</v>
      </c>
      <c r="J293" s="122"/>
    </row>
    <row r="294" spans="1:11" ht="15.95" customHeight="1">
      <c r="A294" s="115"/>
      <c r="B294" s="175"/>
      <c r="C294" s="124"/>
      <c r="D294" s="124"/>
      <c r="E294" s="128"/>
      <c r="F294" s="128"/>
      <c r="G294" s="121"/>
      <c r="H294" s="129"/>
      <c r="I294" s="121">
        <f>D294*G294</f>
        <v>0</v>
      </c>
      <c r="J294" s="122"/>
    </row>
    <row r="295" spans="1:11" ht="15.95" customHeight="1">
      <c r="A295" s="115"/>
      <c r="B295" s="891" t="s">
        <v>241</v>
      </c>
      <c r="C295" s="891"/>
      <c r="D295" s="891"/>
      <c r="E295" s="891"/>
      <c r="F295" s="891"/>
      <c r="G295" s="891"/>
      <c r="H295" s="891"/>
      <c r="I295" s="121">
        <f>SUM(I294)</f>
        <v>0</v>
      </c>
      <c r="J295" s="122"/>
    </row>
    <row r="296" spans="1:11" ht="30" customHeight="1">
      <c r="A296" s="115"/>
      <c r="B296" s="890" t="s">
        <v>242</v>
      </c>
      <c r="C296" s="890"/>
      <c r="D296" s="890"/>
      <c r="E296" s="890"/>
      <c r="F296" s="890"/>
      <c r="G296" s="890"/>
      <c r="H296" s="890"/>
      <c r="I296" s="890"/>
      <c r="J296" s="123"/>
    </row>
    <row r="297" spans="1:11" ht="18" customHeight="1">
      <c r="A297" s="115"/>
      <c r="B297" s="121" t="s">
        <v>234</v>
      </c>
      <c r="C297" s="124" t="s">
        <v>235</v>
      </c>
      <c r="D297" s="124" t="s">
        <v>11</v>
      </c>
      <c r="E297" s="124"/>
      <c r="F297" s="124"/>
      <c r="G297" s="124"/>
      <c r="H297" s="121" t="s">
        <v>244</v>
      </c>
      <c r="I297" s="121" t="s">
        <v>240</v>
      </c>
      <c r="J297" s="122"/>
    </row>
    <row r="298" spans="1:11" ht="18" customHeight="1">
      <c r="A298" s="115"/>
      <c r="B298" s="127" t="s">
        <v>314</v>
      </c>
      <c r="C298" s="124" t="s">
        <v>60</v>
      </c>
      <c r="D298" s="131">
        <v>365</v>
      </c>
      <c r="E298" s="124"/>
      <c r="F298" s="124"/>
      <c r="G298" s="124"/>
      <c r="H298" s="132">
        <f>Insumos!E55</f>
        <v>0.5</v>
      </c>
      <c r="I298" s="121">
        <f>D298*H298</f>
        <v>182.5</v>
      </c>
      <c r="J298" s="172"/>
      <c r="K298" s="172"/>
    </row>
    <row r="299" spans="1:11" ht="18" customHeight="1">
      <c r="A299" s="115"/>
      <c r="B299" s="127" t="s">
        <v>315</v>
      </c>
      <c r="C299" s="124" t="s">
        <v>60</v>
      </c>
      <c r="D299" s="131">
        <v>1.216</v>
      </c>
      <c r="E299" s="124"/>
      <c r="F299" s="124"/>
      <c r="G299" s="124"/>
      <c r="H299" s="132">
        <f>Insumos!E61</f>
        <v>80</v>
      </c>
      <c r="I299" s="121">
        <f>D299*H299</f>
        <v>97.28</v>
      </c>
      <c r="J299" s="172"/>
      <c r="K299" s="172"/>
    </row>
    <row r="300" spans="1:11" ht="17.25" customHeight="1">
      <c r="A300" s="115"/>
      <c r="B300" s="891" t="s">
        <v>241</v>
      </c>
      <c r="C300" s="891"/>
      <c r="D300" s="891"/>
      <c r="E300" s="891"/>
      <c r="F300" s="891"/>
      <c r="G300" s="891"/>
      <c r="H300" s="891"/>
      <c r="I300" s="121">
        <f>SUM(I298:I299)</f>
        <v>279.77999999999997</v>
      </c>
      <c r="J300" s="134"/>
    </row>
    <row r="301" spans="1:11" ht="30" customHeight="1">
      <c r="A301" s="115"/>
      <c r="B301" s="890" t="s">
        <v>250</v>
      </c>
      <c r="C301" s="890"/>
      <c r="D301" s="890"/>
      <c r="E301" s="890"/>
      <c r="F301" s="890"/>
      <c r="G301" s="890"/>
      <c r="H301" s="890"/>
      <c r="I301" s="890"/>
      <c r="J301" s="123"/>
    </row>
    <row r="302" spans="1:11" ht="15.95" customHeight="1">
      <c r="A302" s="115"/>
      <c r="B302" s="121" t="s">
        <v>234</v>
      </c>
      <c r="C302" s="124" t="s">
        <v>235</v>
      </c>
      <c r="D302" s="124" t="s">
        <v>11</v>
      </c>
      <c r="E302" s="128"/>
      <c r="F302" s="128"/>
      <c r="G302" s="128"/>
      <c r="H302" s="121" t="s">
        <v>244</v>
      </c>
      <c r="I302" s="121" t="s">
        <v>240</v>
      </c>
      <c r="J302" s="122"/>
    </row>
    <row r="303" spans="1:11" ht="15.95" customHeight="1">
      <c r="A303" s="115"/>
      <c r="B303" s="120"/>
      <c r="C303" s="124"/>
      <c r="D303" s="135"/>
      <c r="E303" s="128"/>
      <c r="F303" s="128"/>
      <c r="G303" s="128"/>
      <c r="H303" s="121"/>
      <c r="I303" s="121">
        <f>D303*H303</f>
        <v>0</v>
      </c>
      <c r="J303" s="122"/>
    </row>
    <row r="304" spans="1:11" ht="15.95" customHeight="1">
      <c r="A304" s="115"/>
      <c r="B304" s="891" t="s">
        <v>241</v>
      </c>
      <c r="C304" s="891"/>
      <c r="D304" s="891"/>
      <c r="E304" s="891"/>
      <c r="F304" s="891"/>
      <c r="G304" s="891"/>
      <c r="H304" s="891"/>
      <c r="I304" s="121">
        <f>SUM(I303:I303)</f>
        <v>0</v>
      </c>
      <c r="J304" s="122"/>
    </row>
    <row r="305" spans="1:11" ht="30" customHeight="1">
      <c r="A305" s="115"/>
      <c r="B305" s="890" t="s">
        <v>251</v>
      </c>
      <c r="C305" s="890"/>
      <c r="D305" s="890"/>
      <c r="E305" s="890"/>
      <c r="F305" s="890"/>
      <c r="G305" s="890"/>
      <c r="H305" s="890"/>
      <c r="I305" s="890"/>
      <c r="J305" s="123"/>
    </row>
    <row r="306" spans="1:11" ht="18" customHeight="1">
      <c r="A306" s="115"/>
      <c r="B306" s="121" t="s">
        <v>234</v>
      </c>
      <c r="C306" s="124" t="s">
        <v>235</v>
      </c>
      <c r="D306" s="124" t="s">
        <v>11</v>
      </c>
      <c r="E306" s="128"/>
      <c r="F306" s="128"/>
      <c r="G306" s="128"/>
      <c r="H306" s="121" t="s">
        <v>244</v>
      </c>
      <c r="I306" s="121" t="s">
        <v>240</v>
      </c>
      <c r="J306" s="122"/>
    </row>
    <row r="307" spans="1:11" ht="18" customHeight="1">
      <c r="A307" s="115"/>
      <c r="B307" s="127" t="s">
        <v>254</v>
      </c>
      <c r="C307" s="124" t="s">
        <v>253</v>
      </c>
      <c r="D307" s="135">
        <v>9</v>
      </c>
      <c r="E307" s="124"/>
      <c r="F307" s="124"/>
      <c r="G307" s="124"/>
      <c r="H307" s="132">
        <f>Insumos!E9</f>
        <v>7.18</v>
      </c>
      <c r="I307" s="121">
        <f>D307*H307</f>
        <v>64.62</v>
      </c>
      <c r="J307" s="133"/>
    </row>
    <row r="308" spans="1:11" ht="18" customHeight="1">
      <c r="A308" s="115"/>
      <c r="B308" s="892" t="str">
        <f>B78</f>
        <v>Leis Sociais : 91,03 % - adotado</v>
      </c>
      <c r="C308" s="892"/>
      <c r="D308" s="892"/>
      <c r="E308" s="892"/>
      <c r="F308" s="892"/>
      <c r="G308" s="892"/>
      <c r="H308" s="892"/>
      <c r="I308" s="136"/>
      <c r="J308" s="119"/>
    </row>
    <row r="309" spans="1:11" ht="18" customHeight="1">
      <c r="A309" s="115"/>
      <c r="B309" s="893" t="s">
        <v>241</v>
      </c>
      <c r="C309" s="893"/>
      <c r="D309" s="893"/>
      <c r="E309" s="893"/>
      <c r="F309" s="893"/>
      <c r="G309" s="893"/>
      <c r="H309" s="893"/>
      <c r="I309" s="121">
        <f>SUM(I307:I308)</f>
        <v>64.62</v>
      </c>
      <c r="J309" s="138"/>
    </row>
    <row r="310" spans="1:11" ht="18" customHeight="1">
      <c r="A310" s="115"/>
      <c r="B310" s="137" t="s">
        <v>256</v>
      </c>
      <c r="C310" s="129">
        <v>1</v>
      </c>
      <c r="D310" s="893" t="s">
        <v>257</v>
      </c>
      <c r="E310" s="893"/>
      <c r="F310" s="893"/>
      <c r="G310" s="893"/>
      <c r="H310" s="893"/>
      <c r="I310" s="121">
        <f>I295+I309+I304+I300</f>
        <v>344.4</v>
      </c>
      <c r="J310" s="138"/>
      <c r="K310" s="139"/>
    </row>
    <row r="311" spans="1:11" ht="18.75" customHeight="1">
      <c r="A311" s="115"/>
      <c r="B311" s="894" t="s">
        <v>258</v>
      </c>
      <c r="C311" s="894"/>
      <c r="D311" s="894"/>
      <c r="E311" s="894"/>
      <c r="F311" s="894"/>
      <c r="G311" s="894"/>
      <c r="H311" s="894"/>
      <c r="I311" s="121">
        <f>I310/C310</f>
        <v>344.4</v>
      </c>
      <c r="J311" s="138">
        <v>332.33</v>
      </c>
    </row>
    <row r="312" spans="1:11" ht="18" customHeight="1">
      <c r="A312" s="115"/>
      <c r="B312" s="140" t="s">
        <v>259</v>
      </c>
      <c r="C312" s="127">
        <f>BDI!C33</f>
        <v>23</v>
      </c>
      <c r="D312" s="894" t="s">
        <v>260</v>
      </c>
      <c r="E312" s="894"/>
      <c r="F312" s="894"/>
      <c r="G312" s="894"/>
      <c r="H312" s="894"/>
      <c r="I312" s="121">
        <f>C312/100*I311</f>
        <v>79.209999999999994</v>
      </c>
      <c r="J312" s="138"/>
    </row>
    <row r="313" spans="1:11" ht="30" customHeight="1">
      <c r="A313" s="115"/>
      <c r="B313" s="895" t="s">
        <v>261</v>
      </c>
      <c r="C313" s="895"/>
      <c r="D313" s="895"/>
      <c r="E313" s="895"/>
      <c r="F313" s="895"/>
      <c r="G313" s="895"/>
      <c r="H313" s="895"/>
      <c r="I313" s="141">
        <f>SUM(I311:I312)</f>
        <v>423.61</v>
      </c>
      <c r="J313" s="119"/>
    </row>
    <row r="314" spans="1:11" ht="15.75">
      <c r="A314" s="115"/>
      <c r="B314" s="173"/>
      <c r="C314" s="173"/>
      <c r="D314" s="173"/>
      <c r="E314" s="173"/>
      <c r="F314" s="173"/>
      <c r="G314" s="173"/>
      <c r="H314" s="173"/>
      <c r="I314" s="174"/>
      <c r="J314" s="119"/>
    </row>
    <row r="315" spans="1:11" ht="30" customHeight="1">
      <c r="A315" s="115"/>
      <c r="B315" s="116" t="s">
        <v>229</v>
      </c>
      <c r="C315" s="116" t="s">
        <v>316</v>
      </c>
      <c r="D315" s="886" t="s">
        <v>230</v>
      </c>
      <c r="E315" s="886"/>
      <c r="F315" s="886"/>
      <c r="G315" s="886"/>
      <c r="H315" s="886"/>
      <c r="I315" s="886"/>
      <c r="J315" s="117"/>
    </row>
    <row r="316" spans="1:11" s="115" customFormat="1" ht="30.75" customHeight="1">
      <c r="B316" s="887" t="str">
        <f>B4</f>
        <v>OBRA: INSTALAÇÃO DE SISTEMAS BÁSICO DE ABASTECIMENTO DE ÁGUA SIMPLIFICADO DO SERRA GRANDE NA ZONA RURAL DO MUNICÍPIO DE TACARATU - PE.</v>
      </c>
      <c r="C316" s="887"/>
      <c r="D316" s="887"/>
      <c r="E316" s="887"/>
      <c r="F316" s="887"/>
      <c r="G316" s="887"/>
      <c r="H316" s="888" t="str">
        <f>H4</f>
        <v>DATA: AGO/2014</v>
      </c>
      <c r="I316" s="888"/>
      <c r="J316" s="119"/>
    </row>
    <row r="317" spans="1:11" ht="30" customHeight="1">
      <c r="A317" s="115"/>
      <c r="B317" s="900" t="s">
        <v>317</v>
      </c>
      <c r="C317" s="900"/>
      <c r="D317" s="900"/>
      <c r="E317" s="900"/>
      <c r="F317" s="900"/>
      <c r="G317" s="900"/>
      <c r="H317" s="121" t="s">
        <v>232</v>
      </c>
      <c r="I317" s="121" t="s">
        <v>20</v>
      </c>
      <c r="J317" s="171"/>
    </row>
    <row r="318" spans="1:11" ht="30" customHeight="1">
      <c r="A318" s="115"/>
      <c r="B318" s="890" t="s">
        <v>233</v>
      </c>
      <c r="C318" s="890"/>
      <c r="D318" s="890"/>
      <c r="E318" s="890"/>
      <c r="F318" s="890"/>
      <c r="G318" s="890"/>
      <c r="H318" s="890"/>
      <c r="I318" s="890"/>
      <c r="J318" s="123"/>
    </row>
    <row r="319" spans="1:11" ht="29.25" customHeight="1">
      <c r="A319" s="115"/>
      <c r="B319" s="121" t="s">
        <v>234</v>
      </c>
      <c r="C319" s="124" t="s">
        <v>235</v>
      </c>
      <c r="D319" s="124" t="s">
        <v>11</v>
      </c>
      <c r="E319" s="124" t="s">
        <v>236</v>
      </c>
      <c r="F319" s="124" t="s">
        <v>237</v>
      </c>
      <c r="G319" s="125" t="s">
        <v>238</v>
      </c>
      <c r="H319" s="126" t="s">
        <v>239</v>
      </c>
      <c r="I319" s="121" t="s">
        <v>240</v>
      </c>
      <c r="J319" s="122"/>
    </row>
    <row r="320" spans="1:11" ht="39.4" customHeight="1">
      <c r="A320" s="115"/>
      <c r="B320" s="120" t="str">
        <f>B39</f>
        <v>RETROESCAVADEIRA C/ CARREGADEIRA SOBRE PNEUS 76HP TRANSMISSAO MECANICA (INCLUSIVE MANUTENCAO/OPERACAO E COMBUSTÍVEL )</v>
      </c>
      <c r="C320" s="124" t="s">
        <v>253</v>
      </c>
      <c r="D320" s="124">
        <v>3.0000000000000001E-3</v>
      </c>
      <c r="E320" s="128"/>
      <c r="F320" s="128"/>
      <c r="G320" s="132">
        <f>Insumos!E129</f>
        <v>72.540000000000006</v>
      </c>
      <c r="H320" s="129"/>
      <c r="I320" s="121">
        <f>D320*G320</f>
        <v>0.22</v>
      </c>
      <c r="J320" s="122"/>
    </row>
    <row r="321" spans="1:12" ht="15.95" customHeight="1">
      <c r="A321" s="115"/>
      <c r="B321" s="891" t="s">
        <v>241</v>
      </c>
      <c r="C321" s="891"/>
      <c r="D321" s="891"/>
      <c r="E321" s="891"/>
      <c r="F321" s="891"/>
      <c r="G321" s="891"/>
      <c r="H321" s="891"/>
      <c r="I321" s="121">
        <f>SUM(I320)</f>
        <v>0.22</v>
      </c>
      <c r="J321" s="122"/>
    </row>
    <row r="322" spans="1:12" ht="30" customHeight="1">
      <c r="A322" s="115"/>
      <c r="B322" s="890" t="s">
        <v>242</v>
      </c>
      <c r="C322" s="890"/>
      <c r="D322" s="890"/>
      <c r="E322" s="890"/>
      <c r="F322" s="890"/>
      <c r="G322" s="890"/>
      <c r="H322" s="890"/>
      <c r="I322" s="890"/>
      <c r="J322" s="123"/>
      <c r="K322" s="115"/>
      <c r="L322" s="115" t="s">
        <v>243</v>
      </c>
    </row>
    <row r="323" spans="1:12" ht="16.5" customHeight="1">
      <c r="A323" s="115"/>
      <c r="B323" s="121" t="s">
        <v>234</v>
      </c>
      <c r="C323" s="124" t="s">
        <v>235</v>
      </c>
      <c r="D323" s="124" t="s">
        <v>11</v>
      </c>
      <c r="E323" s="124"/>
      <c r="F323" s="124"/>
      <c r="G323" s="124"/>
      <c r="H323" s="121" t="s">
        <v>244</v>
      </c>
      <c r="I323" s="121" t="s">
        <v>240</v>
      </c>
      <c r="J323" s="122"/>
    </row>
    <row r="324" spans="1:12" ht="18" customHeight="1">
      <c r="A324" s="115"/>
      <c r="B324" s="176" t="s">
        <v>318</v>
      </c>
      <c r="C324" s="124" t="s">
        <v>283</v>
      </c>
      <c r="D324" s="135">
        <f>25.2*0.0003</f>
        <v>0.01</v>
      </c>
      <c r="E324" s="124"/>
      <c r="F324" s="124"/>
      <c r="G324" s="124"/>
      <c r="H324" s="132">
        <f>Insumos!E28</f>
        <v>12</v>
      </c>
      <c r="I324" s="121">
        <f>D324*H324</f>
        <v>0.12</v>
      </c>
      <c r="J324" s="172">
        <v>119</v>
      </c>
      <c r="K324" s="172"/>
    </row>
    <row r="325" spans="1:12" ht="18" customHeight="1">
      <c r="A325" s="115"/>
      <c r="B325" s="891" t="s">
        <v>241</v>
      </c>
      <c r="C325" s="891"/>
      <c r="D325" s="891"/>
      <c r="E325" s="891"/>
      <c r="F325" s="891"/>
      <c r="G325" s="891"/>
      <c r="H325" s="891"/>
      <c r="I325" s="121">
        <f>SUM(I324:I324)</f>
        <v>0.12</v>
      </c>
      <c r="J325" s="134"/>
    </row>
    <row r="326" spans="1:12" ht="30" customHeight="1">
      <c r="A326" s="115"/>
      <c r="B326" s="890" t="s">
        <v>250</v>
      </c>
      <c r="C326" s="890"/>
      <c r="D326" s="890"/>
      <c r="E326" s="890"/>
      <c r="F326" s="890"/>
      <c r="G326" s="890"/>
      <c r="H326" s="890"/>
      <c r="I326" s="890"/>
      <c r="J326" s="123"/>
    </row>
    <row r="327" spans="1:12" ht="15.95" customHeight="1">
      <c r="A327" s="115"/>
      <c r="B327" s="121" t="s">
        <v>234</v>
      </c>
      <c r="C327" s="124" t="s">
        <v>235</v>
      </c>
      <c r="D327" s="124" t="s">
        <v>11</v>
      </c>
      <c r="E327" s="128"/>
      <c r="F327" s="128"/>
      <c r="G327" s="128"/>
      <c r="H327" s="121" t="s">
        <v>244</v>
      </c>
      <c r="I327" s="121" t="s">
        <v>240</v>
      </c>
      <c r="J327" s="122"/>
    </row>
    <row r="328" spans="1:12" ht="16.5" customHeight="1">
      <c r="A328" s="115"/>
      <c r="B328" s="175"/>
      <c r="C328" s="124"/>
      <c r="D328" s="135"/>
      <c r="E328" s="128"/>
      <c r="F328" s="128"/>
      <c r="G328" s="128"/>
      <c r="H328" s="121"/>
      <c r="I328" s="121">
        <f>D328*H328</f>
        <v>0</v>
      </c>
      <c r="J328" s="122"/>
    </row>
    <row r="329" spans="1:12" ht="15" customHeight="1">
      <c r="A329" s="115"/>
      <c r="B329" s="891" t="s">
        <v>241</v>
      </c>
      <c r="C329" s="891"/>
      <c r="D329" s="891"/>
      <c r="E329" s="891"/>
      <c r="F329" s="891"/>
      <c r="G329" s="891"/>
      <c r="H329" s="891"/>
      <c r="I329" s="121">
        <f>SUM(I328:I328)</f>
        <v>0</v>
      </c>
      <c r="J329" s="122"/>
    </row>
    <row r="330" spans="1:12" ht="30" customHeight="1">
      <c r="A330" s="115"/>
      <c r="B330" s="890" t="s">
        <v>251</v>
      </c>
      <c r="C330" s="890"/>
      <c r="D330" s="890"/>
      <c r="E330" s="890"/>
      <c r="F330" s="890"/>
      <c r="G330" s="890"/>
      <c r="H330" s="890"/>
      <c r="I330" s="890"/>
      <c r="J330" s="123"/>
    </row>
    <row r="331" spans="1:12" ht="18" customHeight="1">
      <c r="A331" s="115"/>
      <c r="B331" s="121" t="s">
        <v>234</v>
      </c>
      <c r="C331" s="124" t="s">
        <v>235</v>
      </c>
      <c r="D331" s="124" t="s">
        <v>11</v>
      </c>
      <c r="E331" s="128"/>
      <c r="F331" s="128"/>
      <c r="G331" s="128"/>
      <c r="H331" s="121" t="s">
        <v>244</v>
      </c>
      <c r="I331" s="121" t="s">
        <v>240</v>
      </c>
      <c r="J331" s="122"/>
    </row>
    <row r="332" spans="1:12" ht="18" customHeight="1">
      <c r="A332" s="115"/>
      <c r="B332" s="127" t="s">
        <v>319</v>
      </c>
      <c r="C332" s="124" t="s">
        <v>253</v>
      </c>
      <c r="D332" s="131">
        <f>0.0045455*220*0.003</f>
        <v>3.0000000000000001E-3</v>
      </c>
      <c r="E332" s="124"/>
      <c r="F332" s="124"/>
      <c r="G332" s="124"/>
      <c r="H332" s="132">
        <f>Insumos!E8</f>
        <v>22.71</v>
      </c>
      <c r="I332" s="121">
        <f>D332*H332</f>
        <v>7.0000000000000007E-2</v>
      </c>
      <c r="J332" s="122"/>
    </row>
    <row r="333" spans="1:12" ht="18" customHeight="1">
      <c r="A333" s="115"/>
      <c r="B333" s="127" t="s">
        <v>254</v>
      </c>
      <c r="C333" s="124" t="s">
        <v>253</v>
      </c>
      <c r="D333" s="131">
        <v>3.0000000000000001E-3</v>
      </c>
      <c r="E333" s="124"/>
      <c r="F333" s="124"/>
      <c r="G333" s="124"/>
      <c r="H333" s="132">
        <f>Insumos!E9</f>
        <v>7.18</v>
      </c>
      <c r="I333" s="121">
        <f>D333*H333</f>
        <v>0.02</v>
      </c>
      <c r="J333" s="133"/>
    </row>
    <row r="334" spans="1:12" ht="18" customHeight="1">
      <c r="A334" s="115"/>
      <c r="B334" s="892" t="str">
        <f>B78</f>
        <v>Leis Sociais : 91,03 % - adotado</v>
      </c>
      <c r="C334" s="892"/>
      <c r="D334" s="892"/>
      <c r="E334" s="892"/>
      <c r="F334" s="892"/>
      <c r="G334" s="892"/>
      <c r="H334" s="892"/>
      <c r="I334" s="136"/>
      <c r="J334" s="119"/>
    </row>
    <row r="335" spans="1:12" ht="18" customHeight="1">
      <c r="A335" s="115"/>
      <c r="B335" s="893" t="s">
        <v>241</v>
      </c>
      <c r="C335" s="893"/>
      <c r="D335" s="893"/>
      <c r="E335" s="893"/>
      <c r="F335" s="893"/>
      <c r="G335" s="893"/>
      <c r="H335" s="893"/>
      <c r="I335" s="121">
        <f>SUM(I332:I334)</f>
        <v>0.09</v>
      </c>
      <c r="J335" s="138"/>
    </row>
    <row r="336" spans="1:12" ht="18" customHeight="1">
      <c r="A336" s="115"/>
      <c r="B336" s="137" t="s">
        <v>256</v>
      </c>
      <c r="C336" s="129">
        <v>1</v>
      </c>
      <c r="D336" s="893" t="s">
        <v>257</v>
      </c>
      <c r="E336" s="893"/>
      <c r="F336" s="893"/>
      <c r="G336" s="893"/>
      <c r="H336" s="893"/>
      <c r="I336" s="121">
        <f>I321+I335+I329+I325</f>
        <v>0.43</v>
      </c>
      <c r="J336" s="138"/>
      <c r="K336" s="139"/>
    </row>
    <row r="337" spans="1:12" ht="18" customHeight="1">
      <c r="A337" s="115"/>
      <c r="B337" s="894" t="s">
        <v>258</v>
      </c>
      <c r="C337" s="894"/>
      <c r="D337" s="894"/>
      <c r="E337" s="894"/>
      <c r="F337" s="894"/>
      <c r="G337" s="894"/>
      <c r="H337" s="894"/>
      <c r="I337" s="121">
        <f>I336/C336</f>
        <v>0.43</v>
      </c>
      <c r="J337" s="138">
        <v>0.46</v>
      </c>
    </row>
    <row r="338" spans="1:12" ht="18" customHeight="1">
      <c r="A338" s="115"/>
      <c r="B338" s="140" t="s">
        <v>259</v>
      </c>
      <c r="C338" s="127">
        <f>BDI!C33</f>
        <v>23</v>
      </c>
      <c r="D338" s="894" t="s">
        <v>260</v>
      </c>
      <c r="E338" s="894"/>
      <c r="F338" s="894"/>
      <c r="G338" s="894"/>
      <c r="H338" s="894"/>
      <c r="I338" s="121">
        <f>C338/100*I337</f>
        <v>0.1</v>
      </c>
      <c r="J338" s="138"/>
    </row>
    <row r="339" spans="1:12" ht="30" customHeight="1">
      <c r="A339" s="115"/>
      <c r="B339" s="895" t="s">
        <v>261</v>
      </c>
      <c r="C339" s="895"/>
      <c r="D339" s="895"/>
      <c r="E339" s="895"/>
      <c r="F339" s="895"/>
      <c r="G339" s="895"/>
      <c r="H339" s="895"/>
      <c r="I339" s="141">
        <f>SUM(I337:I338)</f>
        <v>0.53</v>
      </c>
      <c r="J339" s="119"/>
    </row>
    <row r="340" spans="1:12" ht="15.75">
      <c r="A340" s="115"/>
      <c r="B340" s="173"/>
      <c r="C340" s="173"/>
      <c r="D340" s="173"/>
      <c r="E340" s="173"/>
      <c r="F340" s="173"/>
      <c r="G340" s="173"/>
      <c r="H340" s="173"/>
      <c r="I340" s="174"/>
      <c r="J340" s="119"/>
    </row>
    <row r="341" spans="1:12" ht="30" customHeight="1">
      <c r="A341" s="115"/>
      <c r="B341" s="116" t="s">
        <v>229</v>
      </c>
      <c r="C341" s="116" t="s">
        <v>39</v>
      </c>
      <c r="D341" s="886" t="s">
        <v>230</v>
      </c>
      <c r="E341" s="886"/>
      <c r="F341" s="886"/>
      <c r="G341" s="886"/>
      <c r="H341" s="886"/>
      <c r="I341" s="886"/>
      <c r="J341" s="117"/>
    </row>
    <row r="342" spans="1:12" s="115" customFormat="1" ht="30.75" customHeight="1">
      <c r="B342" s="887" t="str">
        <f>B4</f>
        <v>OBRA: INSTALAÇÃO DE SISTEMAS BÁSICO DE ABASTECIMENTO DE ÁGUA SIMPLIFICADO DO SERRA GRANDE NA ZONA RURAL DO MUNICÍPIO DE TACARATU - PE.</v>
      </c>
      <c r="C342" s="887"/>
      <c r="D342" s="887"/>
      <c r="E342" s="887"/>
      <c r="F342" s="887"/>
      <c r="G342" s="887"/>
      <c r="H342" s="888" t="str">
        <f>H4</f>
        <v>DATA: AGO/2014</v>
      </c>
      <c r="I342" s="888"/>
      <c r="J342" s="119"/>
    </row>
    <row r="343" spans="1:12" ht="23.1" customHeight="1">
      <c r="A343" s="115"/>
      <c r="B343" s="900" t="s">
        <v>320</v>
      </c>
      <c r="C343" s="900"/>
      <c r="D343" s="900"/>
      <c r="E343" s="900"/>
      <c r="F343" s="900"/>
      <c r="G343" s="900"/>
      <c r="H343" s="121" t="s">
        <v>232</v>
      </c>
      <c r="I343" s="121" t="s">
        <v>47</v>
      </c>
      <c r="J343" s="171"/>
    </row>
    <row r="344" spans="1:12" ht="30" customHeight="1">
      <c r="A344" s="115"/>
      <c r="B344" s="890" t="s">
        <v>233</v>
      </c>
      <c r="C344" s="890"/>
      <c r="D344" s="890"/>
      <c r="E344" s="890"/>
      <c r="F344" s="890"/>
      <c r="G344" s="890"/>
      <c r="H344" s="890"/>
      <c r="I344" s="890"/>
      <c r="J344" s="123"/>
    </row>
    <row r="345" spans="1:12" ht="27" customHeight="1">
      <c r="A345" s="115"/>
      <c r="B345" s="121" t="s">
        <v>234</v>
      </c>
      <c r="C345" s="124" t="s">
        <v>235</v>
      </c>
      <c r="D345" s="124" t="s">
        <v>11</v>
      </c>
      <c r="E345" s="124" t="s">
        <v>236</v>
      </c>
      <c r="F345" s="124" t="s">
        <v>237</v>
      </c>
      <c r="G345" s="125" t="s">
        <v>238</v>
      </c>
      <c r="H345" s="126" t="s">
        <v>239</v>
      </c>
      <c r="I345" s="121" t="s">
        <v>240</v>
      </c>
      <c r="J345" s="122"/>
    </row>
    <row r="346" spans="1:12" ht="18" customHeight="1">
      <c r="A346" s="115"/>
      <c r="B346" s="127" t="s">
        <v>321</v>
      </c>
      <c r="C346" s="124" t="s">
        <v>253</v>
      </c>
      <c r="D346" s="135">
        <v>1</v>
      </c>
      <c r="E346" s="121">
        <v>0.15</v>
      </c>
      <c r="F346" s="177">
        <v>0.85</v>
      </c>
      <c r="G346" s="132">
        <f>((Veiculo!D46)/220)</f>
        <v>10.029999999999999</v>
      </c>
      <c r="H346" s="121">
        <v>1</v>
      </c>
      <c r="I346" s="121">
        <f>D346*E346*G346+D346*F346*H346</f>
        <v>2.35</v>
      </c>
      <c r="J346" s="122"/>
    </row>
    <row r="347" spans="1:12" ht="29.25" customHeight="1">
      <c r="A347" s="115"/>
      <c r="B347" s="175" t="s">
        <v>322</v>
      </c>
      <c r="C347" s="124" t="s">
        <v>253</v>
      </c>
      <c r="D347" s="135">
        <v>1</v>
      </c>
      <c r="E347" s="121">
        <v>1</v>
      </c>
      <c r="F347" s="177">
        <v>0</v>
      </c>
      <c r="G347" s="132">
        <f>'Insumos Poços'!E134</f>
        <v>8</v>
      </c>
      <c r="H347" s="121">
        <f>'Insumos Poços'!E135</f>
        <v>4.79</v>
      </c>
      <c r="I347" s="121">
        <f>D347*E347*G347+D347*F347*H347</f>
        <v>8</v>
      </c>
      <c r="J347" s="122"/>
    </row>
    <row r="348" spans="1:12" ht="18" customHeight="1">
      <c r="A348" s="115"/>
      <c r="B348" s="127" t="s">
        <v>323</v>
      </c>
      <c r="C348" s="124" t="s">
        <v>253</v>
      </c>
      <c r="D348" s="135">
        <v>1</v>
      </c>
      <c r="E348" s="121">
        <v>1</v>
      </c>
      <c r="F348" s="177">
        <v>0</v>
      </c>
      <c r="G348" s="132">
        <f>'Insumos Poços'!E136</f>
        <v>1.32</v>
      </c>
      <c r="H348" s="121">
        <v>1</v>
      </c>
      <c r="I348" s="121">
        <f>D348*E348*G348+D348*F348*H348</f>
        <v>1.32</v>
      </c>
      <c r="J348" s="122"/>
    </row>
    <row r="349" spans="1:12" ht="18" customHeight="1">
      <c r="A349" s="115"/>
      <c r="B349" s="891" t="s">
        <v>241</v>
      </c>
      <c r="C349" s="891"/>
      <c r="D349" s="891"/>
      <c r="E349" s="891"/>
      <c r="F349" s="891"/>
      <c r="G349" s="891"/>
      <c r="H349" s="891"/>
      <c r="I349" s="121">
        <f>SUM(I346:I348)</f>
        <v>11.67</v>
      </c>
      <c r="J349" s="122"/>
    </row>
    <row r="350" spans="1:12" ht="30" customHeight="1">
      <c r="A350" s="115"/>
      <c r="B350" s="890" t="s">
        <v>242</v>
      </c>
      <c r="C350" s="890"/>
      <c r="D350" s="890"/>
      <c r="E350" s="890"/>
      <c r="F350" s="890"/>
      <c r="G350" s="890"/>
      <c r="H350" s="890"/>
      <c r="I350" s="890"/>
      <c r="J350" s="123"/>
      <c r="L350" s="115" t="s">
        <v>243</v>
      </c>
    </row>
    <row r="351" spans="1:12" ht="16.5" customHeight="1">
      <c r="A351" s="115"/>
      <c r="B351" s="121" t="s">
        <v>234</v>
      </c>
      <c r="C351" s="124" t="s">
        <v>235</v>
      </c>
      <c r="D351" s="124" t="s">
        <v>11</v>
      </c>
      <c r="E351" s="124"/>
      <c r="F351" s="124"/>
      <c r="G351" s="124"/>
      <c r="H351" s="121" t="s">
        <v>244</v>
      </c>
      <c r="I351" s="121" t="s">
        <v>240</v>
      </c>
      <c r="J351" s="122"/>
    </row>
    <row r="352" spans="1:12" ht="15" customHeight="1">
      <c r="A352" s="115"/>
      <c r="B352" s="127"/>
      <c r="C352" s="124"/>
      <c r="D352" s="131"/>
      <c r="E352" s="124"/>
      <c r="F352" s="124"/>
      <c r="G352" s="124"/>
      <c r="H352" s="121"/>
      <c r="I352" s="121">
        <f>D352*H352</f>
        <v>0</v>
      </c>
      <c r="J352" s="172">
        <v>119</v>
      </c>
      <c r="K352" s="172"/>
    </row>
    <row r="353" spans="1:11" ht="17.25" customHeight="1">
      <c r="A353" s="115"/>
      <c r="B353" s="891" t="s">
        <v>241</v>
      </c>
      <c r="C353" s="891"/>
      <c r="D353" s="891"/>
      <c r="E353" s="891"/>
      <c r="F353" s="891"/>
      <c r="G353" s="891"/>
      <c r="H353" s="891"/>
      <c r="I353" s="121">
        <f>SUM(I352:I352)</f>
        <v>0</v>
      </c>
      <c r="J353" s="134"/>
    </row>
    <row r="354" spans="1:11" ht="30" customHeight="1">
      <c r="A354" s="115"/>
      <c r="B354" s="890" t="s">
        <v>250</v>
      </c>
      <c r="C354" s="890"/>
      <c r="D354" s="890"/>
      <c r="E354" s="890"/>
      <c r="F354" s="890"/>
      <c r="G354" s="890"/>
      <c r="H354" s="890"/>
      <c r="I354" s="890"/>
      <c r="J354" s="123"/>
    </row>
    <row r="355" spans="1:11" ht="15.95" customHeight="1">
      <c r="A355" s="115"/>
      <c r="B355" s="121" t="s">
        <v>234</v>
      </c>
      <c r="C355" s="124" t="s">
        <v>235</v>
      </c>
      <c r="D355" s="124" t="s">
        <v>11</v>
      </c>
      <c r="E355" s="128"/>
      <c r="F355" s="128"/>
      <c r="G355" s="128"/>
      <c r="H355" s="121" t="s">
        <v>244</v>
      </c>
      <c r="I355" s="121" t="s">
        <v>240</v>
      </c>
      <c r="J355" s="122"/>
    </row>
    <row r="356" spans="1:11" ht="15" customHeight="1">
      <c r="A356" s="115"/>
      <c r="B356" s="175"/>
      <c r="C356" s="124"/>
      <c r="D356" s="135"/>
      <c r="E356" s="128"/>
      <c r="F356" s="128"/>
      <c r="G356" s="128"/>
      <c r="H356" s="121"/>
      <c r="I356" s="121">
        <f>D356*H356</f>
        <v>0</v>
      </c>
      <c r="J356" s="122"/>
    </row>
    <row r="357" spans="1:11" ht="15.95" customHeight="1">
      <c r="A357" s="115"/>
      <c r="B357" s="891" t="s">
        <v>241</v>
      </c>
      <c r="C357" s="891"/>
      <c r="D357" s="891"/>
      <c r="E357" s="891"/>
      <c r="F357" s="891"/>
      <c r="G357" s="891"/>
      <c r="H357" s="891"/>
      <c r="I357" s="121">
        <f>SUM(I356:I356)</f>
        <v>0</v>
      </c>
      <c r="J357" s="122"/>
    </row>
    <row r="358" spans="1:11" ht="30" customHeight="1">
      <c r="A358" s="115"/>
      <c r="B358" s="890" t="s">
        <v>251</v>
      </c>
      <c r="C358" s="890"/>
      <c r="D358" s="890"/>
      <c r="E358" s="890"/>
      <c r="F358" s="890"/>
      <c r="G358" s="890"/>
      <c r="H358" s="890"/>
      <c r="I358" s="890"/>
      <c r="J358" s="123"/>
    </row>
    <row r="359" spans="1:11" ht="18" customHeight="1">
      <c r="A359" s="115"/>
      <c r="B359" s="121" t="s">
        <v>234</v>
      </c>
      <c r="C359" s="124" t="s">
        <v>235</v>
      </c>
      <c r="D359" s="124" t="s">
        <v>11</v>
      </c>
      <c r="E359" s="128"/>
      <c r="F359" s="128"/>
      <c r="G359" s="128"/>
      <c r="H359" s="121" t="s">
        <v>244</v>
      </c>
      <c r="I359" s="121" t="s">
        <v>240</v>
      </c>
      <c r="J359" s="122"/>
    </row>
    <row r="360" spans="1:11" ht="18" customHeight="1">
      <c r="A360" s="115"/>
      <c r="B360" s="178" t="s">
        <v>324</v>
      </c>
      <c r="C360" s="179" t="s">
        <v>253</v>
      </c>
      <c r="D360" s="177">
        <v>0.5</v>
      </c>
      <c r="E360" s="124"/>
      <c r="F360" s="124"/>
      <c r="G360" s="124"/>
      <c r="H360" s="132">
        <f>'Insumos Poços'!E28</f>
        <v>11.62</v>
      </c>
      <c r="I360" s="121">
        <f>D360*H360</f>
        <v>5.81</v>
      </c>
      <c r="J360" s="133"/>
    </row>
    <row r="361" spans="1:11" ht="18" customHeight="1">
      <c r="A361" s="115"/>
      <c r="B361" s="178" t="s">
        <v>325</v>
      </c>
      <c r="C361" s="179" t="s">
        <v>253</v>
      </c>
      <c r="D361" s="177">
        <v>0.5</v>
      </c>
      <c r="E361" s="124"/>
      <c r="F361" s="124"/>
      <c r="G361" s="124"/>
      <c r="H361" s="132">
        <f>'Insumos Poços'!E27</f>
        <v>14.31</v>
      </c>
      <c r="I361" s="121">
        <f>D361*H361</f>
        <v>7.16</v>
      </c>
      <c r="J361" s="133"/>
    </row>
    <row r="362" spans="1:11" ht="18" customHeight="1">
      <c r="A362" s="115"/>
      <c r="B362" s="178" t="s">
        <v>326</v>
      </c>
      <c r="C362" s="179" t="s">
        <v>253</v>
      </c>
      <c r="D362" s="180">
        <v>1</v>
      </c>
      <c r="E362" s="124"/>
      <c r="F362" s="124"/>
      <c r="G362" s="124"/>
      <c r="H362" s="132">
        <f>'Insumos Poços'!E29</f>
        <v>10.75</v>
      </c>
      <c r="I362" s="121">
        <f>D362*H362</f>
        <v>10.75</v>
      </c>
      <c r="J362" s="133"/>
    </row>
    <row r="363" spans="1:11" ht="18" customHeight="1">
      <c r="A363" s="115"/>
      <c r="B363" s="892" t="str">
        <f>B78</f>
        <v>Leis Sociais : 91,03 % - adotado</v>
      </c>
      <c r="C363" s="892"/>
      <c r="D363" s="892"/>
      <c r="E363" s="892"/>
      <c r="F363" s="892"/>
      <c r="G363" s="892"/>
      <c r="H363" s="892"/>
      <c r="I363" s="136"/>
      <c r="J363" s="119"/>
    </row>
    <row r="364" spans="1:11" ht="16.5" customHeight="1">
      <c r="A364" s="115"/>
      <c r="B364" s="893" t="s">
        <v>241</v>
      </c>
      <c r="C364" s="893"/>
      <c r="D364" s="893"/>
      <c r="E364" s="893"/>
      <c r="F364" s="893"/>
      <c r="G364" s="893"/>
      <c r="H364" s="893"/>
      <c r="I364" s="121">
        <f>SUM(I360:I363)</f>
        <v>23.72</v>
      </c>
      <c r="J364" s="138"/>
    </row>
    <row r="365" spans="1:11" ht="17.25" customHeight="1">
      <c r="A365" s="115"/>
      <c r="B365" s="137" t="s">
        <v>256</v>
      </c>
      <c r="C365" s="129">
        <v>58.6</v>
      </c>
      <c r="D365" s="893" t="s">
        <v>257</v>
      </c>
      <c r="E365" s="893"/>
      <c r="F365" s="893"/>
      <c r="G365" s="893"/>
      <c r="H365" s="893"/>
      <c r="I365" s="121">
        <f>I349+I364+I357+I353</f>
        <v>35.39</v>
      </c>
      <c r="J365" s="138"/>
      <c r="K365" s="139"/>
    </row>
    <row r="366" spans="1:11" ht="18.75" customHeight="1">
      <c r="A366" s="115"/>
      <c r="B366" s="894" t="s">
        <v>258</v>
      </c>
      <c r="C366" s="894"/>
      <c r="D366" s="894"/>
      <c r="E366" s="894"/>
      <c r="F366" s="894"/>
      <c r="G366" s="894"/>
      <c r="H366" s="894"/>
      <c r="I366" s="121">
        <f>I365/C365</f>
        <v>0.6</v>
      </c>
      <c r="J366" s="138">
        <v>1.75</v>
      </c>
    </row>
    <row r="367" spans="1:11" ht="18" customHeight="1">
      <c r="A367" s="115"/>
      <c r="B367" s="140" t="s">
        <v>259</v>
      </c>
      <c r="C367" s="127">
        <f>BDI!C33</f>
        <v>23</v>
      </c>
      <c r="D367" s="894" t="s">
        <v>260</v>
      </c>
      <c r="E367" s="894"/>
      <c r="F367" s="894"/>
      <c r="G367" s="894"/>
      <c r="H367" s="894"/>
      <c r="I367" s="121">
        <f>C367/100*I366</f>
        <v>0.14000000000000001</v>
      </c>
      <c r="J367" s="138"/>
    </row>
    <row r="368" spans="1:11" ht="30" customHeight="1">
      <c r="A368" s="115"/>
      <c r="B368" s="895" t="s">
        <v>261</v>
      </c>
      <c r="C368" s="895"/>
      <c r="D368" s="895"/>
      <c r="E368" s="895"/>
      <c r="F368" s="895"/>
      <c r="G368" s="895"/>
      <c r="H368" s="895"/>
      <c r="I368" s="141">
        <f>SUM(I366:I367)</f>
        <v>0.74</v>
      </c>
      <c r="J368" s="119"/>
    </row>
    <row r="369" spans="1:12" ht="15.75">
      <c r="A369" s="115"/>
      <c r="B369" s="173"/>
      <c r="C369" s="173"/>
      <c r="D369" s="173"/>
      <c r="E369" s="173"/>
      <c r="F369" s="173"/>
      <c r="G369" s="173"/>
      <c r="H369" s="173"/>
      <c r="I369" s="174"/>
      <c r="J369" s="119"/>
    </row>
    <row r="370" spans="1:12" ht="30" customHeight="1">
      <c r="A370" s="115"/>
      <c r="B370" s="116" t="s">
        <v>229</v>
      </c>
      <c r="C370" s="116" t="e">
        <f>NA()</f>
        <v>#N/A</v>
      </c>
      <c r="D370" s="886" t="s">
        <v>230</v>
      </c>
      <c r="E370" s="886"/>
      <c r="F370" s="886"/>
      <c r="G370" s="886"/>
      <c r="H370" s="886"/>
      <c r="I370" s="886"/>
      <c r="J370" s="117"/>
    </row>
    <row r="371" spans="1:12" s="115" customFormat="1" ht="30.75" customHeight="1">
      <c r="B371" s="887" t="str">
        <f>B4</f>
        <v>OBRA: INSTALAÇÃO DE SISTEMAS BÁSICO DE ABASTECIMENTO DE ÁGUA SIMPLIFICADO DO SERRA GRANDE NA ZONA RURAL DO MUNICÍPIO DE TACARATU - PE.</v>
      </c>
      <c r="C371" s="887"/>
      <c r="D371" s="887"/>
      <c r="E371" s="887"/>
      <c r="F371" s="887"/>
      <c r="G371" s="887"/>
      <c r="H371" s="888" t="str">
        <f>H4</f>
        <v>DATA: AGO/2014</v>
      </c>
      <c r="I371" s="888"/>
      <c r="J371" s="119"/>
    </row>
    <row r="372" spans="1:12" ht="30" customHeight="1">
      <c r="A372" s="115"/>
      <c r="B372" s="900" t="s">
        <v>327</v>
      </c>
      <c r="C372" s="900"/>
      <c r="D372" s="900"/>
      <c r="E372" s="900"/>
      <c r="F372" s="900"/>
      <c r="G372" s="900"/>
      <c r="H372" s="121" t="s">
        <v>232</v>
      </c>
      <c r="I372" s="121" t="s">
        <v>47</v>
      </c>
      <c r="J372" s="171"/>
    </row>
    <row r="373" spans="1:12" ht="30" customHeight="1">
      <c r="A373" s="115"/>
      <c r="B373" s="890" t="s">
        <v>233</v>
      </c>
      <c r="C373" s="890"/>
      <c r="D373" s="890"/>
      <c r="E373" s="890"/>
      <c r="F373" s="890"/>
      <c r="G373" s="890"/>
      <c r="H373" s="890"/>
      <c r="I373" s="890"/>
      <c r="J373" s="123"/>
    </row>
    <row r="374" spans="1:12" ht="27.95" customHeight="1">
      <c r="A374" s="115"/>
      <c r="B374" s="121" t="s">
        <v>234</v>
      </c>
      <c r="C374" s="124" t="s">
        <v>235</v>
      </c>
      <c r="D374" s="124" t="s">
        <v>11</v>
      </c>
      <c r="E374" s="124" t="s">
        <v>236</v>
      </c>
      <c r="F374" s="124" t="s">
        <v>237</v>
      </c>
      <c r="G374" s="125" t="s">
        <v>238</v>
      </c>
      <c r="H374" s="126" t="s">
        <v>239</v>
      </c>
      <c r="I374" s="121" t="s">
        <v>240</v>
      </c>
      <c r="J374" s="122"/>
    </row>
    <row r="375" spans="1:12" ht="18" customHeight="1">
      <c r="A375" s="115"/>
      <c r="B375" s="127" t="s">
        <v>321</v>
      </c>
      <c r="C375" s="124" t="s">
        <v>253</v>
      </c>
      <c r="D375" s="177">
        <f>0.0005</f>
        <v>5.0000000000000001E-4</v>
      </c>
      <c r="E375" s="121"/>
      <c r="F375" s="177"/>
      <c r="G375" s="132">
        <f>Veiculo!D46/220</f>
        <v>10.029999999999999</v>
      </c>
      <c r="H375" s="121"/>
      <c r="I375" s="121">
        <f>D375*G375</f>
        <v>0.01</v>
      </c>
      <c r="J375" s="122"/>
    </row>
    <row r="376" spans="1:12" ht="18" customHeight="1">
      <c r="A376" s="115"/>
      <c r="B376" s="891" t="s">
        <v>241</v>
      </c>
      <c r="C376" s="891"/>
      <c r="D376" s="891"/>
      <c r="E376" s="891"/>
      <c r="F376" s="891"/>
      <c r="G376" s="891"/>
      <c r="H376" s="891"/>
      <c r="I376" s="121">
        <f>SUM(I375:I375)</f>
        <v>0.01</v>
      </c>
      <c r="J376" s="122"/>
    </row>
    <row r="377" spans="1:12" ht="30" customHeight="1">
      <c r="A377" s="115"/>
      <c r="B377" s="890" t="s">
        <v>242</v>
      </c>
      <c r="C377" s="890"/>
      <c r="D377" s="890"/>
      <c r="E377" s="890"/>
      <c r="F377" s="890"/>
      <c r="G377" s="890"/>
      <c r="H377" s="890"/>
      <c r="I377" s="890"/>
      <c r="J377" s="123"/>
      <c r="L377" s="115" t="s">
        <v>243</v>
      </c>
    </row>
    <row r="378" spans="1:12" ht="18" customHeight="1">
      <c r="A378" s="115"/>
      <c r="B378" s="121" t="s">
        <v>234</v>
      </c>
      <c r="C378" s="124" t="s">
        <v>235</v>
      </c>
      <c r="D378" s="124" t="s">
        <v>11</v>
      </c>
      <c r="E378" s="124"/>
      <c r="F378" s="124"/>
      <c r="G378" s="124"/>
      <c r="H378" s="121" t="s">
        <v>244</v>
      </c>
      <c r="I378" s="121" t="s">
        <v>240</v>
      </c>
      <c r="J378" s="122"/>
    </row>
    <row r="379" spans="1:12" ht="18" customHeight="1">
      <c r="A379" s="115"/>
      <c r="B379" s="181" t="s">
        <v>328</v>
      </c>
      <c r="C379" s="124" t="s">
        <v>24</v>
      </c>
      <c r="D379" s="131">
        <v>1</v>
      </c>
      <c r="E379" s="124"/>
      <c r="F379" s="124"/>
      <c r="G379" s="124"/>
      <c r="H379" s="132">
        <f>Insumos!E15</f>
        <v>5.95</v>
      </c>
      <c r="I379" s="121">
        <f>D379*H379</f>
        <v>5.95</v>
      </c>
      <c r="J379" s="172">
        <v>119</v>
      </c>
      <c r="K379" s="172"/>
    </row>
    <row r="380" spans="1:12" ht="18" customHeight="1">
      <c r="A380" s="115"/>
      <c r="B380" s="891" t="s">
        <v>241</v>
      </c>
      <c r="C380" s="891"/>
      <c r="D380" s="891"/>
      <c r="E380" s="891"/>
      <c r="F380" s="891"/>
      <c r="G380" s="891"/>
      <c r="H380" s="891"/>
      <c r="I380" s="121">
        <f>SUM(I379:I379)</f>
        <v>5.95</v>
      </c>
      <c r="J380" s="134"/>
    </row>
    <row r="381" spans="1:12" ht="30" customHeight="1">
      <c r="A381" s="115"/>
      <c r="B381" s="890" t="s">
        <v>250</v>
      </c>
      <c r="C381" s="890"/>
      <c r="D381" s="890"/>
      <c r="E381" s="890"/>
      <c r="F381" s="890"/>
      <c r="G381" s="890"/>
      <c r="H381" s="890"/>
      <c r="I381" s="890"/>
      <c r="J381" s="123"/>
    </row>
    <row r="382" spans="1:12" ht="15.95" customHeight="1">
      <c r="A382" s="115"/>
      <c r="B382" s="121" t="s">
        <v>234</v>
      </c>
      <c r="C382" s="124" t="s">
        <v>235</v>
      </c>
      <c r="D382" s="124" t="s">
        <v>11</v>
      </c>
      <c r="E382" s="128"/>
      <c r="F382" s="128"/>
      <c r="G382" s="128"/>
      <c r="H382" s="121" t="s">
        <v>244</v>
      </c>
      <c r="I382" s="121" t="s">
        <v>240</v>
      </c>
      <c r="J382" s="122"/>
    </row>
    <row r="383" spans="1:12" ht="17.25" customHeight="1">
      <c r="A383" s="115"/>
      <c r="B383" s="182"/>
      <c r="C383" s="179"/>
      <c r="D383" s="177"/>
      <c r="E383" s="128"/>
      <c r="F383" s="128"/>
      <c r="G383" s="128"/>
      <c r="H383" s="121"/>
      <c r="I383" s="121">
        <f>D383*H383</f>
        <v>0</v>
      </c>
      <c r="J383" s="122"/>
    </row>
    <row r="384" spans="1:12" ht="15.95" customHeight="1">
      <c r="A384" s="115"/>
      <c r="B384" s="891" t="s">
        <v>241</v>
      </c>
      <c r="C384" s="891"/>
      <c r="D384" s="891"/>
      <c r="E384" s="891"/>
      <c r="F384" s="891"/>
      <c r="G384" s="891"/>
      <c r="H384" s="891"/>
      <c r="I384" s="121">
        <f>SUM(I383:I383)</f>
        <v>0</v>
      </c>
      <c r="J384" s="122"/>
    </row>
    <row r="385" spans="1:11" ht="30" customHeight="1">
      <c r="A385" s="115"/>
      <c r="B385" s="890" t="s">
        <v>251</v>
      </c>
      <c r="C385" s="890"/>
      <c r="D385" s="890"/>
      <c r="E385" s="890"/>
      <c r="F385" s="890"/>
      <c r="G385" s="890"/>
      <c r="H385" s="890"/>
      <c r="I385" s="890"/>
      <c r="J385" s="123"/>
    </row>
    <row r="386" spans="1:11" ht="18" customHeight="1">
      <c r="A386" s="115"/>
      <c r="B386" s="121" t="s">
        <v>234</v>
      </c>
      <c r="C386" s="124" t="s">
        <v>235</v>
      </c>
      <c r="D386" s="124" t="s">
        <v>11</v>
      </c>
      <c r="E386" s="128"/>
      <c r="F386" s="128"/>
      <c r="G386" s="128"/>
      <c r="H386" s="121" t="s">
        <v>244</v>
      </c>
      <c r="I386" s="121" t="s">
        <v>240</v>
      </c>
      <c r="J386" s="122"/>
    </row>
    <row r="387" spans="1:11" ht="18" customHeight="1">
      <c r="A387" s="115"/>
      <c r="B387" s="178" t="s">
        <v>329</v>
      </c>
      <c r="C387" s="179" t="s">
        <v>253</v>
      </c>
      <c r="D387" s="177">
        <f>0.0005</f>
        <v>5.0000000000000001E-4</v>
      </c>
      <c r="E387" s="124"/>
      <c r="F387" s="124"/>
      <c r="G387" s="124"/>
      <c r="H387" s="132">
        <f>Insumos!E14</f>
        <v>19.98</v>
      </c>
      <c r="I387" s="121">
        <f>D387*H387</f>
        <v>0.01</v>
      </c>
      <c r="J387" s="133"/>
    </row>
    <row r="388" spans="1:11" ht="18" customHeight="1">
      <c r="A388" s="115"/>
      <c r="B388" s="178" t="s">
        <v>325</v>
      </c>
      <c r="C388" s="179" t="s">
        <v>253</v>
      </c>
      <c r="D388" s="177">
        <f>0.001</f>
        <v>1E-3</v>
      </c>
      <c r="E388" s="124"/>
      <c r="F388" s="124"/>
      <c r="G388" s="124"/>
      <c r="H388" s="132">
        <f>'Insumos Poços'!E27</f>
        <v>14.31</v>
      </c>
      <c r="I388" s="121">
        <f>D388*H388</f>
        <v>0.01</v>
      </c>
      <c r="J388" s="133"/>
    </row>
    <row r="389" spans="1:11" ht="18" customHeight="1">
      <c r="A389" s="115"/>
      <c r="B389" s="178" t="s">
        <v>326</v>
      </c>
      <c r="C389" s="179" t="s">
        <v>253</v>
      </c>
      <c r="D389" s="180">
        <f>0.001</f>
        <v>1E-3</v>
      </c>
      <c r="E389" s="124"/>
      <c r="F389" s="124"/>
      <c r="G389" s="124"/>
      <c r="H389" s="132">
        <f>'Insumos Poços'!E29</f>
        <v>10.75</v>
      </c>
      <c r="I389" s="121">
        <f>D389*H389</f>
        <v>0.01</v>
      </c>
      <c r="J389" s="133"/>
    </row>
    <row r="390" spans="1:11" ht="18" customHeight="1">
      <c r="A390" s="115"/>
      <c r="B390" s="892" t="str">
        <f>B78</f>
        <v>Leis Sociais : 91,03 % - adotado</v>
      </c>
      <c r="C390" s="892"/>
      <c r="D390" s="892"/>
      <c r="E390" s="892"/>
      <c r="F390" s="892"/>
      <c r="G390" s="892"/>
      <c r="H390" s="892"/>
      <c r="I390" s="136"/>
      <c r="J390" s="119"/>
    </row>
    <row r="391" spans="1:11" ht="18" customHeight="1">
      <c r="A391" s="115"/>
      <c r="B391" s="893" t="s">
        <v>241</v>
      </c>
      <c r="C391" s="893"/>
      <c r="D391" s="893"/>
      <c r="E391" s="893"/>
      <c r="F391" s="893"/>
      <c r="G391" s="893"/>
      <c r="H391" s="893"/>
      <c r="I391" s="121">
        <f>SUM(I387:I390)</f>
        <v>0.03</v>
      </c>
      <c r="J391" s="138"/>
    </row>
    <row r="392" spans="1:11" ht="18" customHeight="1">
      <c r="A392" s="115"/>
      <c r="B392" s="137" t="s">
        <v>256</v>
      </c>
      <c r="C392" s="129">
        <v>9</v>
      </c>
      <c r="D392" s="893" t="s">
        <v>257</v>
      </c>
      <c r="E392" s="893"/>
      <c r="F392" s="893"/>
      <c r="G392" s="893"/>
      <c r="H392" s="893"/>
      <c r="I392" s="121">
        <f>I376+I391+I384+I380</f>
        <v>5.99</v>
      </c>
      <c r="J392" s="138"/>
      <c r="K392" s="139"/>
    </row>
    <row r="393" spans="1:11" ht="18" customHeight="1">
      <c r="A393" s="115"/>
      <c r="B393" s="894" t="s">
        <v>258</v>
      </c>
      <c r="C393" s="894"/>
      <c r="D393" s="894"/>
      <c r="E393" s="894"/>
      <c r="F393" s="894"/>
      <c r="G393" s="894"/>
      <c r="H393" s="894"/>
      <c r="I393" s="121">
        <f>I392/C392</f>
        <v>0.67</v>
      </c>
      <c r="J393" s="138">
        <v>1.75</v>
      </c>
    </row>
    <row r="394" spans="1:11" ht="18" customHeight="1">
      <c r="A394" s="115"/>
      <c r="B394" s="140" t="s">
        <v>259</v>
      </c>
      <c r="C394" s="127">
        <f>BDI!C33</f>
        <v>23</v>
      </c>
      <c r="D394" s="894" t="s">
        <v>260</v>
      </c>
      <c r="E394" s="894"/>
      <c r="F394" s="894"/>
      <c r="G394" s="894"/>
      <c r="H394" s="894"/>
      <c r="I394" s="121">
        <f>C394/100*I393</f>
        <v>0.15</v>
      </c>
      <c r="J394" s="138"/>
    </row>
    <row r="395" spans="1:11" ht="30" customHeight="1">
      <c r="A395" s="115"/>
      <c r="B395" s="895" t="s">
        <v>261</v>
      </c>
      <c r="C395" s="895"/>
      <c r="D395" s="895"/>
      <c r="E395" s="895"/>
      <c r="F395" s="895"/>
      <c r="G395" s="895"/>
      <c r="H395" s="895"/>
      <c r="I395" s="141">
        <f>SUM(I393:I394)</f>
        <v>0.82</v>
      </c>
      <c r="J395" s="119"/>
    </row>
    <row r="396" spans="1:11" ht="15.75">
      <c r="A396" s="115"/>
      <c r="B396" s="173"/>
      <c r="C396" s="173"/>
      <c r="D396" s="173"/>
      <c r="E396" s="173"/>
      <c r="F396" s="173"/>
      <c r="G396" s="173"/>
      <c r="H396" s="173"/>
      <c r="I396" s="174"/>
      <c r="J396" s="119"/>
    </row>
    <row r="397" spans="1:11" ht="30" customHeight="1">
      <c r="A397" s="115"/>
      <c r="B397" s="116" t="s">
        <v>229</v>
      </c>
      <c r="C397" s="116" t="e">
        <f>NA()</f>
        <v>#N/A</v>
      </c>
      <c r="D397" s="886" t="s">
        <v>230</v>
      </c>
      <c r="E397" s="886"/>
      <c r="F397" s="886"/>
      <c r="G397" s="886"/>
      <c r="H397" s="886"/>
      <c r="I397" s="886"/>
      <c r="J397" s="117"/>
    </row>
    <row r="398" spans="1:11" s="115" customFormat="1" ht="30.75" customHeight="1">
      <c r="B398" s="887" t="str">
        <f>B4</f>
        <v>OBRA: INSTALAÇÃO DE SISTEMAS BÁSICO DE ABASTECIMENTO DE ÁGUA SIMPLIFICADO DO SERRA GRANDE NA ZONA RURAL DO MUNICÍPIO DE TACARATU - PE.</v>
      </c>
      <c r="C398" s="887"/>
      <c r="D398" s="887"/>
      <c r="E398" s="887"/>
      <c r="F398" s="887"/>
      <c r="G398" s="887"/>
      <c r="H398" s="888" t="str">
        <f>H4</f>
        <v>DATA: AGO/2014</v>
      </c>
      <c r="I398" s="888"/>
      <c r="J398" s="119"/>
    </row>
    <row r="399" spans="1:11" ht="30" customHeight="1">
      <c r="A399" s="115"/>
      <c r="B399" s="900" t="s">
        <v>330</v>
      </c>
      <c r="C399" s="900"/>
      <c r="D399" s="900"/>
      <c r="E399" s="900"/>
      <c r="F399" s="900"/>
      <c r="G399" s="900"/>
      <c r="H399" s="121" t="s">
        <v>232</v>
      </c>
      <c r="I399" s="121" t="s">
        <v>47</v>
      </c>
      <c r="J399" s="171"/>
    </row>
    <row r="400" spans="1:11" ht="30" customHeight="1">
      <c r="A400" s="115"/>
      <c r="B400" s="890" t="s">
        <v>233</v>
      </c>
      <c r="C400" s="890"/>
      <c r="D400" s="890"/>
      <c r="E400" s="890"/>
      <c r="F400" s="890"/>
      <c r="G400" s="890"/>
      <c r="H400" s="890"/>
      <c r="I400" s="890"/>
      <c r="J400" s="123"/>
    </row>
    <row r="401" spans="1:12" ht="25.5">
      <c r="A401" s="115"/>
      <c r="B401" s="121" t="s">
        <v>234</v>
      </c>
      <c r="C401" s="124" t="s">
        <v>235</v>
      </c>
      <c r="D401" s="124" t="s">
        <v>11</v>
      </c>
      <c r="E401" s="124" t="s">
        <v>236</v>
      </c>
      <c r="F401" s="124" t="s">
        <v>237</v>
      </c>
      <c r="G401" s="125" t="s">
        <v>238</v>
      </c>
      <c r="H401" s="126" t="s">
        <v>239</v>
      </c>
      <c r="I401" s="121" t="s">
        <v>240</v>
      </c>
      <c r="J401" s="122"/>
    </row>
    <row r="402" spans="1:12" ht="27" customHeight="1">
      <c r="A402" s="115"/>
      <c r="B402" s="156" t="s">
        <v>331</v>
      </c>
      <c r="C402" s="124" t="s">
        <v>253</v>
      </c>
      <c r="D402" s="131">
        <v>1E-3</v>
      </c>
      <c r="E402" s="131">
        <v>1</v>
      </c>
      <c r="F402" s="131">
        <v>1</v>
      </c>
      <c r="G402" s="132">
        <f>Insumos!E128</f>
        <v>91.13</v>
      </c>
      <c r="H402" s="131">
        <v>1</v>
      </c>
      <c r="I402" s="121">
        <f>D402*G402</f>
        <v>0.09</v>
      </c>
      <c r="J402" s="122"/>
    </row>
    <row r="403" spans="1:12" ht="15.75" customHeight="1">
      <c r="A403" s="115"/>
      <c r="B403" s="181" t="s">
        <v>332</v>
      </c>
      <c r="C403" s="124" t="s">
        <v>253</v>
      </c>
      <c r="D403" s="131">
        <v>0.02</v>
      </c>
      <c r="E403" s="131">
        <v>1</v>
      </c>
      <c r="F403" s="131">
        <v>1</v>
      </c>
      <c r="G403" s="132">
        <f>Insumos!E135</f>
        <v>1.3</v>
      </c>
      <c r="H403" s="131">
        <v>1</v>
      </c>
      <c r="I403" s="121">
        <f>D403*G403</f>
        <v>0.03</v>
      </c>
      <c r="J403" s="122"/>
    </row>
    <row r="404" spans="1:12" ht="15.95" customHeight="1">
      <c r="A404" s="115"/>
      <c r="B404" s="891" t="s">
        <v>241</v>
      </c>
      <c r="C404" s="891"/>
      <c r="D404" s="891"/>
      <c r="E404" s="891"/>
      <c r="F404" s="891"/>
      <c r="G404" s="891"/>
      <c r="H404" s="891"/>
      <c r="I404" s="121">
        <f>SUM(I402:I403)</f>
        <v>0.12</v>
      </c>
      <c r="J404" s="122"/>
    </row>
    <row r="405" spans="1:12" ht="30" customHeight="1">
      <c r="A405" s="115"/>
      <c r="B405" s="890" t="s">
        <v>242</v>
      </c>
      <c r="C405" s="890"/>
      <c r="D405" s="890"/>
      <c r="E405" s="890"/>
      <c r="F405" s="890"/>
      <c r="G405" s="890"/>
      <c r="H405" s="890"/>
      <c r="I405" s="890"/>
      <c r="J405" s="123"/>
      <c r="L405" s="115" t="s">
        <v>243</v>
      </c>
    </row>
    <row r="406" spans="1:12" ht="16.5" customHeight="1">
      <c r="A406" s="115"/>
      <c r="B406" s="121" t="s">
        <v>234</v>
      </c>
      <c r="C406" s="124" t="s">
        <v>235</v>
      </c>
      <c r="D406" s="124" t="s">
        <v>11</v>
      </c>
      <c r="E406" s="124"/>
      <c r="F406" s="124"/>
      <c r="G406" s="124"/>
      <c r="H406" s="121" t="s">
        <v>244</v>
      </c>
      <c r="I406" s="121" t="s">
        <v>240</v>
      </c>
      <c r="J406" s="122"/>
    </row>
    <row r="407" spans="1:12" ht="15" customHeight="1">
      <c r="A407" s="115"/>
      <c r="B407" s="181"/>
      <c r="C407" s="124"/>
      <c r="D407" s="131"/>
      <c r="E407" s="124"/>
      <c r="F407" s="124"/>
      <c r="G407" s="124"/>
      <c r="H407" s="121"/>
      <c r="I407" s="121">
        <f>D407*H407</f>
        <v>0</v>
      </c>
      <c r="J407" s="172">
        <v>119</v>
      </c>
      <c r="K407" s="172"/>
    </row>
    <row r="408" spans="1:12" ht="17.25" customHeight="1">
      <c r="A408" s="115"/>
      <c r="B408" s="891" t="s">
        <v>241</v>
      </c>
      <c r="C408" s="891"/>
      <c r="D408" s="891"/>
      <c r="E408" s="891"/>
      <c r="F408" s="891"/>
      <c r="G408" s="891"/>
      <c r="H408" s="891"/>
      <c r="I408" s="121">
        <f>SUM(I407:I407)</f>
        <v>0</v>
      </c>
      <c r="J408" s="134"/>
    </row>
    <row r="409" spans="1:12" ht="30" customHeight="1">
      <c r="A409" s="115"/>
      <c r="B409" s="890" t="s">
        <v>250</v>
      </c>
      <c r="C409" s="890"/>
      <c r="D409" s="890"/>
      <c r="E409" s="890"/>
      <c r="F409" s="890"/>
      <c r="G409" s="890"/>
      <c r="H409" s="890"/>
      <c r="I409" s="890"/>
      <c r="J409" s="123"/>
    </row>
    <row r="410" spans="1:12" ht="15.95" customHeight="1">
      <c r="A410" s="115"/>
      <c r="B410" s="121" t="s">
        <v>234</v>
      </c>
      <c r="C410" s="124" t="s">
        <v>235</v>
      </c>
      <c r="D410" s="124" t="s">
        <v>11</v>
      </c>
      <c r="E410" s="128"/>
      <c r="F410" s="128"/>
      <c r="G410" s="128"/>
      <c r="H410" s="121" t="s">
        <v>244</v>
      </c>
      <c r="I410" s="121" t="s">
        <v>240</v>
      </c>
      <c r="J410" s="122"/>
    </row>
    <row r="411" spans="1:12" ht="17.25" customHeight="1">
      <c r="A411" s="115"/>
      <c r="B411" s="182"/>
      <c r="C411" s="179"/>
      <c r="D411" s="177"/>
      <c r="E411" s="128"/>
      <c r="F411" s="128"/>
      <c r="G411" s="128"/>
      <c r="H411" s="121"/>
      <c r="I411" s="121">
        <f>D411*H411</f>
        <v>0</v>
      </c>
      <c r="J411" s="122"/>
    </row>
    <row r="412" spans="1:12" ht="15.95" customHeight="1">
      <c r="A412" s="115"/>
      <c r="B412" s="891" t="s">
        <v>241</v>
      </c>
      <c r="C412" s="891"/>
      <c r="D412" s="891"/>
      <c r="E412" s="891"/>
      <c r="F412" s="891"/>
      <c r="G412" s="891"/>
      <c r="H412" s="891"/>
      <c r="I412" s="121">
        <f>SUM(I411:I411)</f>
        <v>0</v>
      </c>
      <c r="J412" s="122"/>
    </row>
    <row r="413" spans="1:12" ht="30" customHeight="1">
      <c r="A413" s="115"/>
      <c r="B413" s="890" t="s">
        <v>251</v>
      </c>
      <c r="C413" s="890"/>
      <c r="D413" s="890"/>
      <c r="E413" s="890"/>
      <c r="F413" s="890"/>
      <c r="G413" s="890"/>
      <c r="H413" s="890"/>
      <c r="I413" s="890"/>
      <c r="J413" s="123"/>
    </row>
    <row r="414" spans="1:12" ht="15.95" customHeight="1">
      <c r="A414" s="115"/>
      <c r="B414" s="121" t="s">
        <v>234</v>
      </c>
      <c r="C414" s="124" t="s">
        <v>235</v>
      </c>
      <c r="D414" s="124" t="s">
        <v>11</v>
      </c>
      <c r="E414" s="128"/>
      <c r="F414" s="128"/>
      <c r="G414" s="128"/>
      <c r="H414" s="121" t="s">
        <v>244</v>
      </c>
      <c r="I414" s="121" t="s">
        <v>240</v>
      </c>
      <c r="J414" s="122"/>
    </row>
    <row r="415" spans="1:12" ht="15.95" customHeight="1">
      <c r="A415" s="115"/>
      <c r="B415" s="181" t="s">
        <v>285</v>
      </c>
      <c r="C415" s="124" t="s">
        <v>253</v>
      </c>
      <c r="D415" s="131">
        <v>0.05</v>
      </c>
      <c r="E415" s="124"/>
      <c r="F415" s="124"/>
      <c r="G415" s="124"/>
      <c r="H415" s="132">
        <f>Insumos!E12</f>
        <v>9.5299999999999994</v>
      </c>
      <c r="I415" s="121">
        <f>D415*H415</f>
        <v>0.48</v>
      </c>
      <c r="J415" s="133"/>
    </row>
    <row r="416" spans="1:12" ht="15.95" customHeight="1">
      <c r="A416" s="115"/>
      <c r="B416" s="181" t="s">
        <v>333</v>
      </c>
      <c r="C416" s="124" t="s">
        <v>253</v>
      </c>
      <c r="D416" s="131">
        <v>0.05</v>
      </c>
      <c r="E416" s="124"/>
      <c r="F416" s="124"/>
      <c r="G416" s="124"/>
      <c r="H416" s="132">
        <f>Insumos!E9</f>
        <v>7.18</v>
      </c>
      <c r="I416" s="121">
        <f>D416*H416</f>
        <v>0.36</v>
      </c>
      <c r="J416" s="133"/>
    </row>
    <row r="417" spans="1:12" ht="15.95" customHeight="1">
      <c r="A417" s="115"/>
      <c r="B417" s="892" t="str">
        <f>B78</f>
        <v>Leis Sociais : 91,03 % - adotado</v>
      </c>
      <c r="C417" s="892"/>
      <c r="D417" s="892"/>
      <c r="E417" s="892"/>
      <c r="F417" s="892"/>
      <c r="G417" s="892"/>
      <c r="H417" s="892"/>
      <c r="I417" s="136"/>
      <c r="J417" s="119"/>
    </row>
    <row r="418" spans="1:12" ht="16.5" customHeight="1">
      <c r="A418" s="115"/>
      <c r="B418" s="893" t="s">
        <v>241</v>
      </c>
      <c r="C418" s="893"/>
      <c r="D418" s="893"/>
      <c r="E418" s="893"/>
      <c r="F418" s="893"/>
      <c r="G418" s="893"/>
      <c r="H418" s="893"/>
      <c r="I418" s="121">
        <f>SUM(I415:I417)</f>
        <v>0.84</v>
      </c>
      <c r="J418" s="138"/>
    </row>
    <row r="419" spans="1:12" ht="17.25" customHeight="1">
      <c r="A419" s="115"/>
      <c r="B419" s="137" t="s">
        <v>256</v>
      </c>
      <c r="C419" s="129">
        <v>1</v>
      </c>
      <c r="D419" s="893" t="s">
        <v>257</v>
      </c>
      <c r="E419" s="893"/>
      <c r="F419" s="893"/>
      <c r="G419" s="893"/>
      <c r="H419" s="893"/>
      <c r="I419" s="121">
        <f>I404+I418+I412+I408</f>
        <v>0.96</v>
      </c>
      <c r="J419" s="138"/>
      <c r="K419" s="139"/>
    </row>
    <row r="420" spans="1:12" ht="18.75" customHeight="1">
      <c r="A420" s="115"/>
      <c r="B420" s="894" t="s">
        <v>258</v>
      </c>
      <c r="C420" s="894"/>
      <c r="D420" s="894"/>
      <c r="E420" s="894"/>
      <c r="F420" s="894"/>
      <c r="G420" s="894"/>
      <c r="H420" s="894"/>
      <c r="I420" s="121">
        <f>I419/C419</f>
        <v>0.96</v>
      </c>
      <c r="J420" s="138"/>
    </row>
    <row r="421" spans="1:12" ht="18" customHeight="1">
      <c r="A421" s="115"/>
      <c r="B421" s="140" t="s">
        <v>259</v>
      </c>
      <c r="C421" s="127">
        <f>BDI!C33</f>
        <v>23</v>
      </c>
      <c r="D421" s="894" t="s">
        <v>260</v>
      </c>
      <c r="E421" s="894"/>
      <c r="F421" s="894"/>
      <c r="G421" s="894"/>
      <c r="H421" s="894"/>
      <c r="I421" s="121">
        <f>C421/100*I420</f>
        <v>0.22</v>
      </c>
      <c r="J421" s="138"/>
    </row>
    <row r="422" spans="1:12" ht="30" customHeight="1">
      <c r="A422" s="115"/>
      <c r="B422" s="895" t="s">
        <v>261</v>
      </c>
      <c r="C422" s="895"/>
      <c r="D422" s="895"/>
      <c r="E422" s="895"/>
      <c r="F422" s="895"/>
      <c r="G422" s="895"/>
      <c r="H422" s="895"/>
      <c r="I422" s="141">
        <f>SUM(I420:I421)</f>
        <v>1.18</v>
      </c>
      <c r="J422" s="119"/>
    </row>
    <row r="423" spans="1:12" ht="15.75">
      <c r="A423" s="115"/>
      <c r="B423" s="173"/>
      <c r="C423" s="173"/>
      <c r="D423" s="173"/>
      <c r="E423" s="173"/>
      <c r="F423" s="173"/>
      <c r="G423" s="173"/>
      <c r="H423" s="173"/>
      <c r="I423" s="174"/>
      <c r="J423" s="119"/>
    </row>
    <row r="424" spans="1:12" ht="30" customHeight="1">
      <c r="A424" s="115"/>
      <c r="B424" s="116" t="s">
        <v>229</v>
      </c>
      <c r="C424" s="116" t="s">
        <v>109</v>
      </c>
      <c r="D424" s="886" t="s">
        <v>230</v>
      </c>
      <c r="E424" s="886"/>
      <c r="F424" s="886"/>
      <c r="G424" s="886"/>
      <c r="H424" s="886"/>
      <c r="I424" s="886"/>
      <c r="J424" s="117"/>
    </row>
    <row r="425" spans="1:12" s="115" customFormat="1" ht="30.75" customHeight="1">
      <c r="B425" s="887" t="str">
        <f>B4</f>
        <v>OBRA: INSTALAÇÃO DE SISTEMAS BÁSICO DE ABASTECIMENTO DE ÁGUA SIMPLIFICADO DO SERRA GRANDE NA ZONA RURAL DO MUNICÍPIO DE TACARATU - PE.</v>
      </c>
      <c r="C425" s="887"/>
      <c r="D425" s="887"/>
      <c r="E425" s="887"/>
      <c r="F425" s="887"/>
      <c r="G425" s="887"/>
      <c r="H425" s="888" t="str">
        <f>H4</f>
        <v>DATA: AGO/2014</v>
      </c>
      <c r="I425" s="888"/>
      <c r="J425" s="119"/>
    </row>
    <row r="426" spans="1:12" ht="30" customHeight="1">
      <c r="A426" s="115"/>
      <c r="B426" s="900" t="s">
        <v>334</v>
      </c>
      <c r="C426" s="900"/>
      <c r="D426" s="900"/>
      <c r="E426" s="900"/>
      <c r="F426" s="900"/>
      <c r="G426" s="900"/>
      <c r="H426" s="121" t="s">
        <v>232</v>
      </c>
      <c r="I426" s="121" t="s">
        <v>60</v>
      </c>
      <c r="J426" s="171"/>
    </row>
    <row r="427" spans="1:12" ht="30" customHeight="1">
      <c r="A427" s="115"/>
      <c r="B427" s="890" t="s">
        <v>233</v>
      </c>
      <c r="C427" s="890"/>
      <c r="D427" s="890"/>
      <c r="E427" s="890"/>
      <c r="F427" s="890"/>
      <c r="G427" s="890"/>
      <c r="H427" s="890"/>
      <c r="I427" s="890"/>
      <c r="J427" s="123"/>
    </row>
    <row r="428" spans="1:12" ht="25.5">
      <c r="A428" s="115"/>
      <c r="B428" s="121" t="s">
        <v>234</v>
      </c>
      <c r="C428" s="124" t="s">
        <v>235</v>
      </c>
      <c r="D428" s="124" t="s">
        <v>11</v>
      </c>
      <c r="E428" s="124" t="s">
        <v>236</v>
      </c>
      <c r="F428" s="124" t="s">
        <v>237</v>
      </c>
      <c r="G428" s="125" t="s">
        <v>238</v>
      </c>
      <c r="H428" s="126" t="s">
        <v>239</v>
      </c>
      <c r="I428" s="121" t="s">
        <v>240</v>
      </c>
      <c r="J428" s="122"/>
    </row>
    <row r="429" spans="1:12" ht="42" customHeight="1">
      <c r="A429" s="115"/>
      <c r="B429" s="61" t="s">
        <v>335</v>
      </c>
      <c r="C429" s="121" t="s">
        <v>24</v>
      </c>
      <c r="D429" s="183">
        <f>0.000116*0.01+0.000216*0.057</f>
        <v>1.2999999999999999E-5</v>
      </c>
      <c r="E429" s="183">
        <v>1</v>
      </c>
      <c r="F429" s="183">
        <v>1</v>
      </c>
      <c r="G429" s="132">
        <f>Insumos!E130</f>
        <v>72.540000000000006</v>
      </c>
      <c r="H429" s="183">
        <v>1</v>
      </c>
      <c r="I429" s="121">
        <f>D429*G429</f>
        <v>0</v>
      </c>
      <c r="J429" s="122"/>
    </row>
    <row r="430" spans="1:12" ht="15.95" customHeight="1">
      <c r="A430" s="115"/>
      <c r="B430" s="891" t="s">
        <v>241</v>
      </c>
      <c r="C430" s="891"/>
      <c r="D430" s="891"/>
      <c r="E430" s="891"/>
      <c r="F430" s="891"/>
      <c r="G430" s="891"/>
      <c r="H430" s="891"/>
      <c r="I430" s="121">
        <f>SUM(I429:I429)</f>
        <v>0</v>
      </c>
      <c r="J430" s="122"/>
    </row>
    <row r="431" spans="1:12" ht="30" customHeight="1">
      <c r="A431" s="115"/>
      <c r="B431" s="890" t="s">
        <v>242</v>
      </c>
      <c r="C431" s="890"/>
      <c r="D431" s="890"/>
      <c r="E431" s="890"/>
      <c r="F431" s="890"/>
      <c r="G431" s="890"/>
      <c r="H431" s="890"/>
      <c r="I431" s="890"/>
      <c r="J431" s="123"/>
      <c r="L431" s="115" t="s">
        <v>243</v>
      </c>
    </row>
    <row r="432" spans="1:12" ht="16.5" customHeight="1">
      <c r="A432" s="115"/>
      <c r="B432" s="121" t="s">
        <v>234</v>
      </c>
      <c r="C432" s="124" t="s">
        <v>235</v>
      </c>
      <c r="D432" s="124" t="s">
        <v>11</v>
      </c>
      <c r="E432" s="124"/>
      <c r="F432" s="124"/>
      <c r="G432" s="124"/>
      <c r="H432" s="121" t="s">
        <v>244</v>
      </c>
      <c r="I432" s="121" t="s">
        <v>240</v>
      </c>
      <c r="J432" s="122"/>
    </row>
    <row r="433" spans="1:11" ht="15" customHeight="1">
      <c r="A433" s="115"/>
      <c r="B433" s="182" t="s">
        <v>336</v>
      </c>
      <c r="C433" s="179" t="s">
        <v>283</v>
      </c>
      <c r="D433" s="177">
        <f>11*0.057</f>
        <v>0.627</v>
      </c>
      <c r="E433" s="124"/>
      <c r="F433" s="124"/>
      <c r="G433" s="124"/>
      <c r="H433" s="132">
        <f>Insumos!E27</f>
        <v>2.57</v>
      </c>
      <c r="I433" s="121">
        <f>D433*H433</f>
        <v>1.61</v>
      </c>
      <c r="J433" s="172">
        <v>119</v>
      </c>
      <c r="K433" s="172"/>
    </row>
    <row r="434" spans="1:11" ht="15" customHeight="1">
      <c r="A434" s="115"/>
      <c r="B434" s="182" t="s">
        <v>337</v>
      </c>
      <c r="C434" s="184" t="s">
        <v>283</v>
      </c>
      <c r="D434" s="177">
        <f>0.4*0.057</f>
        <v>2.2800000000000001E-2</v>
      </c>
      <c r="E434" s="124"/>
      <c r="F434" s="124"/>
      <c r="G434" s="124"/>
      <c r="H434" s="132">
        <f>Insumos!E28</f>
        <v>12</v>
      </c>
      <c r="I434" s="121">
        <f>D434*H434</f>
        <v>0.27</v>
      </c>
      <c r="J434" s="172"/>
      <c r="K434" s="172"/>
    </row>
    <row r="435" spans="1:11" ht="15" customHeight="1">
      <c r="A435" s="115"/>
      <c r="B435" s="182" t="s">
        <v>338</v>
      </c>
      <c r="C435" s="179" t="s">
        <v>249</v>
      </c>
      <c r="D435" s="177">
        <f>0.2*0.057</f>
        <v>1.14E-2</v>
      </c>
      <c r="E435" s="124"/>
      <c r="F435" s="124"/>
      <c r="G435" s="124"/>
      <c r="H435" s="132">
        <f>Insumos!E29</f>
        <v>17.62</v>
      </c>
      <c r="I435" s="121">
        <f>D435*H435</f>
        <v>0.2</v>
      </c>
      <c r="J435" s="172"/>
      <c r="K435" s="172"/>
    </row>
    <row r="436" spans="1:11" ht="17.25" customHeight="1">
      <c r="A436" s="115"/>
      <c r="B436" s="891" t="s">
        <v>241</v>
      </c>
      <c r="C436" s="891"/>
      <c r="D436" s="891"/>
      <c r="E436" s="891"/>
      <c r="F436" s="891"/>
      <c r="G436" s="891"/>
      <c r="H436" s="891"/>
      <c r="I436" s="121">
        <f>SUM(I433:I435)</f>
        <v>2.08</v>
      </c>
      <c r="J436" s="134"/>
    </row>
    <row r="437" spans="1:11" ht="30" customHeight="1">
      <c r="A437" s="115"/>
      <c r="B437" s="890" t="s">
        <v>250</v>
      </c>
      <c r="C437" s="890"/>
      <c r="D437" s="890"/>
      <c r="E437" s="890"/>
      <c r="F437" s="890"/>
      <c r="G437" s="890"/>
      <c r="H437" s="890"/>
      <c r="I437" s="890"/>
      <c r="J437" s="123"/>
    </row>
    <row r="438" spans="1:11" ht="15.95" customHeight="1">
      <c r="A438" s="115"/>
      <c r="B438" s="121" t="s">
        <v>234</v>
      </c>
      <c r="C438" s="124" t="s">
        <v>235</v>
      </c>
      <c r="D438" s="124" t="s">
        <v>11</v>
      </c>
      <c r="E438" s="128"/>
      <c r="F438" s="128"/>
      <c r="G438" s="128"/>
      <c r="H438" s="121" t="s">
        <v>244</v>
      </c>
      <c r="I438" s="121" t="s">
        <v>240</v>
      </c>
      <c r="J438" s="122"/>
    </row>
    <row r="439" spans="1:11" ht="17.25" customHeight="1">
      <c r="A439" s="115"/>
      <c r="B439" s="182"/>
      <c r="C439" s="179"/>
      <c r="D439" s="177"/>
      <c r="E439" s="128"/>
      <c r="F439" s="128"/>
      <c r="G439" s="128"/>
      <c r="H439" s="121"/>
      <c r="I439" s="121">
        <f>D439*H439</f>
        <v>0</v>
      </c>
      <c r="J439" s="122"/>
    </row>
    <row r="440" spans="1:11" ht="15.95" customHeight="1">
      <c r="A440" s="115"/>
      <c r="B440" s="891" t="s">
        <v>241</v>
      </c>
      <c r="C440" s="891"/>
      <c r="D440" s="891"/>
      <c r="E440" s="891"/>
      <c r="F440" s="891"/>
      <c r="G440" s="891"/>
      <c r="H440" s="891"/>
      <c r="I440" s="121">
        <f>SUM(I439:I439)</f>
        <v>0</v>
      </c>
      <c r="J440" s="122"/>
    </row>
    <row r="441" spans="1:11" ht="30" customHeight="1">
      <c r="A441" s="115"/>
      <c r="B441" s="890" t="s">
        <v>251</v>
      </c>
      <c r="C441" s="890"/>
      <c r="D441" s="890"/>
      <c r="E441" s="890"/>
      <c r="F441" s="890"/>
      <c r="G441" s="890"/>
      <c r="H441" s="890"/>
      <c r="I441" s="890"/>
      <c r="J441" s="123"/>
    </row>
    <row r="442" spans="1:11" ht="15.95" customHeight="1">
      <c r="A442" s="115"/>
      <c r="B442" s="121" t="s">
        <v>234</v>
      </c>
      <c r="C442" s="124" t="s">
        <v>235</v>
      </c>
      <c r="D442" s="124" t="s">
        <v>11</v>
      </c>
      <c r="E442" s="128"/>
      <c r="F442" s="128"/>
      <c r="G442" s="128"/>
      <c r="H442" s="121" t="s">
        <v>244</v>
      </c>
      <c r="I442" s="121" t="s">
        <v>240</v>
      </c>
      <c r="J442" s="122"/>
    </row>
    <row r="443" spans="1:11" ht="15.95" customHeight="1">
      <c r="A443" s="115"/>
      <c r="B443" s="185" t="s">
        <v>339</v>
      </c>
      <c r="C443" s="186" t="s">
        <v>253</v>
      </c>
      <c r="D443" s="180">
        <f>1*0.01+1*0.057</f>
        <v>6.7000000000000004E-2</v>
      </c>
      <c r="E443" s="124"/>
      <c r="F443" s="124"/>
      <c r="G443" s="124"/>
      <c r="H443" s="132">
        <f>Insumos!E19</f>
        <v>21.66</v>
      </c>
      <c r="I443" s="121">
        <f>D443*H443</f>
        <v>1.45</v>
      </c>
      <c r="J443" s="133"/>
    </row>
    <row r="444" spans="1:11" ht="15.95" customHeight="1">
      <c r="A444" s="115"/>
      <c r="B444" s="185" t="s">
        <v>254</v>
      </c>
      <c r="C444" s="186" t="s">
        <v>253</v>
      </c>
      <c r="D444" s="180">
        <v>5.5399999999999998E-2</v>
      </c>
      <c r="E444" s="124"/>
      <c r="F444" s="124"/>
      <c r="G444" s="124"/>
      <c r="H444" s="132">
        <f>Insumos!E9</f>
        <v>7.18</v>
      </c>
      <c r="I444" s="121">
        <f>D444*H444</f>
        <v>0.4</v>
      </c>
      <c r="J444" s="133"/>
    </row>
    <row r="445" spans="1:11" ht="15.95" customHeight="1">
      <c r="A445" s="115"/>
      <c r="B445" s="892" t="str">
        <f>B78</f>
        <v>Leis Sociais : 91,03 % - adotado</v>
      </c>
      <c r="C445" s="892"/>
      <c r="D445" s="892"/>
      <c r="E445" s="892"/>
      <c r="F445" s="892"/>
      <c r="G445" s="892"/>
      <c r="H445" s="892"/>
      <c r="I445" s="136"/>
      <c r="J445" s="119"/>
    </row>
    <row r="446" spans="1:11" ht="16.5" customHeight="1">
      <c r="A446" s="115"/>
      <c r="B446" s="893" t="s">
        <v>241</v>
      </c>
      <c r="C446" s="893"/>
      <c r="D446" s="893"/>
      <c r="E446" s="893"/>
      <c r="F446" s="893"/>
      <c r="G446" s="893"/>
      <c r="H446" s="893"/>
      <c r="I446" s="121">
        <f>SUM(I443:I445)</f>
        <v>1.85</v>
      </c>
      <c r="J446" s="138"/>
    </row>
    <row r="447" spans="1:11" ht="17.25" customHeight="1">
      <c r="A447" s="115"/>
      <c r="B447" s="137" t="s">
        <v>256</v>
      </c>
      <c r="C447" s="129">
        <v>1.2</v>
      </c>
      <c r="D447" s="893" t="s">
        <v>257</v>
      </c>
      <c r="E447" s="893"/>
      <c r="F447" s="893"/>
      <c r="G447" s="893"/>
      <c r="H447" s="893"/>
      <c r="I447" s="121">
        <f>I430+I446+I440+I436</f>
        <v>3.93</v>
      </c>
      <c r="J447" s="138"/>
      <c r="K447" s="139"/>
    </row>
    <row r="448" spans="1:11" ht="18.75" customHeight="1">
      <c r="A448" s="115"/>
      <c r="B448" s="894" t="s">
        <v>258</v>
      </c>
      <c r="C448" s="894"/>
      <c r="D448" s="894"/>
      <c r="E448" s="894"/>
      <c r="F448" s="894"/>
      <c r="G448" s="894"/>
      <c r="H448" s="894"/>
      <c r="I448" s="121">
        <f>I447/C447</f>
        <v>3.28</v>
      </c>
      <c r="J448" s="138">
        <v>1.75</v>
      </c>
    </row>
    <row r="449" spans="1:11" ht="18" customHeight="1">
      <c r="A449" s="115"/>
      <c r="B449" s="140" t="s">
        <v>259</v>
      </c>
      <c r="C449" s="127">
        <f>BDI!C33</f>
        <v>23</v>
      </c>
      <c r="D449" s="894" t="s">
        <v>260</v>
      </c>
      <c r="E449" s="894"/>
      <c r="F449" s="894"/>
      <c r="G449" s="894"/>
      <c r="H449" s="894"/>
      <c r="I449" s="121">
        <f>C449/100*I448</f>
        <v>0.75</v>
      </c>
      <c r="J449" s="138"/>
    </row>
    <row r="450" spans="1:11" ht="30" customHeight="1">
      <c r="A450" s="115"/>
      <c r="B450" s="895" t="s">
        <v>261</v>
      </c>
      <c r="C450" s="895"/>
      <c r="D450" s="895"/>
      <c r="E450" s="895"/>
      <c r="F450" s="895"/>
      <c r="G450" s="895"/>
      <c r="H450" s="895"/>
      <c r="I450" s="141">
        <f>SUM(I448:I449)</f>
        <v>4.03</v>
      </c>
      <c r="J450" s="119"/>
    </row>
    <row r="451" spans="1:11" ht="15.75">
      <c r="A451" s="115"/>
      <c r="B451" s="173"/>
      <c r="C451" s="173"/>
      <c r="D451" s="173"/>
      <c r="E451" s="173"/>
      <c r="F451" s="173"/>
      <c r="G451" s="173"/>
      <c r="H451" s="173"/>
      <c r="I451" s="174"/>
      <c r="J451" s="119"/>
    </row>
    <row r="452" spans="1:11" ht="30" customHeight="1">
      <c r="A452" s="115"/>
      <c r="B452" s="116" t="s">
        <v>229</v>
      </c>
      <c r="C452" s="116" t="s">
        <v>110</v>
      </c>
      <c r="D452" s="886" t="s">
        <v>230</v>
      </c>
      <c r="E452" s="886"/>
      <c r="F452" s="886"/>
      <c r="G452" s="886"/>
      <c r="H452" s="886"/>
      <c r="I452" s="886"/>
      <c r="J452" s="119"/>
      <c r="K452" s="115" t="s">
        <v>340</v>
      </c>
    </row>
    <row r="453" spans="1:11" s="115" customFormat="1" ht="30.75" customHeight="1">
      <c r="B453" s="887" t="str">
        <f>B4</f>
        <v>OBRA: INSTALAÇÃO DE SISTEMAS BÁSICO DE ABASTECIMENTO DE ÁGUA SIMPLIFICADO DO SERRA GRANDE NA ZONA RURAL DO MUNICÍPIO DE TACARATU - PE.</v>
      </c>
      <c r="C453" s="887"/>
      <c r="D453" s="887"/>
      <c r="E453" s="887"/>
      <c r="F453" s="887"/>
      <c r="G453" s="887"/>
      <c r="H453" s="888" t="str">
        <f>H4</f>
        <v>DATA: AGO/2014</v>
      </c>
      <c r="I453" s="888"/>
      <c r="J453" s="119"/>
    </row>
    <row r="454" spans="1:11" ht="30" customHeight="1">
      <c r="A454" s="115"/>
      <c r="B454" s="901" t="s">
        <v>341</v>
      </c>
      <c r="C454" s="901"/>
      <c r="D454" s="901"/>
      <c r="E454" s="901"/>
      <c r="F454" s="901"/>
      <c r="G454" s="901"/>
      <c r="H454" s="185" t="s">
        <v>232</v>
      </c>
      <c r="I454" s="186" t="s">
        <v>60</v>
      </c>
      <c r="J454" s="119"/>
    </row>
    <row r="455" spans="1:11" ht="30" customHeight="1">
      <c r="A455" s="115"/>
      <c r="B455" s="902" t="s">
        <v>233</v>
      </c>
      <c r="C455" s="902"/>
      <c r="D455" s="902"/>
      <c r="E455" s="902"/>
      <c r="F455" s="902"/>
      <c r="G455" s="902"/>
      <c r="H455" s="902"/>
      <c r="I455" s="902"/>
      <c r="J455" s="119"/>
    </row>
    <row r="456" spans="1:11" ht="27.75" customHeight="1">
      <c r="A456" s="115"/>
      <c r="B456" s="151" t="s">
        <v>234</v>
      </c>
      <c r="C456" s="151" t="s">
        <v>235</v>
      </c>
      <c r="D456" s="188" t="s">
        <v>11</v>
      </c>
      <c r="E456" s="188" t="s">
        <v>236</v>
      </c>
      <c r="F456" s="188" t="s">
        <v>237</v>
      </c>
      <c r="G456" s="189" t="s">
        <v>238</v>
      </c>
      <c r="H456" s="189" t="s">
        <v>239</v>
      </c>
      <c r="I456" s="151" t="s">
        <v>240</v>
      </c>
      <c r="J456" s="119"/>
    </row>
    <row r="457" spans="1:11" ht="15.95" customHeight="1">
      <c r="A457" s="115"/>
      <c r="B457" s="187" t="s">
        <v>342</v>
      </c>
      <c r="C457" s="151" t="s">
        <v>253</v>
      </c>
      <c r="D457" s="188">
        <v>1</v>
      </c>
      <c r="E457" s="188">
        <v>0.15</v>
      </c>
      <c r="F457" s="188">
        <v>0.85</v>
      </c>
      <c r="G457" s="155">
        <f>Insumos!E142</f>
        <v>7.83</v>
      </c>
      <c r="H457" s="189">
        <f>Insumos!E143</f>
        <v>7.48</v>
      </c>
      <c r="I457" s="121">
        <f>D457*E457*G457+D457*F457*H457</f>
        <v>7.53</v>
      </c>
      <c r="J457" s="119"/>
    </row>
    <row r="458" spans="1:11" ht="15.95" customHeight="1">
      <c r="A458" s="115"/>
      <c r="B458" s="187" t="s">
        <v>343</v>
      </c>
      <c r="C458" s="151" t="s">
        <v>253</v>
      </c>
      <c r="D458" s="188">
        <v>1</v>
      </c>
      <c r="E458" s="188">
        <v>1</v>
      </c>
      <c r="F458" s="188">
        <v>0</v>
      </c>
      <c r="G458" s="155">
        <f>Insumos!E144</f>
        <v>10.06</v>
      </c>
      <c r="H458" s="189">
        <v>0</v>
      </c>
      <c r="I458" s="121">
        <f>D458*E458*G458+D458*F458*H458</f>
        <v>10.06</v>
      </c>
      <c r="J458" s="119"/>
    </row>
    <row r="459" spans="1:11" ht="15.95" customHeight="1">
      <c r="A459" s="115"/>
      <c r="B459" s="187" t="s">
        <v>344</v>
      </c>
      <c r="C459" s="151" t="s">
        <v>253</v>
      </c>
      <c r="D459" s="188">
        <v>1</v>
      </c>
      <c r="E459" s="188">
        <v>0.3</v>
      </c>
      <c r="F459" s="188">
        <v>0.7</v>
      </c>
      <c r="G459" s="155">
        <f>Insumos!E145</f>
        <v>2.23</v>
      </c>
      <c r="H459" s="189">
        <v>0</v>
      </c>
      <c r="I459" s="121">
        <f>D459*E459*G459+D459*F459*H459</f>
        <v>0.67</v>
      </c>
      <c r="J459" s="119"/>
    </row>
    <row r="460" spans="1:11" ht="15.95" customHeight="1">
      <c r="A460" s="115"/>
      <c r="B460" s="187" t="s">
        <v>345</v>
      </c>
      <c r="C460" s="186" t="s">
        <v>253</v>
      </c>
      <c r="D460" s="190">
        <v>1</v>
      </c>
      <c r="E460" s="180">
        <v>1</v>
      </c>
      <c r="F460" s="190">
        <v>0</v>
      </c>
      <c r="G460" s="155">
        <f>Insumos!E154</f>
        <v>3.45</v>
      </c>
      <c r="H460" s="135">
        <v>0</v>
      </c>
      <c r="I460" s="121">
        <f>D460*E460*G460+D460*F460*H460</f>
        <v>3.45</v>
      </c>
      <c r="J460" s="119"/>
    </row>
    <row r="461" spans="1:11" ht="15.95" customHeight="1">
      <c r="A461" s="115"/>
      <c r="B461" s="903" t="s">
        <v>241</v>
      </c>
      <c r="C461" s="903"/>
      <c r="D461" s="903"/>
      <c r="E461" s="903"/>
      <c r="F461" s="903"/>
      <c r="G461" s="903"/>
      <c r="H461" s="903"/>
      <c r="I461" s="121">
        <f>SUM(I457:I460)</f>
        <v>21.71</v>
      </c>
      <c r="J461" s="119"/>
    </row>
    <row r="462" spans="1:11" ht="30" customHeight="1">
      <c r="A462" s="115"/>
      <c r="B462" s="902" t="s">
        <v>242</v>
      </c>
      <c r="C462" s="902"/>
      <c r="D462" s="902"/>
      <c r="E462" s="902"/>
      <c r="F462" s="902"/>
      <c r="G462" s="902"/>
      <c r="H462" s="902"/>
      <c r="I462" s="902"/>
      <c r="J462" s="119"/>
    </row>
    <row r="463" spans="1:11" ht="18" customHeight="1">
      <c r="A463" s="115"/>
      <c r="B463" s="186" t="s">
        <v>234</v>
      </c>
      <c r="C463" s="186" t="s">
        <v>235</v>
      </c>
      <c r="D463" s="190" t="s">
        <v>11</v>
      </c>
      <c r="E463" s="192"/>
      <c r="F463" s="192"/>
      <c r="G463" s="192"/>
      <c r="H463" s="186" t="s">
        <v>244</v>
      </c>
      <c r="I463" s="186" t="s">
        <v>240</v>
      </c>
      <c r="J463" s="119"/>
    </row>
    <row r="464" spans="1:11" ht="25.5">
      <c r="A464" s="115"/>
      <c r="B464" s="182" t="s">
        <v>346</v>
      </c>
      <c r="C464" s="179" t="s">
        <v>47</v>
      </c>
      <c r="D464" s="177">
        <v>2.8899999999999999E-2</v>
      </c>
      <c r="E464" s="192"/>
      <c r="F464" s="192"/>
      <c r="G464" s="192"/>
      <c r="H464" s="155">
        <f>Insumos!E146</f>
        <v>14.7</v>
      </c>
      <c r="I464" s="121">
        <f t="shared" ref="I464:I470" si="1">D464*H464</f>
        <v>0.42</v>
      </c>
      <c r="J464" s="119"/>
    </row>
    <row r="465" spans="1:10" ht="15" customHeight="1">
      <c r="A465" s="115"/>
      <c r="B465" s="182" t="s">
        <v>347</v>
      </c>
      <c r="C465" s="136" t="s">
        <v>24</v>
      </c>
      <c r="D465" s="193">
        <v>2.2000000000000001E-3</v>
      </c>
      <c r="E465" s="192"/>
      <c r="F465" s="192"/>
      <c r="G465" s="192"/>
      <c r="H465" s="155">
        <f>Insumos!E147</f>
        <v>19.82</v>
      </c>
      <c r="I465" s="121">
        <f t="shared" si="1"/>
        <v>0.04</v>
      </c>
      <c r="J465" s="119"/>
    </row>
    <row r="466" spans="1:10" ht="15" customHeight="1">
      <c r="A466" s="115"/>
      <c r="B466" s="182" t="s">
        <v>348</v>
      </c>
      <c r="C466" s="136" t="s">
        <v>24</v>
      </c>
      <c r="D466" s="193">
        <v>2.2000000000000001E-3</v>
      </c>
      <c r="E466" s="192"/>
      <c r="F466" s="192"/>
      <c r="G466" s="192"/>
      <c r="H466" s="155">
        <f>Insumos!E141</f>
        <v>13</v>
      </c>
      <c r="I466" s="121">
        <f t="shared" si="1"/>
        <v>0.03</v>
      </c>
      <c r="J466" s="119"/>
    </row>
    <row r="467" spans="1:10" ht="29.1" customHeight="1">
      <c r="A467" s="115"/>
      <c r="B467" s="182" t="s">
        <v>349</v>
      </c>
      <c r="C467" s="136" t="s">
        <v>24</v>
      </c>
      <c r="D467" s="177">
        <v>1.6999999999999999E-3</v>
      </c>
      <c r="E467" s="192"/>
      <c r="F467" s="192"/>
      <c r="G467" s="192"/>
      <c r="H467" s="155">
        <f>Insumos!E148</f>
        <v>74.62</v>
      </c>
      <c r="I467" s="121">
        <f t="shared" si="1"/>
        <v>0.13</v>
      </c>
      <c r="J467" s="119"/>
    </row>
    <row r="468" spans="1:10" ht="17.100000000000001" customHeight="1">
      <c r="A468" s="115"/>
      <c r="B468" s="182" t="s">
        <v>350</v>
      </c>
      <c r="C468" s="136" t="s">
        <v>24</v>
      </c>
      <c r="D468" s="193">
        <v>1.6999999999999999E-3</v>
      </c>
      <c r="E468" s="192"/>
      <c r="F468" s="192"/>
      <c r="G468" s="192"/>
      <c r="H468" s="155">
        <f>Insumos!E149</f>
        <v>290</v>
      </c>
      <c r="I468" s="121">
        <f t="shared" si="1"/>
        <v>0.49</v>
      </c>
      <c r="J468" s="119"/>
    </row>
    <row r="469" spans="1:10" ht="17.100000000000001" customHeight="1">
      <c r="A469" s="115"/>
      <c r="B469" s="187" t="s">
        <v>351</v>
      </c>
      <c r="C469" s="136" t="s">
        <v>24</v>
      </c>
      <c r="D469" s="193">
        <v>1.2E-2</v>
      </c>
      <c r="E469" s="192"/>
      <c r="F469" s="192"/>
      <c r="G469" s="192"/>
      <c r="H469" s="155">
        <f>Insumos!E150</f>
        <v>206.45</v>
      </c>
      <c r="I469" s="121">
        <f t="shared" si="1"/>
        <v>2.48</v>
      </c>
      <c r="J469" s="119"/>
    </row>
    <row r="470" spans="1:10" ht="17.100000000000001" customHeight="1">
      <c r="A470" s="115"/>
      <c r="B470" s="187" t="s">
        <v>352</v>
      </c>
      <c r="C470" s="136" t="s">
        <v>24</v>
      </c>
      <c r="D470" s="193">
        <v>1.2E-2</v>
      </c>
      <c r="E470" s="192"/>
      <c r="F470" s="192"/>
      <c r="G470" s="192"/>
      <c r="H470" s="155">
        <f>Insumos!E151</f>
        <v>239.41</v>
      </c>
      <c r="I470" s="121">
        <f t="shared" si="1"/>
        <v>2.87</v>
      </c>
      <c r="J470" s="119"/>
    </row>
    <row r="471" spans="1:10" ht="15" customHeight="1">
      <c r="A471" s="115"/>
      <c r="B471" s="903" t="s">
        <v>241</v>
      </c>
      <c r="C471" s="903"/>
      <c r="D471" s="903"/>
      <c r="E471" s="903"/>
      <c r="F471" s="903"/>
      <c r="G471" s="903"/>
      <c r="H471" s="903"/>
      <c r="I471" s="121">
        <f>SUM(I464:I470)</f>
        <v>6.46</v>
      </c>
      <c r="J471" s="119"/>
    </row>
    <row r="472" spans="1:10" ht="30" customHeight="1">
      <c r="A472" s="115"/>
      <c r="B472" s="902" t="s">
        <v>250</v>
      </c>
      <c r="C472" s="902"/>
      <c r="D472" s="902"/>
      <c r="E472" s="902"/>
      <c r="F472" s="902"/>
      <c r="G472" s="902"/>
      <c r="H472" s="902"/>
      <c r="I472" s="902"/>
      <c r="J472" s="119"/>
    </row>
    <row r="473" spans="1:10" ht="15.95" customHeight="1">
      <c r="A473" s="115"/>
      <c r="B473" s="186" t="s">
        <v>234</v>
      </c>
      <c r="C473" s="186" t="s">
        <v>235</v>
      </c>
      <c r="D473" s="186" t="s">
        <v>11</v>
      </c>
      <c r="E473" s="191"/>
      <c r="F473" s="191"/>
      <c r="G473" s="191"/>
      <c r="H473" s="186" t="s">
        <v>244</v>
      </c>
      <c r="I473" s="121" t="s">
        <v>240</v>
      </c>
      <c r="J473" s="119"/>
    </row>
    <row r="474" spans="1:10" ht="15.95" customHeight="1">
      <c r="A474" s="115"/>
      <c r="B474" s="178"/>
      <c r="C474" s="179"/>
      <c r="D474" s="194"/>
      <c r="E474" s="191"/>
      <c r="F474" s="191"/>
      <c r="G474" s="191"/>
      <c r="H474" s="121"/>
      <c r="I474" s="121">
        <f>D474*H474</f>
        <v>0</v>
      </c>
      <c r="J474" s="119"/>
    </row>
    <row r="475" spans="1:10" ht="15.95" customHeight="1">
      <c r="A475" s="115"/>
      <c r="B475" s="903" t="s">
        <v>241</v>
      </c>
      <c r="C475" s="903"/>
      <c r="D475" s="903"/>
      <c r="E475" s="903"/>
      <c r="F475" s="903"/>
      <c r="G475" s="903"/>
      <c r="H475" s="903"/>
      <c r="I475" s="121">
        <f>SUM(I474:I474)</f>
        <v>0</v>
      </c>
      <c r="J475" s="119"/>
    </row>
    <row r="476" spans="1:10" ht="30" customHeight="1">
      <c r="A476" s="115"/>
      <c r="B476" s="904" t="s">
        <v>251</v>
      </c>
      <c r="C476" s="904"/>
      <c r="D476" s="904"/>
      <c r="E476" s="904"/>
      <c r="F476" s="904"/>
      <c r="G476" s="904"/>
      <c r="H476" s="904"/>
      <c r="I476" s="904"/>
      <c r="J476" s="119"/>
    </row>
    <row r="477" spans="1:10" ht="18" customHeight="1">
      <c r="A477" s="115"/>
      <c r="B477" s="186" t="s">
        <v>234</v>
      </c>
      <c r="C477" s="186" t="s">
        <v>235</v>
      </c>
      <c r="D477" s="190" t="s">
        <v>11</v>
      </c>
      <c r="E477" s="192"/>
      <c r="F477" s="192"/>
      <c r="G477" s="192"/>
      <c r="H477" s="186" t="s">
        <v>244</v>
      </c>
      <c r="I477" s="186" t="s">
        <v>240</v>
      </c>
      <c r="J477" s="119"/>
    </row>
    <row r="478" spans="1:10" ht="18" customHeight="1">
      <c r="A478" s="115"/>
      <c r="B478" s="185" t="s">
        <v>254</v>
      </c>
      <c r="C478" s="186" t="s">
        <v>253</v>
      </c>
      <c r="D478" s="180">
        <v>0.48080000000000001</v>
      </c>
      <c r="E478" s="192"/>
      <c r="F478" s="192"/>
      <c r="G478" s="192"/>
      <c r="H478" s="132">
        <f>Insumos!E9</f>
        <v>7.18</v>
      </c>
      <c r="I478" s="121">
        <f>D478*H478</f>
        <v>3.45</v>
      </c>
      <c r="J478" s="119"/>
    </row>
    <row r="479" spans="1:10" ht="18" customHeight="1">
      <c r="A479" s="115"/>
      <c r="B479" s="892" t="str">
        <f>B78</f>
        <v>Leis Sociais : 91,03 % - adotado</v>
      </c>
      <c r="C479" s="892"/>
      <c r="D479" s="892"/>
      <c r="E479" s="892"/>
      <c r="F479" s="892"/>
      <c r="G479" s="892"/>
      <c r="H479" s="892"/>
      <c r="I479" s="121"/>
      <c r="J479" s="119"/>
    </row>
    <row r="480" spans="1:10" ht="18" customHeight="1">
      <c r="A480" s="115"/>
      <c r="B480" s="903" t="s">
        <v>241</v>
      </c>
      <c r="C480" s="903"/>
      <c r="D480" s="903"/>
      <c r="E480" s="903"/>
      <c r="F480" s="903"/>
      <c r="G480" s="903"/>
      <c r="H480" s="903"/>
      <c r="I480" s="121">
        <f>SUM(I478:I479)</f>
        <v>3.45</v>
      </c>
      <c r="J480" s="119"/>
    </row>
    <row r="481" spans="1:12" ht="18" customHeight="1">
      <c r="A481" s="115"/>
      <c r="B481" s="191" t="s">
        <v>256</v>
      </c>
      <c r="C481" s="129">
        <v>0.55000000000000004</v>
      </c>
      <c r="D481" s="903" t="s">
        <v>257</v>
      </c>
      <c r="E481" s="903"/>
      <c r="F481" s="903"/>
      <c r="G481" s="903"/>
      <c r="H481" s="903"/>
      <c r="I481" s="121">
        <f>I480+I475+I471+I461</f>
        <v>31.62</v>
      </c>
      <c r="J481" s="119"/>
      <c r="K481" s="195"/>
    </row>
    <row r="482" spans="1:12" ht="18" customHeight="1">
      <c r="A482" s="115"/>
      <c r="B482" s="894" t="s">
        <v>258</v>
      </c>
      <c r="C482" s="894"/>
      <c r="D482" s="894"/>
      <c r="E482" s="894"/>
      <c r="F482" s="894"/>
      <c r="G482" s="894"/>
      <c r="H482" s="894"/>
      <c r="I482" s="121">
        <f>I481/C481</f>
        <v>57.49</v>
      </c>
      <c r="J482" s="119"/>
      <c r="K482" s="196"/>
    </row>
    <row r="483" spans="1:12" ht="20.25" customHeight="1">
      <c r="A483" s="115"/>
      <c r="B483" s="140" t="s">
        <v>259</v>
      </c>
      <c r="C483" s="197">
        <f>BDI!C33</f>
        <v>23</v>
      </c>
      <c r="D483" s="894" t="s">
        <v>260</v>
      </c>
      <c r="E483" s="894"/>
      <c r="F483" s="894"/>
      <c r="G483" s="894"/>
      <c r="H483" s="894"/>
      <c r="I483" s="121">
        <f>I482/100*C483</f>
        <v>13.22</v>
      </c>
      <c r="J483" s="119"/>
      <c r="K483" s="145"/>
      <c r="L483" s="145"/>
    </row>
    <row r="484" spans="1:12" ht="30" customHeight="1">
      <c r="A484" s="115"/>
      <c r="B484" s="905" t="s">
        <v>261</v>
      </c>
      <c r="C484" s="905"/>
      <c r="D484" s="905"/>
      <c r="E484" s="905"/>
      <c r="F484" s="905"/>
      <c r="G484" s="905"/>
      <c r="H484" s="905"/>
      <c r="I484" s="141">
        <f>SUM(I482:I483)</f>
        <v>70.709999999999994</v>
      </c>
      <c r="J484" s="119"/>
      <c r="K484" s="145"/>
      <c r="L484" s="145"/>
    </row>
    <row r="485" spans="1:12" ht="15.75">
      <c r="A485" s="115"/>
      <c r="B485" s="173"/>
      <c r="C485" s="173"/>
      <c r="D485" s="173"/>
      <c r="E485" s="173"/>
      <c r="F485" s="173"/>
      <c r="G485" s="173"/>
      <c r="H485" s="173"/>
      <c r="I485" s="174"/>
      <c r="J485" s="119"/>
    </row>
    <row r="486" spans="1:12" ht="30" customHeight="1">
      <c r="A486" s="115"/>
      <c r="B486" s="116" t="s">
        <v>229</v>
      </c>
      <c r="C486" s="116" t="s">
        <v>353</v>
      </c>
      <c r="D486" s="886" t="s">
        <v>230</v>
      </c>
      <c r="E486" s="886"/>
      <c r="F486" s="886"/>
      <c r="G486" s="886"/>
      <c r="H486" s="886"/>
      <c r="I486" s="886"/>
      <c r="J486" s="117"/>
    </row>
    <row r="487" spans="1:12" s="115" customFormat="1" ht="30.75" customHeight="1">
      <c r="B487" s="887" t="str">
        <f>B4</f>
        <v>OBRA: INSTALAÇÃO DE SISTEMAS BÁSICO DE ABASTECIMENTO DE ÁGUA SIMPLIFICADO DO SERRA GRANDE NA ZONA RURAL DO MUNICÍPIO DE TACARATU - PE.</v>
      </c>
      <c r="C487" s="887"/>
      <c r="D487" s="887"/>
      <c r="E487" s="887"/>
      <c r="F487" s="887"/>
      <c r="G487" s="887"/>
      <c r="H487" s="888" t="str">
        <f>H4</f>
        <v>DATA: AGO/2014</v>
      </c>
      <c r="I487" s="888"/>
      <c r="J487" s="119"/>
    </row>
    <row r="488" spans="1:12" ht="30" customHeight="1">
      <c r="A488" s="115"/>
      <c r="B488" s="900" t="s">
        <v>354</v>
      </c>
      <c r="C488" s="900"/>
      <c r="D488" s="900"/>
      <c r="E488" s="900"/>
      <c r="F488" s="900"/>
      <c r="G488" s="900"/>
      <c r="H488" s="121" t="s">
        <v>232</v>
      </c>
      <c r="I488" s="121" t="s">
        <v>60</v>
      </c>
      <c r="J488" s="171"/>
    </row>
    <row r="489" spans="1:12" ht="30" customHeight="1">
      <c r="A489" s="115"/>
      <c r="B489" s="890" t="s">
        <v>233</v>
      </c>
      <c r="C489" s="890"/>
      <c r="D489" s="890"/>
      <c r="E489" s="890"/>
      <c r="F489" s="890"/>
      <c r="G489" s="890"/>
      <c r="H489" s="890"/>
      <c r="I489" s="890"/>
      <c r="J489" s="123"/>
    </row>
    <row r="490" spans="1:12" ht="27" customHeight="1">
      <c r="A490" s="115"/>
      <c r="B490" s="121" t="s">
        <v>234</v>
      </c>
      <c r="C490" s="124" t="s">
        <v>235</v>
      </c>
      <c r="D490" s="124" t="s">
        <v>11</v>
      </c>
      <c r="E490" s="124" t="s">
        <v>236</v>
      </c>
      <c r="F490" s="124" t="s">
        <v>237</v>
      </c>
      <c r="G490" s="125" t="s">
        <v>238</v>
      </c>
      <c r="H490" s="126" t="s">
        <v>239</v>
      </c>
      <c r="I490" s="121" t="s">
        <v>240</v>
      </c>
      <c r="J490" s="122"/>
    </row>
    <row r="491" spans="1:12" ht="15.95" customHeight="1">
      <c r="A491" s="115"/>
      <c r="B491" s="61"/>
      <c r="C491" s="121"/>
      <c r="D491" s="183"/>
      <c r="E491" s="124"/>
      <c r="F491" s="124"/>
      <c r="G491" s="121"/>
      <c r="H491" s="128"/>
      <c r="I491" s="121">
        <f>D491*E491*G491+D491*F491*H491</f>
        <v>0</v>
      </c>
      <c r="J491" s="122"/>
    </row>
    <row r="492" spans="1:12" ht="15.95" customHeight="1">
      <c r="A492" s="115"/>
      <c r="B492" s="891" t="s">
        <v>241</v>
      </c>
      <c r="C492" s="891"/>
      <c r="D492" s="891"/>
      <c r="E492" s="891"/>
      <c r="F492" s="891"/>
      <c r="G492" s="891"/>
      <c r="H492" s="891"/>
      <c r="I492" s="121">
        <f>SUM(I491:I491)</f>
        <v>0</v>
      </c>
      <c r="J492" s="122"/>
    </row>
    <row r="493" spans="1:12" ht="30" customHeight="1">
      <c r="A493" s="115"/>
      <c r="B493" s="890" t="s">
        <v>242</v>
      </c>
      <c r="C493" s="890"/>
      <c r="D493" s="890"/>
      <c r="E493" s="890"/>
      <c r="F493" s="890"/>
      <c r="G493" s="890"/>
      <c r="H493" s="890"/>
      <c r="I493" s="890"/>
      <c r="J493" s="123"/>
      <c r="L493" s="115" t="s">
        <v>243</v>
      </c>
    </row>
    <row r="494" spans="1:12" ht="18" customHeight="1">
      <c r="A494" s="115"/>
      <c r="B494" s="121" t="s">
        <v>234</v>
      </c>
      <c r="C494" s="124" t="s">
        <v>235</v>
      </c>
      <c r="D494" s="124" t="s">
        <v>11</v>
      </c>
      <c r="E494" s="124"/>
      <c r="F494" s="124"/>
      <c r="G494" s="124"/>
      <c r="H494" s="121" t="s">
        <v>244</v>
      </c>
      <c r="I494" s="121" t="s">
        <v>240</v>
      </c>
      <c r="J494" s="122"/>
    </row>
    <row r="495" spans="1:12" ht="18" customHeight="1">
      <c r="A495" s="115"/>
      <c r="B495" s="182" t="s">
        <v>355</v>
      </c>
      <c r="C495" s="179" t="s">
        <v>60</v>
      </c>
      <c r="D495" s="177">
        <v>1</v>
      </c>
      <c r="E495" s="124"/>
      <c r="F495" s="124"/>
      <c r="G495" s="124"/>
      <c r="H495" s="132">
        <f>Insumos!E62</f>
        <v>82.5</v>
      </c>
      <c r="I495" s="121">
        <f>D495*H495</f>
        <v>82.5</v>
      </c>
      <c r="J495" s="172">
        <v>119</v>
      </c>
      <c r="K495" s="172"/>
    </row>
    <row r="496" spans="1:12" ht="18" customHeight="1">
      <c r="A496" s="115"/>
      <c r="B496" s="891" t="s">
        <v>241</v>
      </c>
      <c r="C496" s="891"/>
      <c r="D496" s="891"/>
      <c r="E496" s="891"/>
      <c r="F496" s="891"/>
      <c r="G496" s="891"/>
      <c r="H496" s="891"/>
      <c r="I496" s="121">
        <f>SUM(I495:I495)</f>
        <v>82.5</v>
      </c>
      <c r="J496" s="134"/>
    </row>
    <row r="497" spans="1:11" ht="30" customHeight="1">
      <c r="A497" s="115"/>
      <c r="B497" s="890" t="s">
        <v>250</v>
      </c>
      <c r="C497" s="890"/>
      <c r="D497" s="890"/>
      <c r="E497" s="890"/>
      <c r="F497" s="890"/>
      <c r="G497" s="890"/>
      <c r="H497" s="890"/>
      <c r="I497" s="890"/>
      <c r="J497" s="123"/>
    </row>
    <row r="498" spans="1:11" ht="15.95" customHeight="1">
      <c r="A498" s="115"/>
      <c r="B498" s="121" t="s">
        <v>234</v>
      </c>
      <c r="C498" s="124" t="s">
        <v>235</v>
      </c>
      <c r="D498" s="124" t="s">
        <v>11</v>
      </c>
      <c r="E498" s="128"/>
      <c r="F498" s="128"/>
      <c r="G498" s="128"/>
      <c r="H498" s="121" t="s">
        <v>244</v>
      </c>
      <c r="I498" s="121" t="s">
        <v>240</v>
      </c>
      <c r="J498" s="122"/>
    </row>
    <row r="499" spans="1:11" ht="17.25" customHeight="1">
      <c r="A499" s="115"/>
      <c r="B499" s="182"/>
      <c r="C499" s="179"/>
      <c r="D499" s="177"/>
      <c r="E499" s="128"/>
      <c r="F499" s="128"/>
      <c r="G499" s="128"/>
      <c r="H499" s="121"/>
      <c r="I499" s="121">
        <f>D499*H499</f>
        <v>0</v>
      </c>
      <c r="J499" s="122"/>
    </row>
    <row r="500" spans="1:11" ht="15.95" customHeight="1">
      <c r="A500" s="115"/>
      <c r="B500" s="891" t="s">
        <v>241</v>
      </c>
      <c r="C500" s="891"/>
      <c r="D500" s="891"/>
      <c r="E500" s="891"/>
      <c r="F500" s="891"/>
      <c r="G500" s="891"/>
      <c r="H500" s="891"/>
      <c r="I500" s="121">
        <f>SUM(I499:I499)</f>
        <v>0</v>
      </c>
      <c r="J500" s="122"/>
    </row>
    <row r="501" spans="1:11" ht="30" customHeight="1">
      <c r="A501" s="115"/>
      <c r="B501" s="890" t="s">
        <v>251</v>
      </c>
      <c r="C501" s="890"/>
      <c r="D501" s="890"/>
      <c r="E501" s="890"/>
      <c r="F501" s="890"/>
      <c r="G501" s="890"/>
      <c r="H501" s="890"/>
      <c r="I501" s="890"/>
      <c r="J501" s="123"/>
    </row>
    <row r="502" spans="1:11" ht="18" customHeight="1">
      <c r="A502" s="115"/>
      <c r="B502" s="121" t="s">
        <v>234</v>
      </c>
      <c r="C502" s="124" t="s">
        <v>235</v>
      </c>
      <c r="D502" s="124" t="s">
        <v>11</v>
      </c>
      <c r="E502" s="128"/>
      <c r="F502" s="128"/>
      <c r="G502" s="128"/>
      <c r="H502" s="121" t="s">
        <v>244</v>
      </c>
      <c r="I502" s="121" t="s">
        <v>240</v>
      </c>
      <c r="J502" s="122"/>
    </row>
    <row r="503" spans="1:11" ht="18" customHeight="1">
      <c r="A503" s="115"/>
      <c r="B503" s="185" t="s">
        <v>254</v>
      </c>
      <c r="C503" s="186" t="s">
        <v>253</v>
      </c>
      <c r="D503" s="180">
        <v>2.7</v>
      </c>
      <c r="E503" s="124"/>
      <c r="F503" s="124"/>
      <c r="G503" s="124"/>
      <c r="H503" s="132">
        <f>Insumos!E9</f>
        <v>7.18</v>
      </c>
      <c r="I503" s="121">
        <f>D503*H503</f>
        <v>19.39</v>
      </c>
      <c r="J503" s="133"/>
    </row>
    <row r="504" spans="1:11" ht="18" customHeight="1">
      <c r="A504" s="115"/>
      <c r="B504" s="892" t="str">
        <f>B78</f>
        <v>Leis Sociais : 91,03 % - adotado</v>
      </c>
      <c r="C504" s="892"/>
      <c r="D504" s="892"/>
      <c r="E504" s="892"/>
      <c r="F504" s="892"/>
      <c r="G504" s="892"/>
      <c r="H504" s="892"/>
      <c r="I504" s="136"/>
      <c r="J504" s="119"/>
    </row>
    <row r="505" spans="1:11" ht="18" customHeight="1">
      <c r="A505" s="115"/>
      <c r="B505" s="893" t="s">
        <v>241</v>
      </c>
      <c r="C505" s="893"/>
      <c r="D505" s="893"/>
      <c r="E505" s="893"/>
      <c r="F505" s="893"/>
      <c r="G505" s="893"/>
      <c r="H505" s="893"/>
      <c r="I505" s="121">
        <f>SUM(I503:I504)</f>
        <v>19.39</v>
      </c>
      <c r="J505" s="138"/>
    </row>
    <row r="506" spans="1:11" ht="18" customHeight="1">
      <c r="A506" s="115"/>
      <c r="B506" s="137" t="s">
        <v>256</v>
      </c>
      <c r="C506" s="129">
        <v>1</v>
      </c>
      <c r="D506" s="893" t="s">
        <v>257</v>
      </c>
      <c r="E506" s="893"/>
      <c r="F506" s="893"/>
      <c r="G506" s="893"/>
      <c r="H506" s="893"/>
      <c r="I506" s="121">
        <f>I492+I505+I500+I496</f>
        <v>101.89</v>
      </c>
      <c r="J506" s="138"/>
      <c r="K506" s="139"/>
    </row>
    <row r="507" spans="1:11" ht="18" customHeight="1">
      <c r="A507" s="115"/>
      <c r="B507" s="894" t="s">
        <v>258</v>
      </c>
      <c r="C507" s="894"/>
      <c r="D507" s="894"/>
      <c r="E507" s="894"/>
      <c r="F507" s="894"/>
      <c r="G507" s="894"/>
      <c r="H507" s="894"/>
      <c r="I507" s="121">
        <f>I506/C506</f>
        <v>101.89</v>
      </c>
      <c r="J507" s="138"/>
    </row>
    <row r="508" spans="1:11" ht="18" customHeight="1">
      <c r="A508" s="115"/>
      <c r="B508" s="140" t="s">
        <v>259</v>
      </c>
      <c r="C508" s="127">
        <f>BDI!C33</f>
        <v>23</v>
      </c>
      <c r="D508" s="894" t="s">
        <v>260</v>
      </c>
      <c r="E508" s="894"/>
      <c r="F508" s="894"/>
      <c r="G508" s="894"/>
      <c r="H508" s="894"/>
      <c r="I508" s="121">
        <f>C508/100*I507</f>
        <v>23.43</v>
      </c>
      <c r="J508" s="138"/>
    </row>
    <row r="509" spans="1:11" ht="30" customHeight="1">
      <c r="A509" s="115"/>
      <c r="B509" s="895" t="s">
        <v>261</v>
      </c>
      <c r="C509" s="895"/>
      <c r="D509" s="895"/>
      <c r="E509" s="895"/>
      <c r="F509" s="895"/>
      <c r="G509" s="895"/>
      <c r="H509" s="895"/>
      <c r="I509" s="141">
        <f>SUM(I507:I508)</f>
        <v>125.32</v>
      </c>
      <c r="J509" s="119"/>
    </row>
    <row r="510" spans="1:11" ht="15.75">
      <c r="A510" s="115"/>
      <c r="B510" s="173"/>
      <c r="C510" s="173"/>
      <c r="D510" s="173"/>
      <c r="E510" s="173"/>
      <c r="F510" s="173"/>
      <c r="G510" s="173"/>
      <c r="H510" s="173"/>
      <c r="I510" s="174"/>
      <c r="J510" s="119"/>
    </row>
    <row r="511" spans="1:11" ht="30" customHeight="1">
      <c r="A511" s="115"/>
      <c r="B511" s="116" t="s">
        <v>229</v>
      </c>
      <c r="C511" s="116" t="s">
        <v>356</v>
      </c>
      <c r="D511" s="886" t="s">
        <v>230</v>
      </c>
      <c r="E511" s="886"/>
      <c r="F511" s="886"/>
      <c r="G511" s="886"/>
      <c r="H511" s="886"/>
      <c r="I511" s="886"/>
      <c r="J511" s="119"/>
    </row>
    <row r="512" spans="1:11" s="115" customFormat="1" ht="30.75" customHeight="1">
      <c r="B512" s="887" t="str">
        <f>B4</f>
        <v>OBRA: INSTALAÇÃO DE SISTEMAS BÁSICO DE ABASTECIMENTO DE ÁGUA SIMPLIFICADO DO SERRA GRANDE NA ZONA RURAL DO MUNICÍPIO DE TACARATU - PE.</v>
      </c>
      <c r="C512" s="887"/>
      <c r="D512" s="887"/>
      <c r="E512" s="887"/>
      <c r="F512" s="887"/>
      <c r="G512" s="887"/>
      <c r="H512" s="888" t="str">
        <f>H4</f>
        <v>DATA: AGO/2014</v>
      </c>
      <c r="I512" s="888"/>
      <c r="J512" s="119"/>
    </row>
    <row r="513" spans="1:10" ht="30" customHeight="1">
      <c r="A513" s="115"/>
      <c r="B513" s="901" t="s">
        <v>357</v>
      </c>
      <c r="C513" s="901"/>
      <c r="D513" s="901"/>
      <c r="E513" s="901"/>
      <c r="F513" s="901"/>
      <c r="G513" s="901"/>
      <c r="H513" s="185" t="s">
        <v>232</v>
      </c>
      <c r="I513" s="186" t="s">
        <v>60</v>
      </c>
      <c r="J513" s="119"/>
    </row>
    <row r="514" spans="1:10" ht="30" customHeight="1">
      <c r="A514" s="115"/>
      <c r="B514" s="902" t="s">
        <v>233</v>
      </c>
      <c r="C514" s="902"/>
      <c r="D514" s="902"/>
      <c r="E514" s="902"/>
      <c r="F514" s="902"/>
      <c r="G514" s="902"/>
      <c r="H514" s="902"/>
      <c r="I514" s="902"/>
      <c r="J514" s="119"/>
    </row>
    <row r="515" spans="1:10" ht="29.1" customHeight="1">
      <c r="A515" s="115"/>
      <c r="B515" s="151" t="s">
        <v>234</v>
      </c>
      <c r="C515" s="151" t="s">
        <v>235</v>
      </c>
      <c r="D515" s="188" t="s">
        <v>11</v>
      </c>
      <c r="E515" s="188" t="s">
        <v>236</v>
      </c>
      <c r="F515" s="188" t="s">
        <v>237</v>
      </c>
      <c r="G515" s="189" t="s">
        <v>238</v>
      </c>
      <c r="H515" s="189" t="s">
        <v>239</v>
      </c>
      <c r="I515" s="151" t="s">
        <v>240</v>
      </c>
      <c r="J515" s="119"/>
    </row>
    <row r="516" spans="1:10" ht="40.700000000000003" customHeight="1">
      <c r="A516" s="115"/>
      <c r="B516" s="162" t="s">
        <v>358</v>
      </c>
      <c r="C516" s="121" t="s">
        <v>24</v>
      </c>
      <c r="D516" s="198">
        <f>0.000116*0.0034</f>
        <v>3.9999999999999998E-7</v>
      </c>
      <c r="E516" s="180">
        <v>1</v>
      </c>
      <c r="F516" s="180">
        <v>1</v>
      </c>
      <c r="G516" s="132">
        <f>Insumos!E130</f>
        <v>72.540000000000006</v>
      </c>
      <c r="H516" s="180">
        <v>1</v>
      </c>
      <c r="I516" s="121">
        <f>D516*G516</f>
        <v>0</v>
      </c>
      <c r="J516" s="119"/>
    </row>
    <row r="517" spans="1:10" ht="36" customHeight="1">
      <c r="A517" s="115"/>
      <c r="B517" s="162" t="s">
        <v>358</v>
      </c>
      <c r="C517" s="121" t="s">
        <v>24</v>
      </c>
      <c r="D517" s="198">
        <f>0.000216*0.0079</f>
        <v>1.7E-6</v>
      </c>
      <c r="E517" s="180">
        <v>1</v>
      </c>
      <c r="F517" s="180">
        <v>1</v>
      </c>
      <c r="G517" s="132">
        <f>Insumos!E130</f>
        <v>72.540000000000006</v>
      </c>
      <c r="H517" s="180">
        <v>1</v>
      </c>
      <c r="I517" s="121">
        <f>D517*G517</f>
        <v>0</v>
      </c>
      <c r="J517" s="119"/>
    </row>
    <row r="518" spans="1:10" ht="15.95" customHeight="1">
      <c r="A518" s="115"/>
      <c r="B518" s="903" t="s">
        <v>241</v>
      </c>
      <c r="C518" s="903"/>
      <c r="D518" s="903"/>
      <c r="E518" s="903"/>
      <c r="F518" s="903"/>
      <c r="G518" s="903"/>
      <c r="H518" s="903"/>
      <c r="I518" s="121">
        <f>SUM(I516:I517)</f>
        <v>0</v>
      </c>
      <c r="J518" s="119"/>
    </row>
    <row r="519" spans="1:10" ht="30" customHeight="1">
      <c r="A519" s="115"/>
      <c r="B519" s="902" t="s">
        <v>242</v>
      </c>
      <c r="C519" s="902"/>
      <c r="D519" s="902"/>
      <c r="E519" s="902"/>
      <c r="F519" s="902"/>
      <c r="G519" s="902"/>
      <c r="H519" s="902"/>
      <c r="I519" s="902"/>
      <c r="J519" s="119"/>
    </row>
    <row r="520" spans="1:10" ht="17.100000000000001" customHeight="1">
      <c r="A520" s="115"/>
      <c r="B520" s="186" t="s">
        <v>234</v>
      </c>
      <c r="C520" s="186" t="s">
        <v>235</v>
      </c>
      <c r="D520" s="190" t="s">
        <v>11</v>
      </c>
      <c r="E520" s="192"/>
      <c r="F520" s="192"/>
      <c r="G520" s="192"/>
      <c r="H520" s="186" t="s">
        <v>244</v>
      </c>
      <c r="I520" s="186" t="s">
        <v>240</v>
      </c>
      <c r="J520" s="119"/>
    </row>
    <row r="521" spans="1:10" ht="17.100000000000001" customHeight="1">
      <c r="A521" s="115"/>
      <c r="B521" s="182" t="s">
        <v>359</v>
      </c>
      <c r="C521" s="184" t="s">
        <v>283</v>
      </c>
      <c r="D521" s="177">
        <f>18.8*0.0079</f>
        <v>0.14849999999999999</v>
      </c>
      <c r="E521" s="192"/>
      <c r="F521" s="192"/>
      <c r="G521" s="192"/>
      <c r="H521" s="132">
        <f>Insumos!E27</f>
        <v>2.57</v>
      </c>
      <c r="I521" s="121">
        <f>D521*H521</f>
        <v>0.38</v>
      </c>
      <c r="J521" s="119"/>
    </row>
    <row r="522" spans="1:10" ht="17.100000000000001" customHeight="1">
      <c r="A522" s="115"/>
      <c r="B522" s="182" t="s">
        <v>337</v>
      </c>
      <c r="C522" s="184" t="s">
        <v>283</v>
      </c>
      <c r="D522" s="177">
        <f>0.42*0.0079</f>
        <v>3.3E-3</v>
      </c>
      <c r="E522" s="192"/>
      <c r="F522" s="192"/>
      <c r="G522" s="192"/>
      <c r="H522" s="132">
        <f>Insumos!E28</f>
        <v>12</v>
      </c>
      <c r="I522" s="121">
        <f>D522*H522</f>
        <v>0.04</v>
      </c>
      <c r="J522" s="119"/>
    </row>
    <row r="523" spans="1:10" ht="17.100000000000001" customHeight="1">
      <c r="A523" s="115"/>
      <c r="B523" s="182" t="s">
        <v>338</v>
      </c>
      <c r="C523" s="184" t="s">
        <v>249</v>
      </c>
      <c r="D523" s="177">
        <f>0.14*0.0079</f>
        <v>1.1000000000000001E-3</v>
      </c>
      <c r="E523" s="192"/>
      <c r="F523" s="192"/>
      <c r="G523" s="192"/>
      <c r="H523" s="132">
        <f>Insumos!E29</f>
        <v>17.62</v>
      </c>
      <c r="I523" s="121">
        <f>D523*H523</f>
        <v>0.02</v>
      </c>
      <c r="J523" s="119"/>
    </row>
    <row r="524" spans="1:10" ht="17.100000000000001" customHeight="1">
      <c r="A524" s="115"/>
      <c r="B524" s="903" t="s">
        <v>241</v>
      </c>
      <c r="C524" s="903"/>
      <c r="D524" s="903"/>
      <c r="E524" s="903"/>
      <c r="F524" s="903"/>
      <c r="G524" s="903"/>
      <c r="H524" s="903"/>
      <c r="I524" s="121">
        <f>SUM(I521:I523)</f>
        <v>0.44</v>
      </c>
      <c r="J524" s="119"/>
    </row>
    <row r="525" spans="1:10" ht="30" customHeight="1">
      <c r="A525" s="115"/>
      <c r="B525" s="902" t="s">
        <v>250</v>
      </c>
      <c r="C525" s="902"/>
      <c r="D525" s="902"/>
      <c r="E525" s="902"/>
      <c r="F525" s="902"/>
      <c r="G525" s="902"/>
      <c r="H525" s="902"/>
      <c r="I525" s="902"/>
      <c r="J525" s="119"/>
    </row>
    <row r="526" spans="1:10" ht="15" customHeight="1">
      <c r="A526" s="115"/>
      <c r="B526" s="186" t="s">
        <v>234</v>
      </c>
      <c r="C526" s="186" t="s">
        <v>235</v>
      </c>
      <c r="D526" s="186" t="s">
        <v>11</v>
      </c>
      <c r="E526" s="191"/>
      <c r="F526" s="191"/>
      <c r="G526" s="191"/>
      <c r="H526" s="186" t="s">
        <v>244</v>
      </c>
      <c r="I526" s="121" t="s">
        <v>240</v>
      </c>
      <c r="J526" s="119"/>
    </row>
    <row r="527" spans="1:10" ht="15" customHeight="1">
      <c r="A527" s="115"/>
      <c r="B527" s="178"/>
      <c r="C527" s="179"/>
      <c r="D527" s="194"/>
      <c r="E527" s="191"/>
      <c r="F527" s="191"/>
      <c r="G527" s="191"/>
      <c r="H527" s="121"/>
      <c r="I527" s="121">
        <f>D527*H527</f>
        <v>0</v>
      </c>
      <c r="J527" s="119"/>
    </row>
    <row r="528" spans="1:10" ht="15" customHeight="1">
      <c r="A528" s="115"/>
      <c r="B528" s="903" t="s">
        <v>241</v>
      </c>
      <c r="C528" s="903"/>
      <c r="D528" s="903"/>
      <c r="E528" s="903"/>
      <c r="F528" s="903"/>
      <c r="G528" s="903"/>
      <c r="H528" s="903"/>
      <c r="I528" s="121">
        <f>SUM(I527:I527)</f>
        <v>0</v>
      </c>
      <c r="J528" s="119"/>
    </row>
    <row r="529" spans="1:11" ht="30" customHeight="1">
      <c r="A529" s="115"/>
      <c r="B529" s="904" t="s">
        <v>251</v>
      </c>
      <c r="C529" s="904"/>
      <c r="D529" s="904"/>
      <c r="E529" s="904"/>
      <c r="F529" s="904"/>
      <c r="G529" s="904"/>
      <c r="H529" s="904"/>
      <c r="I529" s="904"/>
      <c r="J529" s="119"/>
    </row>
    <row r="530" spans="1:11" ht="17.100000000000001" customHeight="1">
      <c r="A530" s="115"/>
      <c r="B530" s="186" t="s">
        <v>234</v>
      </c>
      <c r="C530" s="186" t="s">
        <v>235</v>
      </c>
      <c r="D530" s="190" t="s">
        <v>11</v>
      </c>
      <c r="E530" s="192"/>
      <c r="F530" s="192"/>
      <c r="G530" s="192"/>
      <c r="H530" s="186" t="s">
        <v>244</v>
      </c>
      <c r="I530" s="186" t="s">
        <v>240</v>
      </c>
      <c r="J530" s="119"/>
    </row>
    <row r="531" spans="1:11" ht="17.100000000000001" customHeight="1">
      <c r="A531" s="115"/>
      <c r="B531" s="187" t="s">
        <v>339</v>
      </c>
      <c r="C531" s="186" t="s">
        <v>253</v>
      </c>
      <c r="D531" s="180">
        <f>1*0.0034+1*0.0079</f>
        <v>1.1299999999999999E-2</v>
      </c>
      <c r="E531" s="192"/>
      <c r="F531" s="192"/>
      <c r="G531" s="192"/>
      <c r="H531" s="132">
        <f>Insumos!E19</f>
        <v>21.66</v>
      </c>
      <c r="I531" s="121">
        <f>D531*H531</f>
        <v>0.24</v>
      </c>
      <c r="J531" s="119"/>
    </row>
    <row r="532" spans="1:11" ht="17.100000000000001" customHeight="1">
      <c r="A532" s="115"/>
      <c r="B532" s="185" t="s">
        <v>254</v>
      </c>
      <c r="C532" s="186" t="s">
        <v>253</v>
      </c>
      <c r="D532" s="180">
        <v>1.1299999999999999E-2</v>
      </c>
      <c r="E532" s="192"/>
      <c r="F532" s="192"/>
      <c r="G532" s="192"/>
      <c r="H532" s="132">
        <f>Insumos!E9</f>
        <v>7.18</v>
      </c>
      <c r="I532" s="121">
        <f>D532*H532</f>
        <v>0.08</v>
      </c>
      <c r="J532" s="119"/>
    </row>
    <row r="533" spans="1:11" ht="17.100000000000001" customHeight="1">
      <c r="A533" s="115"/>
      <c r="B533" s="892" t="str">
        <f>B78</f>
        <v>Leis Sociais : 91,03 % - adotado</v>
      </c>
      <c r="C533" s="892"/>
      <c r="D533" s="892"/>
      <c r="E533" s="892"/>
      <c r="F533" s="892"/>
      <c r="G533" s="892"/>
      <c r="H533" s="892"/>
      <c r="I533" s="121"/>
      <c r="J533" s="119"/>
    </row>
    <row r="534" spans="1:11" ht="17.100000000000001" customHeight="1">
      <c r="A534" s="115"/>
      <c r="B534" s="903" t="s">
        <v>241</v>
      </c>
      <c r="C534" s="903"/>
      <c r="D534" s="903"/>
      <c r="E534" s="903"/>
      <c r="F534" s="903"/>
      <c r="G534" s="903"/>
      <c r="H534" s="903"/>
      <c r="I534" s="121">
        <f>SUM(I531:I533)</f>
        <v>0.32</v>
      </c>
      <c r="J534" s="119"/>
    </row>
    <row r="535" spans="1:11" ht="17.100000000000001" customHeight="1">
      <c r="A535" s="115"/>
      <c r="B535" s="191" t="s">
        <v>256</v>
      </c>
      <c r="C535" s="199">
        <v>1</v>
      </c>
      <c r="D535" s="903" t="s">
        <v>257</v>
      </c>
      <c r="E535" s="903"/>
      <c r="F535" s="903"/>
      <c r="G535" s="903"/>
      <c r="H535" s="903"/>
      <c r="I535" s="121">
        <f>I534+I528+I524+I518</f>
        <v>0.76</v>
      </c>
      <c r="J535" s="119"/>
    </row>
    <row r="536" spans="1:11" ht="17.100000000000001" customHeight="1">
      <c r="A536" s="115"/>
      <c r="B536" s="894" t="s">
        <v>258</v>
      </c>
      <c r="C536" s="894"/>
      <c r="D536" s="894"/>
      <c r="E536" s="894"/>
      <c r="F536" s="894"/>
      <c r="G536" s="894"/>
      <c r="H536" s="894"/>
      <c r="I536" s="121">
        <f>I535/C535</f>
        <v>0.76</v>
      </c>
      <c r="J536" s="119"/>
      <c r="K536" s="115">
        <v>2.0299999999999998</v>
      </c>
    </row>
    <row r="537" spans="1:11" ht="17.100000000000001" customHeight="1">
      <c r="A537" s="115"/>
      <c r="B537" s="140" t="s">
        <v>259</v>
      </c>
      <c r="C537" s="197">
        <f>BDI!C33</f>
        <v>23</v>
      </c>
      <c r="D537" s="894" t="s">
        <v>260</v>
      </c>
      <c r="E537" s="894"/>
      <c r="F537" s="894"/>
      <c r="G537" s="894"/>
      <c r="H537" s="894"/>
      <c r="I537" s="121">
        <f>I536/100*C537</f>
        <v>0.17</v>
      </c>
      <c r="J537" s="119"/>
    </row>
    <row r="538" spans="1:11" ht="30" customHeight="1">
      <c r="A538" s="115"/>
      <c r="B538" s="905" t="s">
        <v>261</v>
      </c>
      <c r="C538" s="905"/>
      <c r="D538" s="905"/>
      <c r="E538" s="905"/>
      <c r="F538" s="905"/>
      <c r="G538" s="905"/>
      <c r="H538" s="905"/>
      <c r="I538" s="141">
        <f>SUM(I536:I537)</f>
        <v>0.93</v>
      </c>
      <c r="J538" s="119"/>
    </row>
    <row r="539" spans="1:11" ht="15.75">
      <c r="A539" s="115"/>
      <c r="B539" s="173"/>
      <c r="C539" s="173"/>
      <c r="D539" s="173"/>
      <c r="E539" s="173"/>
      <c r="F539" s="173"/>
      <c r="G539" s="173"/>
      <c r="H539" s="173"/>
      <c r="I539" s="174"/>
      <c r="J539" s="119"/>
    </row>
    <row r="540" spans="1:11" ht="30" customHeight="1">
      <c r="A540" s="115"/>
      <c r="B540" s="116" t="s">
        <v>229</v>
      </c>
      <c r="C540" s="116" t="s">
        <v>135</v>
      </c>
      <c r="D540" s="886" t="s">
        <v>230</v>
      </c>
      <c r="E540" s="886"/>
      <c r="F540" s="886"/>
      <c r="G540" s="886"/>
      <c r="H540" s="886"/>
      <c r="I540" s="886"/>
      <c r="J540" s="117"/>
    </row>
    <row r="541" spans="1:11" s="115" customFormat="1" ht="30.75" customHeight="1">
      <c r="B541" s="887" t="str">
        <f>B4</f>
        <v>OBRA: INSTALAÇÃO DE SISTEMAS BÁSICO DE ABASTECIMENTO DE ÁGUA SIMPLIFICADO DO SERRA GRANDE NA ZONA RURAL DO MUNICÍPIO DE TACARATU - PE.</v>
      </c>
      <c r="C541" s="887"/>
      <c r="D541" s="887"/>
      <c r="E541" s="887"/>
      <c r="F541" s="887"/>
      <c r="G541" s="887"/>
      <c r="H541" s="888" t="str">
        <f>H4</f>
        <v>DATA: AGO/2014</v>
      </c>
      <c r="I541" s="888"/>
      <c r="J541" s="119"/>
    </row>
    <row r="542" spans="1:11" ht="30" customHeight="1">
      <c r="A542" s="115"/>
      <c r="B542" s="889" t="s">
        <v>360</v>
      </c>
      <c r="C542" s="889"/>
      <c r="D542" s="889"/>
      <c r="E542" s="889"/>
      <c r="F542" s="889"/>
      <c r="G542" s="889"/>
      <c r="H542" s="121" t="s">
        <v>232</v>
      </c>
      <c r="I542" s="121" t="s">
        <v>60</v>
      </c>
      <c r="J542" s="171"/>
    </row>
    <row r="543" spans="1:11" ht="30" customHeight="1">
      <c r="A543" s="115"/>
      <c r="B543" s="890" t="s">
        <v>233</v>
      </c>
      <c r="C543" s="890"/>
      <c r="D543" s="890"/>
      <c r="E543" s="890"/>
      <c r="F543" s="890"/>
      <c r="G543" s="890"/>
      <c r="H543" s="890"/>
      <c r="I543" s="890"/>
      <c r="J543" s="123"/>
    </row>
    <row r="544" spans="1:11" ht="25.5">
      <c r="A544" s="115"/>
      <c r="B544" s="121" t="s">
        <v>234</v>
      </c>
      <c r="C544" s="124" t="s">
        <v>235</v>
      </c>
      <c r="D544" s="124" t="s">
        <v>11</v>
      </c>
      <c r="E544" s="124" t="s">
        <v>236</v>
      </c>
      <c r="F544" s="124" t="s">
        <v>237</v>
      </c>
      <c r="G544" s="125" t="s">
        <v>238</v>
      </c>
      <c r="H544" s="126" t="s">
        <v>239</v>
      </c>
      <c r="I544" s="121" t="s">
        <v>240</v>
      </c>
      <c r="J544" s="122"/>
    </row>
    <row r="545" spans="1:12" ht="33" customHeight="1">
      <c r="A545" s="115"/>
      <c r="B545" s="162" t="s">
        <v>361</v>
      </c>
      <c r="C545" s="121" t="s">
        <v>253</v>
      </c>
      <c r="D545" s="198">
        <v>0.23</v>
      </c>
      <c r="E545" s="200">
        <v>1</v>
      </c>
      <c r="F545" s="200">
        <v>0</v>
      </c>
      <c r="G545" s="132">
        <f>Insumos!E153</f>
        <v>3.08</v>
      </c>
      <c r="H545" s="121">
        <v>1</v>
      </c>
      <c r="I545" s="121">
        <f>D545*E545*G545+D545*F545*H545</f>
        <v>0.71</v>
      </c>
      <c r="J545" s="122"/>
    </row>
    <row r="546" spans="1:12" ht="20.100000000000001" customHeight="1">
      <c r="A546" s="115"/>
      <c r="B546" s="162" t="s">
        <v>362</v>
      </c>
      <c r="C546" s="121" t="s">
        <v>253</v>
      </c>
      <c r="D546" s="198">
        <v>1E-3</v>
      </c>
      <c r="E546" s="200">
        <v>1</v>
      </c>
      <c r="F546" s="200">
        <v>0</v>
      </c>
      <c r="G546" s="132">
        <f>Insumos!E128</f>
        <v>91.13</v>
      </c>
      <c r="H546" s="121">
        <v>1</v>
      </c>
      <c r="I546" s="121">
        <f>D546*E546*G546+D546*F546*H546</f>
        <v>0.09</v>
      </c>
      <c r="J546" s="122"/>
    </row>
    <row r="547" spans="1:12" ht="15.95" customHeight="1">
      <c r="A547" s="115"/>
      <c r="B547" s="891" t="s">
        <v>241</v>
      </c>
      <c r="C547" s="891"/>
      <c r="D547" s="891"/>
      <c r="E547" s="891"/>
      <c r="F547" s="891"/>
      <c r="G547" s="891"/>
      <c r="H547" s="891"/>
      <c r="I547" s="121">
        <f>SUM(I545:I546)</f>
        <v>0.8</v>
      </c>
      <c r="J547" s="122"/>
    </row>
    <row r="548" spans="1:12" ht="30" customHeight="1">
      <c r="A548" s="115"/>
      <c r="B548" s="890" t="s">
        <v>242</v>
      </c>
      <c r="C548" s="890"/>
      <c r="D548" s="890"/>
      <c r="E548" s="890"/>
      <c r="F548" s="890"/>
      <c r="G548" s="890"/>
      <c r="H548" s="890"/>
      <c r="I548" s="890"/>
      <c r="J548" s="123"/>
      <c r="L548" s="115" t="s">
        <v>243</v>
      </c>
    </row>
    <row r="549" spans="1:12" ht="16.5" customHeight="1">
      <c r="A549" s="115"/>
      <c r="B549" s="121" t="s">
        <v>234</v>
      </c>
      <c r="C549" s="124" t="s">
        <v>235</v>
      </c>
      <c r="D549" s="124" t="s">
        <v>11</v>
      </c>
      <c r="E549" s="124"/>
      <c r="F549" s="124"/>
      <c r="G549" s="124"/>
      <c r="H549" s="121" t="s">
        <v>244</v>
      </c>
      <c r="I549" s="121" t="s">
        <v>240</v>
      </c>
      <c r="J549" s="122"/>
    </row>
    <row r="550" spans="1:12" ht="16.5" customHeight="1">
      <c r="A550" s="115"/>
      <c r="B550" s="127"/>
      <c r="C550" s="124"/>
      <c r="D550" s="180"/>
      <c r="E550" s="124"/>
      <c r="F550" s="124"/>
      <c r="G550" s="124"/>
      <c r="H550" s="121"/>
      <c r="I550" s="121">
        <f>D550*H550</f>
        <v>0</v>
      </c>
      <c r="J550" s="122"/>
    </row>
    <row r="551" spans="1:12" ht="17.25" customHeight="1">
      <c r="A551" s="115"/>
      <c r="B551" s="891" t="s">
        <v>241</v>
      </c>
      <c r="C551" s="891"/>
      <c r="D551" s="891"/>
      <c r="E551" s="891"/>
      <c r="F551" s="891"/>
      <c r="G551" s="891"/>
      <c r="H551" s="891"/>
      <c r="I551" s="121">
        <f>SUM(I550:I550)</f>
        <v>0</v>
      </c>
      <c r="J551" s="134"/>
    </row>
    <row r="552" spans="1:12" ht="30" customHeight="1">
      <c r="A552" s="115"/>
      <c r="B552" s="890" t="s">
        <v>250</v>
      </c>
      <c r="C552" s="890"/>
      <c r="D552" s="890"/>
      <c r="E552" s="890"/>
      <c r="F552" s="890"/>
      <c r="G552" s="890"/>
      <c r="H552" s="890"/>
      <c r="I552" s="890"/>
      <c r="J552" s="123"/>
    </row>
    <row r="553" spans="1:12" ht="15.95" customHeight="1">
      <c r="A553" s="115"/>
      <c r="B553" s="121" t="s">
        <v>234</v>
      </c>
      <c r="C553" s="124" t="s">
        <v>235</v>
      </c>
      <c r="D553" s="124" t="s">
        <v>11</v>
      </c>
      <c r="E553" s="128"/>
      <c r="F553" s="128"/>
      <c r="G553" s="128"/>
      <c r="H553" s="121" t="s">
        <v>244</v>
      </c>
      <c r="I553" s="121" t="s">
        <v>240</v>
      </c>
      <c r="J553" s="122"/>
    </row>
    <row r="554" spans="1:12" ht="15.95" customHeight="1">
      <c r="A554" s="115"/>
      <c r="B554" s="175"/>
      <c r="C554" s="124"/>
      <c r="D554" s="135"/>
      <c r="E554" s="128"/>
      <c r="F554" s="128"/>
      <c r="G554" s="128"/>
      <c r="H554" s="121"/>
      <c r="I554" s="121">
        <f>D554*H554</f>
        <v>0</v>
      </c>
      <c r="J554" s="122"/>
    </row>
    <row r="555" spans="1:12" ht="15.95" customHeight="1">
      <c r="A555" s="115"/>
      <c r="B555" s="891" t="s">
        <v>241</v>
      </c>
      <c r="C555" s="891"/>
      <c r="D555" s="891"/>
      <c r="E555" s="891"/>
      <c r="F555" s="891"/>
      <c r="G555" s="891"/>
      <c r="H555" s="891"/>
      <c r="I555" s="121">
        <f>SUM(I554:I554)</f>
        <v>0</v>
      </c>
      <c r="J555" s="122"/>
    </row>
    <row r="556" spans="1:12" ht="30" customHeight="1">
      <c r="A556" s="115"/>
      <c r="B556" s="890" t="s">
        <v>251</v>
      </c>
      <c r="C556" s="890"/>
      <c r="D556" s="890"/>
      <c r="E556" s="890"/>
      <c r="F556" s="890"/>
      <c r="G556" s="890"/>
      <c r="H556" s="890"/>
      <c r="I556" s="890"/>
      <c r="J556" s="123"/>
    </row>
    <row r="557" spans="1:12" ht="18" customHeight="1">
      <c r="A557" s="115"/>
      <c r="B557" s="121" t="s">
        <v>234</v>
      </c>
      <c r="C557" s="124" t="s">
        <v>235</v>
      </c>
      <c r="D557" s="124" t="s">
        <v>11</v>
      </c>
      <c r="E557" s="128"/>
      <c r="F557" s="128"/>
      <c r="G557" s="128"/>
      <c r="H557" s="121" t="s">
        <v>244</v>
      </c>
      <c r="I557" s="121" t="s">
        <v>240</v>
      </c>
      <c r="J557" s="122"/>
    </row>
    <row r="558" spans="1:12" ht="18" customHeight="1">
      <c r="A558" s="115"/>
      <c r="B558" s="127" t="s">
        <v>254</v>
      </c>
      <c r="C558" s="124" t="s">
        <v>253</v>
      </c>
      <c r="D558" s="135">
        <v>0.72</v>
      </c>
      <c r="E558" s="124"/>
      <c r="F558" s="124"/>
      <c r="G558" s="124"/>
      <c r="H558" s="132">
        <f>Insumos!E9</f>
        <v>7.18</v>
      </c>
      <c r="I558" s="121">
        <f>D558*H558</f>
        <v>5.17</v>
      </c>
      <c r="J558" s="133"/>
    </row>
    <row r="559" spans="1:12" ht="18" customHeight="1">
      <c r="A559" s="115"/>
      <c r="B559" s="892" t="str">
        <f>B78</f>
        <v>Leis Sociais : 91,03 % - adotado</v>
      </c>
      <c r="C559" s="892"/>
      <c r="D559" s="892"/>
      <c r="E559" s="892"/>
      <c r="F559" s="892"/>
      <c r="G559" s="892"/>
      <c r="H559" s="892"/>
      <c r="I559" s="136"/>
      <c r="J559" s="119"/>
    </row>
    <row r="560" spans="1:12" ht="18" customHeight="1">
      <c r="A560" s="115"/>
      <c r="B560" s="893" t="s">
        <v>241</v>
      </c>
      <c r="C560" s="893"/>
      <c r="D560" s="893"/>
      <c r="E560" s="893"/>
      <c r="F560" s="893"/>
      <c r="G560" s="893"/>
      <c r="H560" s="893"/>
      <c r="I560" s="121">
        <f>SUM(I558:I559)</f>
        <v>5.17</v>
      </c>
      <c r="J560" s="138"/>
    </row>
    <row r="561" spans="1:12" ht="18" customHeight="1">
      <c r="A561" s="115"/>
      <c r="B561" s="137" t="s">
        <v>256</v>
      </c>
      <c r="C561" s="129">
        <v>1</v>
      </c>
      <c r="D561" s="893" t="s">
        <v>257</v>
      </c>
      <c r="E561" s="893"/>
      <c r="F561" s="893"/>
      <c r="G561" s="893"/>
      <c r="H561" s="893"/>
      <c r="I561" s="121">
        <f>I547+I560+I555+I551</f>
        <v>5.97</v>
      </c>
      <c r="J561" s="138"/>
      <c r="K561" s="139">
        <v>238</v>
      </c>
    </row>
    <row r="562" spans="1:12" ht="18" customHeight="1">
      <c r="A562" s="115"/>
      <c r="B562" s="894" t="s">
        <v>258</v>
      </c>
      <c r="C562" s="894"/>
      <c r="D562" s="894"/>
      <c r="E562" s="894"/>
      <c r="F562" s="894"/>
      <c r="G562" s="894"/>
      <c r="H562" s="894"/>
      <c r="I562" s="121">
        <f>I561/C561</f>
        <v>5.97</v>
      </c>
      <c r="J562" s="138">
        <v>16.25</v>
      </c>
    </row>
    <row r="563" spans="1:12" ht="18" customHeight="1">
      <c r="A563" s="115"/>
      <c r="B563" s="140" t="s">
        <v>259</v>
      </c>
      <c r="C563" s="127">
        <f>BDI!C33</f>
        <v>23</v>
      </c>
      <c r="D563" s="894" t="s">
        <v>260</v>
      </c>
      <c r="E563" s="894"/>
      <c r="F563" s="894"/>
      <c r="G563" s="894"/>
      <c r="H563" s="894"/>
      <c r="I563" s="121">
        <f>C563/100*I562</f>
        <v>1.37</v>
      </c>
      <c r="J563" s="138"/>
    </row>
    <row r="564" spans="1:12" ht="30" customHeight="1">
      <c r="A564" s="115"/>
      <c r="B564" s="895" t="s">
        <v>261</v>
      </c>
      <c r="C564" s="895"/>
      <c r="D564" s="895"/>
      <c r="E564" s="895"/>
      <c r="F564" s="895"/>
      <c r="G564" s="895"/>
      <c r="H564" s="895"/>
      <c r="I564" s="141">
        <f>SUM(I562:I563)</f>
        <v>7.34</v>
      </c>
      <c r="J564" s="119"/>
    </row>
    <row r="565" spans="1:12" ht="15.75">
      <c r="A565" s="115"/>
      <c r="B565" s="173"/>
      <c r="C565" s="173"/>
      <c r="D565" s="173"/>
      <c r="E565" s="173"/>
      <c r="F565" s="173"/>
      <c r="G565" s="173"/>
      <c r="H565" s="173"/>
      <c r="I565" s="174"/>
      <c r="J565" s="119"/>
    </row>
    <row r="566" spans="1:12" ht="30" customHeight="1">
      <c r="A566" s="115"/>
      <c r="B566" s="116" t="s">
        <v>229</v>
      </c>
      <c r="C566" s="116" t="s">
        <v>137</v>
      </c>
      <c r="D566" s="886" t="s">
        <v>230</v>
      </c>
      <c r="E566" s="886"/>
      <c r="F566" s="886"/>
      <c r="G566" s="886"/>
      <c r="H566" s="886"/>
      <c r="I566" s="886"/>
      <c r="J566" s="117"/>
    </row>
    <row r="567" spans="1:12" s="115" customFormat="1" ht="30.75" customHeight="1">
      <c r="B567" s="887" t="str">
        <f>B4</f>
        <v>OBRA: INSTALAÇÃO DE SISTEMAS BÁSICO DE ABASTECIMENTO DE ÁGUA SIMPLIFICADO DO SERRA GRANDE NA ZONA RURAL DO MUNICÍPIO DE TACARATU - PE.</v>
      </c>
      <c r="C567" s="887"/>
      <c r="D567" s="887"/>
      <c r="E567" s="887"/>
      <c r="F567" s="887"/>
      <c r="G567" s="887"/>
      <c r="H567" s="888" t="str">
        <f>H4</f>
        <v>DATA: AGO/2014</v>
      </c>
      <c r="I567" s="888"/>
      <c r="J567" s="119"/>
    </row>
    <row r="568" spans="1:12" ht="30" customHeight="1">
      <c r="A568" s="115"/>
      <c r="B568" s="900" t="s">
        <v>363</v>
      </c>
      <c r="C568" s="900"/>
      <c r="D568" s="900"/>
      <c r="E568" s="900"/>
      <c r="F568" s="900"/>
      <c r="G568" s="900"/>
      <c r="H568" s="121" t="s">
        <v>232</v>
      </c>
      <c r="I568" s="121" t="s">
        <v>60</v>
      </c>
      <c r="J568" s="171"/>
    </row>
    <row r="569" spans="1:12" ht="30" customHeight="1">
      <c r="A569" s="115"/>
      <c r="B569" s="890" t="s">
        <v>233</v>
      </c>
      <c r="C569" s="890"/>
      <c r="D569" s="890"/>
      <c r="E569" s="890"/>
      <c r="F569" s="890"/>
      <c r="G569" s="890"/>
      <c r="H569" s="890"/>
      <c r="I569" s="890"/>
      <c r="J569" s="123"/>
    </row>
    <row r="570" spans="1:12" ht="25.5">
      <c r="A570" s="115"/>
      <c r="B570" s="121" t="s">
        <v>234</v>
      </c>
      <c r="C570" s="124" t="s">
        <v>235</v>
      </c>
      <c r="D570" s="124" t="s">
        <v>11</v>
      </c>
      <c r="E570" s="124" t="s">
        <v>236</v>
      </c>
      <c r="F570" s="124" t="s">
        <v>237</v>
      </c>
      <c r="G570" s="125" t="s">
        <v>238</v>
      </c>
      <c r="H570" s="126" t="s">
        <v>239</v>
      </c>
      <c r="I570" s="121" t="s">
        <v>240</v>
      </c>
      <c r="J570" s="122"/>
    </row>
    <row r="571" spans="1:12" ht="33" customHeight="1">
      <c r="A571" s="115"/>
      <c r="B571" s="162" t="s">
        <v>361</v>
      </c>
      <c r="C571" s="121" t="s">
        <v>253</v>
      </c>
      <c r="D571" s="198">
        <v>0.25</v>
      </c>
      <c r="E571" s="200">
        <v>1</v>
      </c>
      <c r="F571" s="200">
        <v>0</v>
      </c>
      <c r="G571" s="132">
        <f>Insumos!E153</f>
        <v>3.08</v>
      </c>
      <c r="H571" s="121">
        <v>1</v>
      </c>
      <c r="I571" s="121">
        <f>D571*E571*G571+D571*F571*H571</f>
        <v>0.77</v>
      </c>
      <c r="J571" s="122"/>
    </row>
    <row r="572" spans="1:12" ht="15.95" customHeight="1">
      <c r="A572" s="115"/>
      <c r="B572" s="891" t="s">
        <v>241</v>
      </c>
      <c r="C572" s="891"/>
      <c r="D572" s="891"/>
      <c r="E572" s="891"/>
      <c r="F572" s="891"/>
      <c r="G572" s="891"/>
      <c r="H572" s="891"/>
      <c r="I572" s="121">
        <f>SUM(I571:I571)</f>
        <v>0.77</v>
      </c>
      <c r="J572" s="122"/>
    </row>
    <row r="573" spans="1:12" ht="30" customHeight="1">
      <c r="A573" s="115"/>
      <c r="B573" s="890" t="s">
        <v>242</v>
      </c>
      <c r="C573" s="890"/>
      <c r="D573" s="890"/>
      <c r="E573" s="890"/>
      <c r="F573" s="890"/>
      <c r="G573" s="890"/>
      <c r="H573" s="890"/>
      <c r="I573" s="890"/>
      <c r="J573" s="123"/>
      <c r="L573" s="115" t="s">
        <v>243</v>
      </c>
    </row>
    <row r="574" spans="1:12" ht="16.5" customHeight="1">
      <c r="A574" s="115"/>
      <c r="B574" s="121" t="s">
        <v>234</v>
      </c>
      <c r="C574" s="124" t="s">
        <v>235</v>
      </c>
      <c r="D574" s="124" t="s">
        <v>11</v>
      </c>
      <c r="E574" s="124"/>
      <c r="F574" s="124"/>
      <c r="G574" s="124"/>
      <c r="H574" s="121" t="s">
        <v>244</v>
      </c>
      <c r="I574" s="121" t="s">
        <v>240</v>
      </c>
      <c r="J574" s="122"/>
    </row>
    <row r="575" spans="1:12" ht="16.5" customHeight="1">
      <c r="A575" s="115"/>
      <c r="B575" s="127" t="s">
        <v>364</v>
      </c>
      <c r="C575" s="124" t="s">
        <v>60</v>
      </c>
      <c r="D575" s="180">
        <v>1</v>
      </c>
      <c r="E575" s="124"/>
      <c r="F575" s="124"/>
      <c r="G575" s="124"/>
      <c r="H575" s="132">
        <f>Insumos!E63</f>
        <v>42.43</v>
      </c>
      <c r="I575" s="121">
        <f>D575*H575</f>
        <v>42.43</v>
      </c>
      <c r="J575" s="122"/>
    </row>
    <row r="576" spans="1:12" ht="17.25" customHeight="1">
      <c r="A576" s="115"/>
      <c r="B576" s="891" t="s">
        <v>241</v>
      </c>
      <c r="C576" s="891"/>
      <c r="D576" s="891"/>
      <c r="E576" s="891"/>
      <c r="F576" s="891"/>
      <c r="G576" s="891"/>
      <c r="H576" s="891"/>
      <c r="I576" s="121">
        <f>SUM(I575:I575)</f>
        <v>42.43</v>
      </c>
      <c r="J576" s="134"/>
    </row>
    <row r="577" spans="1:11" ht="30" customHeight="1">
      <c r="A577" s="115"/>
      <c r="B577" s="890" t="s">
        <v>250</v>
      </c>
      <c r="C577" s="890"/>
      <c r="D577" s="890"/>
      <c r="E577" s="890"/>
      <c r="F577" s="890"/>
      <c r="G577" s="890"/>
      <c r="H577" s="890"/>
      <c r="I577" s="890"/>
      <c r="J577" s="123"/>
    </row>
    <row r="578" spans="1:11" ht="15.95" customHeight="1">
      <c r="A578" s="115"/>
      <c r="B578" s="121" t="s">
        <v>234</v>
      </c>
      <c r="C578" s="124" t="s">
        <v>235</v>
      </c>
      <c r="D578" s="124" t="s">
        <v>11</v>
      </c>
      <c r="E578" s="128"/>
      <c r="F578" s="128"/>
      <c r="G578" s="128"/>
      <c r="H578" s="121" t="s">
        <v>244</v>
      </c>
      <c r="I578" s="121" t="s">
        <v>240</v>
      </c>
      <c r="J578" s="122"/>
    </row>
    <row r="579" spans="1:11" ht="15.95" customHeight="1">
      <c r="A579" s="115"/>
      <c r="B579" s="175"/>
      <c r="C579" s="124"/>
      <c r="D579" s="135"/>
      <c r="E579" s="128"/>
      <c r="F579" s="128"/>
      <c r="G579" s="128"/>
      <c r="H579" s="121"/>
      <c r="I579" s="121">
        <f>D579*H579</f>
        <v>0</v>
      </c>
      <c r="J579" s="122"/>
    </row>
    <row r="580" spans="1:11" ht="15.95" customHeight="1">
      <c r="A580" s="115"/>
      <c r="B580" s="891" t="s">
        <v>241</v>
      </c>
      <c r="C580" s="891"/>
      <c r="D580" s="891"/>
      <c r="E580" s="891"/>
      <c r="F580" s="891"/>
      <c r="G580" s="891"/>
      <c r="H580" s="891"/>
      <c r="I580" s="121">
        <f>SUM(I579:I579)</f>
        <v>0</v>
      </c>
      <c r="J580" s="122"/>
    </row>
    <row r="581" spans="1:11" ht="30" customHeight="1">
      <c r="A581" s="115"/>
      <c r="B581" s="890" t="s">
        <v>251</v>
      </c>
      <c r="C581" s="890"/>
      <c r="D581" s="890"/>
      <c r="E581" s="890"/>
      <c r="F581" s="890"/>
      <c r="G581" s="890"/>
      <c r="H581" s="890"/>
      <c r="I581" s="890"/>
      <c r="J581" s="123"/>
    </row>
    <row r="582" spans="1:11" ht="15.95" customHeight="1">
      <c r="A582" s="115"/>
      <c r="B582" s="121" t="s">
        <v>234</v>
      </c>
      <c r="C582" s="124" t="s">
        <v>235</v>
      </c>
      <c r="D582" s="124" t="s">
        <v>11</v>
      </c>
      <c r="E582" s="128"/>
      <c r="F582" s="128"/>
      <c r="G582" s="128"/>
      <c r="H582" s="121" t="s">
        <v>244</v>
      </c>
      <c r="I582" s="121" t="s">
        <v>240</v>
      </c>
      <c r="J582" s="122"/>
    </row>
    <row r="583" spans="1:11" ht="15.95" customHeight="1">
      <c r="A583" s="115"/>
      <c r="B583" s="127" t="s">
        <v>254</v>
      </c>
      <c r="C583" s="124" t="s">
        <v>253</v>
      </c>
      <c r="D583" s="135">
        <v>1</v>
      </c>
      <c r="E583" s="124"/>
      <c r="F583" s="124"/>
      <c r="G583" s="124"/>
      <c r="H583" s="132">
        <f>Insumos!E9</f>
        <v>7.18</v>
      </c>
      <c r="I583" s="121">
        <f>D583*H583</f>
        <v>7.18</v>
      </c>
      <c r="J583" s="133"/>
    </row>
    <row r="584" spans="1:11" ht="15.95" customHeight="1">
      <c r="A584" s="115"/>
      <c r="B584" s="892" t="str">
        <f>B78</f>
        <v>Leis Sociais : 91,03 % - adotado</v>
      </c>
      <c r="C584" s="892"/>
      <c r="D584" s="892"/>
      <c r="E584" s="892"/>
      <c r="F584" s="892"/>
      <c r="G584" s="892"/>
      <c r="H584" s="892"/>
      <c r="I584" s="136"/>
      <c r="J584" s="119"/>
    </row>
    <row r="585" spans="1:11" ht="16.5" customHeight="1">
      <c r="A585" s="115"/>
      <c r="B585" s="893" t="s">
        <v>241</v>
      </c>
      <c r="C585" s="893"/>
      <c r="D585" s="893"/>
      <c r="E585" s="893"/>
      <c r="F585" s="893"/>
      <c r="G585" s="893"/>
      <c r="H585" s="893"/>
      <c r="I585" s="121">
        <f>SUM(I583:I584)</f>
        <v>7.18</v>
      </c>
      <c r="J585" s="138"/>
    </row>
    <row r="586" spans="1:11" ht="17.25" customHeight="1">
      <c r="A586" s="115"/>
      <c r="B586" s="137" t="s">
        <v>256</v>
      </c>
      <c r="C586" s="129">
        <v>1</v>
      </c>
      <c r="D586" s="893" t="s">
        <v>257</v>
      </c>
      <c r="E586" s="893"/>
      <c r="F586" s="893"/>
      <c r="G586" s="893"/>
      <c r="H586" s="893"/>
      <c r="I586" s="121">
        <f>I572+I585+I580+I576</f>
        <v>50.38</v>
      </c>
      <c r="J586" s="138"/>
      <c r="K586" s="139">
        <v>238</v>
      </c>
    </row>
    <row r="587" spans="1:11" ht="18.75" customHeight="1">
      <c r="A587" s="115"/>
      <c r="B587" s="894" t="s">
        <v>258</v>
      </c>
      <c r="C587" s="894"/>
      <c r="D587" s="894"/>
      <c r="E587" s="894"/>
      <c r="F587" s="894"/>
      <c r="G587" s="894"/>
      <c r="H587" s="894"/>
      <c r="I587" s="121">
        <f>I586/C586</f>
        <v>50.38</v>
      </c>
      <c r="J587" s="138"/>
    </row>
    <row r="588" spans="1:11" ht="18" customHeight="1">
      <c r="A588" s="115"/>
      <c r="B588" s="140" t="s">
        <v>259</v>
      </c>
      <c r="C588" s="127">
        <f>BDI!C33</f>
        <v>23</v>
      </c>
      <c r="D588" s="894" t="s">
        <v>260</v>
      </c>
      <c r="E588" s="894"/>
      <c r="F588" s="894"/>
      <c r="G588" s="894"/>
      <c r="H588" s="894"/>
      <c r="I588" s="121">
        <f>C588/100*I587</f>
        <v>11.59</v>
      </c>
      <c r="J588" s="138"/>
    </row>
    <row r="589" spans="1:11" ht="30" customHeight="1">
      <c r="A589" s="115"/>
      <c r="B589" s="895" t="s">
        <v>261</v>
      </c>
      <c r="C589" s="895"/>
      <c r="D589" s="895"/>
      <c r="E589" s="895"/>
      <c r="F589" s="895"/>
      <c r="G589" s="895"/>
      <c r="H589" s="895"/>
      <c r="I589" s="141">
        <f>SUM(I587:I588)</f>
        <v>61.97</v>
      </c>
      <c r="J589" s="119"/>
    </row>
    <row r="590" spans="1:11" ht="15.75">
      <c r="A590" s="115"/>
      <c r="B590" s="173"/>
      <c r="C590" s="173"/>
      <c r="D590" s="173"/>
      <c r="E590" s="173"/>
      <c r="F590" s="173"/>
      <c r="G590" s="173"/>
      <c r="H590" s="173"/>
      <c r="I590" s="174"/>
      <c r="J590" s="119"/>
    </row>
    <row r="591" spans="1:11" ht="30" customHeight="1">
      <c r="B591" s="116" t="s">
        <v>229</v>
      </c>
      <c r="C591" s="116" t="s">
        <v>139</v>
      </c>
      <c r="D591" s="886" t="s">
        <v>230</v>
      </c>
      <c r="E591" s="886"/>
      <c r="F591" s="886"/>
      <c r="G591" s="886"/>
      <c r="H591" s="886"/>
      <c r="I591" s="886"/>
      <c r="J591" s="201"/>
    </row>
    <row r="592" spans="1:11" s="115" customFormat="1" ht="30.75" customHeight="1">
      <c r="B592" s="887" t="str">
        <f>B4</f>
        <v>OBRA: INSTALAÇÃO DE SISTEMAS BÁSICO DE ABASTECIMENTO DE ÁGUA SIMPLIFICADO DO SERRA GRANDE NA ZONA RURAL DO MUNICÍPIO DE TACARATU - PE.</v>
      </c>
      <c r="C592" s="887"/>
      <c r="D592" s="887"/>
      <c r="E592" s="887"/>
      <c r="F592" s="887"/>
      <c r="G592" s="887"/>
      <c r="H592" s="888" t="str">
        <f>H4</f>
        <v>DATA: AGO/2014</v>
      </c>
      <c r="I592" s="888"/>
      <c r="J592" s="119"/>
    </row>
    <row r="593" spans="1:12" ht="30" customHeight="1">
      <c r="B593" s="906" t="s">
        <v>365</v>
      </c>
      <c r="C593" s="906"/>
      <c r="D593" s="906"/>
      <c r="E593" s="906"/>
      <c r="F593" s="906"/>
      <c r="G593" s="906"/>
      <c r="H593" s="185" t="s">
        <v>232</v>
      </c>
      <c r="I593" s="186" t="s">
        <v>24</v>
      </c>
      <c r="J593" s="201"/>
    </row>
    <row r="594" spans="1:12" ht="30" customHeight="1">
      <c r="B594" s="904" t="s">
        <v>233</v>
      </c>
      <c r="C594" s="904"/>
      <c r="D594" s="904"/>
      <c r="E594" s="904"/>
      <c r="F594" s="904"/>
      <c r="G594" s="904"/>
      <c r="H594" s="904"/>
      <c r="I594" s="904"/>
      <c r="J594" s="201"/>
    </row>
    <row r="595" spans="1:12" ht="29.1" customHeight="1">
      <c r="B595" s="151" t="s">
        <v>234</v>
      </c>
      <c r="C595" s="151" t="s">
        <v>235</v>
      </c>
      <c r="D595" s="188" t="s">
        <v>11</v>
      </c>
      <c r="E595" s="188" t="s">
        <v>236</v>
      </c>
      <c r="F595" s="188" t="s">
        <v>237</v>
      </c>
      <c r="G595" s="189" t="s">
        <v>238</v>
      </c>
      <c r="H595" s="189" t="s">
        <v>239</v>
      </c>
      <c r="I595" s="151" t="s">
        <v>240</v>
      </c>
      <c r="J595" s="201"/>
    </row>
    <row r="596" spans="1:12" s="202" customFormat="1" ht="15.95" customHeight="1">
      <c r="B596" s="61"/>
      <c r="C596" s="186"/>
      <c r="D596" s="180"/>
      <c r="E596" s="180"/>
      <c r="F596" s="190"/>
      <c r="G596" s="121"/>
      <c r="H596" s="135"/>
      <c r="I596" s="121">
        <f>D596*G596</f>
        <v>0</v>
      </c>
      <c r="J596" s="203"/>
      <c r="L596" s="204"/>
    </row>
    <row r="597" spans="1:12" ht="15" customHeight="1">
      <c r="A597" s="202"/>
      <c r="B597" s="903" t="s">
        <v>241</v>
      </c>
      <c r="C597" s="903"/>
      <c r="D597" s="903"/>
      <c r="E597" s="903"/>
      <c r="F597" s="903"/>
      <c r="G597" s="903"/>
      <c r="H597" s="903"/>
      <c r="I597" s="121">
        <f>SUM(I596:I596)</f>
        <v>0</v>
      </c>
      <c r="J597" s="203"/>
    </row>
    <row r="598" spans="1:12" ht="30" customHeight="1">
      <c r="B598" s="904" t="s">
        <v>242</v>
      </c>
      <c r="C598" s="904"/>
      <c r="D598" s="904"/>
      <c r="E598" s="904"/>
      <c r="F598" s="904"/>
      <c r="G598" s="904"/>
      <c r="H598" s="904"/>
      <c r="I598" s="904"/>
      <c r="J598" s="201"/>
      <c r="K598" s="205"/>
    </row>
    <row r="599" spans="1:12" ht="18" customHeight="1">
      <c r="B599" s="186" t="s">
        <v>234</v>
      </c>
      <c r="C599" s="186" t="s">
        <v>235</v>
      </c>
      <c r="D599" s="190" t="s">
        <v>11</v>
      </c>
      <c r="E599" s="192"/>
      <c r="F599" s="192"/>
      <c r="G599" s="192"/>
      <c r="H599" s="186" t="s">
        <v>244</v>
      </c>
      <c r="I599" s="186" t="s">
        <v>240</v>
      </c>
      <c r="J599" s="201"/>
    </row>
    <row r="600" spans="1:12" ht="18" customHeight="1">
      <c r="B600" s="61" t="s">
        <v>314</v>
      </c>
      <c r="C600" s="186" t="s">
        <v>249</v>
      </c>
      <c r="D600" s="190">
        <v>1.33</v>
      </c>
      <c r="E600" s="192"/>
      <c r="F600" s="192"/>
      <c r="G600" s="192"/>
      <c r="H600" s="132">
        <f>Insumos!E55</f>
        <v>0.5</v>
      </c>
      <c r="I600" s="121">
        <f>D600*H600</f>
        <v>0.67</v>
      </c>
      <c r="J600" s="201"/>
    </row>
    <row r="601" spans="1:12" ht="18" customHeight="1">
      <c r="B601" s="61" t="s">
        <v>366</v>
      </c>
      <c r="C601" s="186" t="s">
        <v>24</v>
      </c>
      <c r="D601" s="190">
        <v>126.46599999999999</v>
      </c>
      <c r="E601" s="192"/>
      <c r="F601" s="192"/>
      <c r="G601" s="192"/>
      <c r="H601" s="132">
        <f>Insumos!E156</f>
        <v>0.42</v>
      </c>
      <c r="I601" s="121">
        <f>D601*H601</f>
        <v>53.12</v>
      </c>
      <c r="J601" s="201"/>
    </row>
    <row r="602" spans="1:12" ht="18" customHeight="1">
      <c r="B602" s="903" t="s">
        <v>241</v>
      </c>
      <c r="C602" s="903"/>
      <c r="D602" s="903"/>
      <c r="E602" s="903"/>
      <c r="F602" s="903"/>
      <c r="G602" s="903"/>
      <c r="H602" s="903"/>
      <c r="I602" s="121">
        <f>SUM(I600:I601)</f>
        <v>53.79</v>
      </c>
      <c r="J602" s="201"/>
    </row>
    <row r="603" spans="1:12" ht="30" customHeight="1">
      <c r="B603" s="904" t="s">
        <v>250</v>
      </c>
      <c r="C603" s="904"/>
      <c r="D603" s="904"/>
      <c r="E603" s="904"/>
      <c r="F603" s="904"/>
      <c r="G603" s="904"/>
      <c r="H603" s="904"/>
      <c r="I603" s="904"/>
      <c r="J603" s="201"/>
    </row>
    <row r="604" spans="1:12" ht="15.95" customHeight="1">
      <c r="B604" s="186" t="s">
        <v>234</v>
      </c>
      <c r="C604" s="186" t="s">
        <v>235</v>
      </c>
      <c r="D604" s="186" t="s">
        <v>11</v>
      </c>
      <c r="E604" s="191"/>
      <c r="F604" s="191"/>
      <c r="G604" s="191"/>
      <c r="H604" s="186" t="s">
        <v>244</v>
      </c>
      <c r="I604" s="121" t="s">
        <v>240</v>
      </c>
      <c r="J604" s="201"/>
    </row>
    <row r="605" spans="1:12" ht="25.15" customHeight="1">
      <c r="B605" s="206" t="s">
        <v>367</v>
      </c>
      <c r="C605" s="186" t="s">
        <v>60</v>
      </c>
      <c r="D605" s="207">
        <v>1.6500000000000001E-2</v>
      </c>
      <c r="E605" s="191"/>
      <c r="F605" s="191"/>
      <c r="G605" s="191"/>
      <c r="H605" s="132">
        <f>I311</f>
        <v>344.4</v>
      </c>
      <c r="I605" s="121">
        <f>D605*H605</f>
        <v>5.68</v>
      </c>
      <c r="J605" s="201"/>
    </row>
    <row r="606" spans="1:12" ht="29.25" customHeight="1">
      <c r="B606" s="206" t="s">
        <v>368</v>
      </c>
      <c r="C606" s="186" t="s">
        <v>60</v>
      </c>
      <c r="D606" s="207">
        <v>2.2800000000000001E-2</v>
      </c>
      <c r="E606" s="191"/>
      <c r="F606" s="191"/>
      <c r="G606" s="191"/>
      <c r="H606" s="132">
        <f>I677</f>
        <v>344.09</v>
      </c>
      <c r="I606" s="121">
        <f>D606*H606</f>
        <v>7.85</v>
      </c>
      <c r="J606" s="201"/>
    </row>
    <row r="607" spans="1:12" ht="29.25" customHeight="1">
      <c r="B607" s="61" t="s">
        <v>369</v>
      </c>
      <c r="C607" s="186" t="s">
        <v>60</v>
      </c>
      <c r="D607" s="207">
        <v>1.7999999999999999E-2</v>
      </c>
      <c r="E607" s="191"/>
      <c r="F607" s="191"/>
      <c r="G607" s="191"/>
      <c r="H607" s="132">
        <f>I705</f>
        <v>361.1</v>
      </c>
      <c r="I607" s="121">
        <f>D607*H607</f>
        <v>6.5</v>
      </c>
      <c r="J607" s="201"/>
    </row>
    <row r="608" spans="1:12" ht="18.75" customHeight="1">
      <c r="B608" s="206" t="s">
        <v>370</v>
      </c>
      <c r="C608" s="186" t="s">
        <v>24</v>
      </c>
      <c r="D608" s="207">
        <v>1</v>
      </c>
      <c r="E608" s="191"/>
      <c r="F608" s="191"/>
      <c r="G608" s="191"/>
      <c r="H608" s="132">
        <f>I650</f>
        <v>19.36</v>
      </c>
      <c r="I608" s="121">
        <f>D608*H608</f>
        <v>19.36</v>
      </c>
      <c r="J608" s="201"/>
    </row>
    <row r="609" spans="2:10" ht="17.100000000000001" customHeight="1">
      <c r="B609" s="170" t="s">
        <v>295</v>
      </c>
      <c r="C609" s="186" t="s">
        <v>60</v>
      </c>
      <c r="D609" s="207">
        <v>0.216</v>
      </c>
      <c r="E609" s="191"/>
      <c r="F609" s="191"/>
      <c r="G609" s="191"/>
      <c r="H609" s="132">
        <f>I202</f>
        <v>14.36</v>
      </c>
      <c r="I609" s="121">
        <f>D609*H609</f>
        <v>3.1</v>
      </c>
      <c r="J609" s="201"/>
    </row>
    <row r="610" spans="2:10" ht="15.95" customHeight="1">
      <c r="B610" s="903" t="s">
        <v>241</v>
      </c>
      <c r="C610" s="903"/>
      <c r="D610" s="903"/>
      <c r="E610" s="903"/>
      <c r="F610" s="903"/>
      <c r="G610" s="903"/>
      <c r="H610" s="903"/>
      <c r="I610" s="121">
        <f>SUM(I605:I609)</f>
        <v>42.49</v>
      </c>
      <c r="J610" s="201"/>
    </row>
    <row r="611" spans="2:10" ht="30" customHeight="1">
      <c r="B611" s="904" t="s">
        <v>251</v>
      </c>
      <c r="C611" s="904"/>
      <c r="D611" s="904"/>
      <c r="E611" s="904"/>
      <c r="F611" s="904"/>
      <c r="G611" s="904"/>
      <c r="H611" s="904"/>
      <c r="I611" s="904"/>
      <c r="J611" s="201"/>
    </row>
    <row r="612" spans="2:10" ht="18" customHeight="1">
      <c r="B612" s="186" t="s">
        <v>234</v>
      </c>
      <c r="C612" s="186" t="s">
        <v>235</v>
      </c>
      <c r="D612" s="190" t="s">
        <v>11</v>
      </c>
      <c r="E612" s="192"/>
      <c r="F612" s="192"/>
      <c r="G612" s="192"/>
      <c r="H612" s="186" t="s">
        <v>244</v>
      </c>
      <c r="I612" s="186" t="s">
        <v>240</v>
      </c>
      <c r="J612" s="201"/>
    </row>
    <row r="613" spans="2:10" s="202" customFormat="1" ht="18" customHeight="1">
      <c r="B613" s="187" t="s">
        <v>304</v>
      </c>
      <c r="C613" s="186" t="s">
        <v>253</v>
      </c>
      <c r="D613" s="207">
        <v>1.9</v>
      </c>
      <c r="E613" s="192"/>
      <c r="F613" s="192"/>
      <c r="G613" s="192"/>
      <c r="H613" s="132">
        <f>Insumos!E12</f>
        <v>9.5299999999999994</v>
      </c>
      <c r="I613" s="121">
        <f>D613*H613</f>
        <v>18.11</v>
      </c>
      <c r="J613" s="203"/>
    </row>
    <row r="614" spans="2:10" s="202" customFormat="1" ht="18" customHeight="1">
      <c r="B614" s="187" t="s">
        <v>254</v>
      </c>
      <c r="C614" s="186" t="s">
        <v>253</v>
      </c>
      <c r="D614" s="207">
        <v>1.65</v>
      </c>
      <c r="E614" s="192"/>
      <c r="F614" s="192"/>
      <c r="G614" s="192"/>
      <c r="H614" s="132">
        <f>Insumos!E9</f>
        <v>7.18</v>
      </c>
      <c r="I614" s="121">
        <f>D614*H614</f>
        <v>11.85</v>
      </c>
      <c r="J614" s="203"/>
    </row>
    <row r="615" spans="2:10" ht="18" customHeight="1">
      <c r="B615" s="907" t="str">
        <f>B78</f>
        <v>Leis Sociais : 91,03 % - adotado</v>
      </c>
      <c r="C615" s="907"/>
      <c r="D615" s="907"/>
      <c r="E615" s="907"/>
      <c r="F615" s="907"/>
      <c r="G615" s="907"/>
      <c r="H615" s="907"/>
      <c r="I615" s="121"/>
      <c r="J615" s="201"/>
    </row>
    <row r="616" spans="2:10" ht="18" customHeight="1">
      <c r="B616" s="903" t="s">
        <v>241</v>
      </c>
      <c r="C616" s="903"/>
      <c r="D616" s="903"/>
      <c r="E616" s="903"/>
      <c r="F616" s="903"/>
      <c r="G616" s="903"/>
      <c r="H616" s="903"/>
      <c r="I616" s="121">
        <f>SUM(I613:I615)</f>
        <v>29.96</v>
      </c>
      <c r="J616" s="201"/>
    </row>
    <row r="617" spans="2:10" ht="18" customHeight="1">
      <c r="B617" s="191" t="s">
        <v>256</v>
      </c>
      <c r="C617" s="199">
        <v>1</v>
      </c>
      <c r="D617" s="903" t="s">
        <v>257</v>
      </c>
      <c r="E617" s="903"/>
      <c r="F617" s="903"/>
      <c r="G617" s="903"/>
      <c r="H617" s="903"/>
      <c r="I617" s="121">
        <f>I616+I610+I602+I597</f>
        <v>126.24</v>
      </c>
      <c r="J617" s="201"/>
    </row>
    <row r="618" spans="2:10" ht="18" customHeight="1">
      <c r="B618" s="894" t="s">
        <v>258</v>
      </c>
      <c r="C618" s="894"/>
      <c r="D618" s="894"/>
      <c r="E618" s="894"/>
      <c r="F618" s="894"/>
      <c r="G618" s="894"/>
      <c r="H618" s="894"/>
      <c r="I618" s="121">
        <f>I617/C617</f>
        <v>126.24</v>
      </c>
      <c r="J618" s="201">
        <v>109.68</v>
      </c>
    </row>
    <row r="619" spans="2:10" ht="18" customHeight="1">
      <c r="B619" s="140" t="s">
        <v>259</v>
      </c>
      <c r="C619" s="197">
        <f>BDI!C33</f>
        <v>23</v>
      </c>
      <c r="D619" s="894" t="s">
        <v>260</v>
      </c>
      <c r="E619" s="894"/>
      <c r="F619" s="894"/>
      <c r="G619" s="894"/>
      <c r="H619" s="894"/>
      <c r="I619" s="121">
        <f>I618/100*C619</f>
        <v>29.04</v>
      </c>
      <c r="J619" s="201"/>
    </row>
    <row r="620" spans="2:10" ht="30" customHeight="1">
      <c r="B620" s="905" t="s">
        <v>261</v>
      </c>
      <c r="C620" s="905"/>
      <c r="D620" s="905"/>
      <c r="E620" s="905"/>
      <c r="F620" s="905"/>
      <c r="G620" s="905"/>
      <c r="H620" s="905"/>
      <c r="I620" s="141">
        <f>SUM(I618:I619)</f>
        <v>155.28</v>
      </c>
      <c r="J620" s="201">
        <v>155.6</v>
      </c>
    </row>
    <row r="621" spans="2:10" s="115" customFormat="1" ht="15.75">
      <c r="B621" s="173"/>
      <c r="C621" s="173"/>
      <c r="D621" s="173"/>
      <c r="E621" s="173"/>
      <c r="F621" s="173"/>
      <c r="G621" s="173"/>
      <c r="H621" s="173"/>
      <c r="I621" s="174"/>
      <c r="J621" s="119"/>
    </row>
    <row r="622" spans="2:10" ht="30" customHeight="1">
      <c r="B622" s="116" t="s">
        <v>229</v>
      </c>
      <c r="C622" s="116" t="s">
        <v>371</v>
      </c>
      <c r="D622" s="886" t="s">
        <v>230</v>
      </c>
      <c r="E622" s="886"/>
      <c r="F622" s="886"/>
      <c r="G622" s="886"/>
      <c r="H622" s="886"/>
      <c r="I622" s="886"/>
      <c r="J622" s="201"/>
    </row>
    <row r="623" spans="2:10" s="115" customFormat="1" ht="30.75" customHeight="1">
      <c r="B623" s="887" t="str">
        <f>B4</f>
        <v>OBRA: INSTALAÇÃO DE SISTEMAS BÁSICO DE ABASTECIMENTO DE ÁGUA SIMPLIFICADO DO SERRA GRANDE NA ZONA RURAL DO MUNICÍPIO DE TACARATU - PE.</v>
      </c>
      <c r="C623" s="887"/>
      <c r="D623" s="887"/>
      <c r="E623" s="887"/>
      <c r="F623" s="887"/>
      <c r="G623" s="887"/>
      <c r="H623" s="888" t="str">
        <f>H4</f>
        <v>DATA: AGO/2014</v>
      </c>
      <c r="I623" s="888"/>
      <c r="J623" s="119"/>
    </row>
    <row r="624" spans="2:10" ht="30" customHeight="1">
      <c r="B624" s="906" t="s">
        <v>372</v>
      </c>
      <c r="C624" s="906"/>
      <c r="D624" s="906"/>
      <c r="E624" s="906"/>
      <c r="F624" s="906"/>
      <c r="G624" s="906"/>
      <c r="H624" s="185" t="s">
        <v>232</v>
      </c>
      <c r="I624" s="186" t="s">
        <v>24</v>
      </c>
      <c r="J624" s="201"/>
    </row>
    <row r="625" spans="1:12" ht="30" customHeight="1">
      <c r="B625" s="904" t="s">
        <v>233</v>
      </c>
      <c r="C625" s="904"/>
      <c r="D625" s="904"/>
      <c r="E625" s="904"/>
      <c r="F625" s="904"/>
      <c r="G625" s="904"/>
      <c r="H625" s="904"/>
      <c r="I625" s="904"/>
      <c r="J625" s="201"/>
    </row>
    <row r="626" spans="1:12" ht="25.5">
      <c r="B626" s="151" t="s">
        <v>234</v>
      </c>
      <c r="C626" s="151" t="s">
        <v>235</v>
      </c>
      <c r="D626" s="188" t="s">
        <v>11</v>
      </c>
      <c r="E626" s="188" t="s">
        <v>236</v>
      </c>
      <c r="F626" s="188" t="s">
        <v>237</v>
      </c>
      <c r="G626" s="189" t="s">
        <v>238</v>
      </c>
      <c r="H626" s="189" t="s">
        <v>239</v>
      </c>
      <c r="I626" s="151" t="s">
        <v>240</v>
      </c>
      <c r="J626" s="201"/>
    </row>
    <row r="627" spans="1:12" s="202" customFormat="1" ht="29.1" customHeight="1">
      <c r="B627" s="61" t="s">
        <v>373</v>
      </c>
      <c r="C627" s="186" t="s">
        <v>253</v>
      </c>
      <c r="D627" s="180">
        <v>1.2999999999999999E-2</v>
      </c>
      <c r="E627" s="180"/>
      <c r="F627" s="190"/>
      <c r="G627" s="132">
        <f>Insumos!E84</f>
        <v>4.95</v>
      </c>
      <c r="H627" s="135"/>
      <c r="I627" s="121">
        <f>D627*G627</f>
        <v>0.06</v>
      </c>
      <c r="J627" s="203"/>
      <c r="L627" s="204"/>
    </row>
    <row r="628" spans="1:12" ht="15" customHeight="1">
      <c r="A628" s="202"/>
      <c r="B628" s="903" t="s">
        <v>241</v>
      </c>
      <c r="C628" s="903"/>
      <c r="D628" s="903"/>
      <c r="E628" s="903"/>
      <c r="F628" s="903"/>
      <c r="G628" s="903"/>
      <c r="H628" s="903"/>
      <c r="I628" s="121">
        <f>SUM(I627:I627)</f>
        <v>0.06</v>
      </c>
      <c r="J628" s="203"/>
    </row>
    <row r="629" spans="1:12" ht="30" customHeight="1">
      <c r="B629" s="904" t="s">
        <v>242</v>
      </c>
      <c r="C629" s="904"/>
      <c r="D629" s="904"/>
      <c r="E629" s="904"/>
      <c r="F629" s="904"/>
      <c r="G629" s="904"/>
      <c r="H629" s="904"/>
      <c r="I629" s="904"/>
      <c r="J629" s="201"/>
      <c r="K629" s="205"/>
    </row>
    <row r="630" spans="1:12" s="202" customFormat="1" ht="18" customHeight="1">
      <c r="B630" s="186" t="s">
        <v>234</v>
      </c>
      <c r="C630" s="186" t="s">
        <v>235</v>
      </c>
      <c r="D630" s="190" t="s">
        <v>11</v>
      </c>
      <c r="E630" s="192"/>
      <c r="F630" s="192"/>
      <c r="G630" s="192"/>
      <c r="H630" s="186" t="s">
        <v>244</v>
      </c>
      <c r="I630" s="186" t="s">
        <v>240</v>
      </c>
      <c r="J630" s="203"/>
    </row>
    <row r="631" spans="1:12" ht="18" customHeight="1">
      <c r="A631" s="202"/>
      <c r="B631" s="61" t="s">
        <v>374</v>
      </c>
      <c r="C631" s="186" t="s">
        <v>249</v>
      </c>
      <c r="D631" s="190">
        <v>1.44</v>
      </c>
      <c r="E631" s="192"/>
      <c r="F631" s="192"/>
      <c r="G631" s="192"/>
      <c r="H631" s="132">
        <f>Insumos!E102</f>
        <v>3.97</v>
      </c>
      <c r="I631" s="121">
        <f t="shared" ref="I631:I637" si="2">D631*H631</f>
        <v>5.72</v>
      </c>
      <c r="J631" s="203"/>
    </row>
    <row r="632" spans="1:12" ht="18" customHeight="1">
      <c r="A632" s="202"/>
      <c r="B632" s="61" t="s">
        <v>375</v>
      </c>
      <c r="C632" s="186" t="s">
        <v>249</v>
      </c>
      <c r="D632" s="190">
        <v>2.9000000000000001E-2</v>
      </c>
      <c r="E632" s="192"/>
      <c r="F632" s="192"/>
      <c r="G632" s="192"/>
      <c r="H632" s="132">
        <f>Insumos!E100</f>
        <v>9.44</v>
      </c>
      <c r="I632" s="121">
        <f t="shared" si="2"/>
        <v>0.27</v>
      </c>
      <c r="J632" s="203"/>
    </row>
    <row r="633" spans="1:12" ht="18" customHeight="1">
      <c r="A633" s="202"/>
      <c r="B633" s="61" t="s">
        <v>376</v>
      </c>
      <c r="C633" s="186" t="s">
        <v>60</v>
      </c>
      <c r="D633" s="190">
        <v>1.6E-2</v>
      </c>
      <c r="E633" s="192"/>
      <c r="F633" s="192"/>
      <c r="G633" s="192"/>
      <c r="H633" s="132">
        <f>Insumos!E61</f>
        <v>80</v>
      </c>
      <c r="I633" s="121">
        <f t="shared" si="2"/>
        <v>1.28</v>
      </c>
      <c r="J633" s="203"/>
    </row>
    <row r="634" spans="1:12" ht="18" customHeight="1">
      <c r="A634" s="202"/>
      <c r="B634" s="61" t="s">
        <v>377</v>
      </c>
      <c r="C634" s="186" t="s">
        <v>249</v>
      </c>
      <c r="D634" s="190">
        <v>5.54</v>
      </c>
      <c r="E634" s="192"/>
      <c r="F634" s="192"/>
      <c r="G634" s="192"/>
      <c r="H634" s="132">
        <f>Insumos!E55</f>
        <v>0.5</v>
      </c>
      <c r="I634" s="121">
        <f t="shared" si="2"/>
        <v>2.77</v>
      </c>
      <c r="J634" s="203"/>
    </row>
    <row r="635" spans="1:12" ht="18" customHeight="1">
      <c r="A635" s="202"/>
      <c r="B635" s="61" t="s">
        <v>378</v>
      </c>
      <c r="C635" s="186" t="s">
        <v>60</v>
      </c>
      <c r="D635" s="190">
        <v>2.5</v>
      </c>
      <c r="E635" s="192"/>
      <c r="F635" s="192"/>
      <c r="G635" s="192"/>
      <c r="H635" s="132">
        <f>Insumos!E42</f>
        <v>1.73</v>
      </c>
      <c r="I635" s="121">
        <f t="shared" si="2"/>
        <v>4.33</v>
      </c>
      <c r="J635" s="203"/>
    </row>
    <row r="636" spans="1:12" ht="18" customHeight="1">
      <c r="A636" s="202"/>
      <c r="B636" s="61" t="s">
        <v>379</v>
      </c>
      <c r="C636" s="186" t="s">
        <v>60</v>
      </c>
      <c r="D636" s="190">
        <v>1.4999999999999999E-2</v>
      </c>
      <c r="E636" s="192"/>
      <c r="F636" s="192"/>
      <c r="G636" s="192"/>
      <c r="H636" s="132">
        <f>Insumos!E58</f>
        <v>65</v>
      </c>
      <c r="I636" s="121">
        <f t="shared" si="2"/>
        <v>0.98</v>
      </c>
      <c r="J636" s="203"/>
    </row>
    <row r="637" spans="1:12" ht="18" customHeight="1">
      <c r="A637" s="202"/>
      <c r="B637" s="61" t="s">
        <v>380</v>
      </c>
      <c r="C637" s="186" t="s">
        <v>249</v>
      </c>
      <c r="D637" s="190">
        <v>0.08</v>
      </c>
      <c r="E637" s="192"/>
      <c r="F637" s="192"/>
      <c r="G637" s="192"/>
      <c r="H637" s="132">
        <f>Insumos!E32</f>
        <v>7.45</v>
      </c>
      <c r="I637" s="121">
        <f t="shared" si="2"/>
        <v>0.6</v>
      </c>
      <c r="J637" s="203"/>
    </row>
    <row r="638" spans="1:12" ht="18" customHeight="1">
      <c r="A638" s="202"/>
      <c r="B638" s="903" t="s">
        <v>241</v>
      </c>
      <c r="C638" s="903"/>
      <c r="D638" s="903"/>
      <c r="E638" s="903"/>
      <c r="F638" s="903"/>
      <c r="G638" s="903"/>
      <c r="H638" s="903"/>
      <c r="I638" s="121">
        <f>SUM(I631:I637)</f>
        <v>15.95</v>
      </c>
      <c r="J638" s="203"/>
    </row>
    <row r="639" spans="1:12" ht="30" customHeight="1">
      <c r="B639" s="904" t="s">
        <v>250</v>
      </c>
      <c r="C639" s="904"/>
      <c r="D639" s="904"/>
      <c r="E639" s="904"/>
      <c r="F639" s="904"/>
      <c r="G639" s="904"/>
      <c r="H639" s="904"/>
      <c r="I639" s="904"/>
      <c r="J639" s="201"/>
    </row>
    <row r="640" spans="1:12">
      <c r="B640" s="186" t="s">
        <v>234</v>
      </c>
      <c r="C640" s="186" t="s">
        <v>235</v>
      </c>
      <c r="D640" s="186" t="s">
        <v>11</v>
      </c>
      <c r="E640" s="191"/>
      <c r="F640" s="191"/>
      <c r="G640" s="191"/>
      <c r="H640" s="186" t="s">
        <v>244</v>
      </c>
      <c r="I640" s="121" t="s">
        <v>240</v>
      </c>
      <c r="J640" s="201"/>
    </row>
    <row r="641" spans="1:11">
      <c r="B641" s="206"/>
      <c r="C641" s="186"/>
      <c r="D641" s="207"/>
      <c r="E641" s="191"/>
      <c r="F641" s="191"/>
      <c r="G641" s="191"/>
      <c r="H641" s="121"/>
      <c r="I641" s="121">
        <f>D641*H641</f>
        <v>0</v>
      </c>
      <c r="J641" s="201"/>
    </row>
    <row r="642" spans="1:11" ht="15" customHeight="1">
      <c r="B642" s="903" t="s">
        <v>241</v>
      </c>
      <c r="C642" s="903"/>
      <c r="D642" s="903"/>
      <c r="E642" s="903"/>
      <c r="F642" s="903"/>
      <c r="G642" s="903"/>
      <c r="H642" s="903"/>
      <c r="I642" s="121">
        <f>SUM(I641:I641)</f>
        <v>0</v>
      </c>
      <c r="J642" s="201"/>
    </row>
    <row r="643" spans="1:11" ht="30" customHeight="1">
      <c r="B643" s="904" t="s">
        <v>251</v>
      </c>
      <c r="C643" s="904"/>
      <c r="D643" s="904"/>
      <c r="E643" s="904"/>
      <c r="F643" s="904"/>
      <c r="G643" s="904"/>
      <c r="H643" s="904"/>
      <c r="I643" s="904"/>
      <c r="J643" s="201"/>
    </row>
    <row r="644" spans="1:11" s="202" customFormat="1" ht="18" customHeight="1">
      <c r="B644" s="186" t="s">
        <v>234</v>
      </c>
      <c r="C644" s="186" t="s">
        <v>235</v>
      </c>
      <c r="D644" s="190" t="s">
        <v>11</v>
      </c>
      <c r="E644" s="192"/>
      <c r="F644" s="192"/>
      <c r="G644" s="192"/>
      <c r="H644" s="186" t="s">
        <v>244</v>
      </c>
      <c r="I644" s="186" t="s">
        <v>240</v>
      </c>
      <c r="J644" s="203"/>
    </row>
    <row r="645" spans="1:11" ht="18" customHeight="1">
      <c r="A645" s="202"/>
      <c r="B645" s="187" t="s">
        <v>304</v>
      </c>
      <c r="C645" s="186" t="s">
        <v>253</v>
      </c>
      <c r="D645" s="207">
        <v>0.2</v>
      </c>
      <c r="E645" s="192"/>
      <c r="F645" s="192"/>
      <c r="G645" s="192"/>
      <c r="H645" s="132">
        <f>Insumos!E12</f>
        <v>9.5299999999999994</v>
      </c>
      <c r="I645" s="121">
        <f>D645*H645</f>
        <v>1.91</v>
      </c>
      <c r="J645" s="203"/>
    </row>
    <row r="646" spans="1:11" ht="18" customHeight="1">
      <c r="A646" s="202"/>
      <c r="B646" s="187" t="s">
        <v>254</v>
      </c>
      <c r="C646" s="186" t="s">
        <v>253</v>
      </c>
      <c r="D646" s="207">
        <v>0.2</v>
      </c>
      <c r="E646" s="192"/>
      <c r="F646" s="192"/>
      <c r="G646" s="192"/>
      <c r="H646" s="132">
        <f>Insumos!E9</f>
        <v>7.18</v>
      </c>
      <c r="I646" s="121">
        <f>D646*H646</f>
        <v>1.44</v>
      </c>
      <c r="J646" s="203"/>
    </row>
    <row r="647" spans="1:11" ht="18" customHeight="1">
      <c r="A647" s="202"/>
      <c r="B647" s="907" t="str">
        <f>B78</f>
        <v>Leis Sociais : 91,03 % - adotado</v>
      </c>
      <c r="C647" s="907"/>
      <c r="D647" s="907"/>
      <c r="E647" s="907"/>
      <c r="F647" s="907"/>
      <c r="G647" s="907"/>
      <c r="H647" s="907"/>
      <c r="I647" s="121"/>
      <c r="J647" s="203"/>
    </row>
    <row r="648" spans="1:11" ht="18" customHeight="1">
      <c r="A648" s="202"/>
      <c r="B648" s="903" t="s">
        <v>241</v>
      </c>
      <c r="C648" s="903"/>
      <c r="D648" s="903"/>
      <c r="E648" s="903"/>
      <c r="F648" s="903"/>
      <c r="G648" s="903"/>
      <c r="H648" s="903"/>
      <c r="I648" s="121">
        <f>SUM(I645:I647)</f>
        <v>3.35</v>
      </c>
      <c r="J648" s="203"/>
    </row>
    <row r="649" spans="1:11" ht="18" customHeight="1">
      <c r="A649" s="202"/>
      <c r="B649" s="191" t="s">
        <v>256</v>
      </c>
      <c r="C649" s="199">
        <v>1</v>
      </c>
      <c r="D649" s="903" t="s">
        <v>257</v>
      </c>
      <c r="E649" s="903"/>
      <c r="F649" s="903"/>
      <c r="G649" s="903"/>
      <c r="H649" s="903"/>
      <c r="I649" s="121">
        <f>I648+I642+I638+I628</f>
        <v>19.36</v>
      </c>
      <c r="J649" s="203"/>
    </row>
    <row r="650" spans="1:11" ht="18" customHeight="1">
      <c r="A650" s="202"/>
      <c r="B650" s="894" t="s">
        <v>258</v>
      </c>
      <c r="C650" s="894"/>
      <c r="D650" s="894"/>
      <c r="E650" s="894"/>
      <c r="F650" s="894"/>
      <c r="G650" s="894"/>
      <c r="H650" s="894"/>
      <c r="I650" s="121">
        <f>I649/C649</f>
        <v>19.36</v>
      </c>
      <c r="J650" s="203">
        <v>19.93</v>
      </c>
      <c r="K650" s="203"/>
    </row>
    <row r="651" spans="1:11" ht="18" customHeight="1">
      <c r="A651" s="202"/>
      <c r="B651" s="140" t="s">
        <v>259</v>
      </c>
      <c r="C651" s="197">
        <f>BDI!C33</f>
        <v>23</v>
      </c>
      <c r="D651" s="894" t="s">
        <v>260</v>
      </c>
      <c r="E651" s="894"/>
      <c r="F651" s="894"/>
      <c r="G651" s="894"/>
      <c r="H651" s="894"/>
      <c r="I651" s="121">
        <f>I650/100*C651</f>
        <v>4.45</v>
      </c>
      <c r="J651" s="203"/>
    </row>
    <row r="652" spans="1:11" ht="30" customHeight="1">
      <c r="B652" s="905" t="s">
        <v>261</v>
      </c>
      <c r="C652" s="905"/>
      <c r="D652" s="905"/>
      <c r="E652" s="905"/>
      <c r="F652" s="905"/>
      <c r="G652" s="905"/>
      <c r="H652" s="905"/>
      <c r="I652" s="141">
        <f>SUM(I650:I651)</f>
        <v>23.81</v>
      </c>
      <c r="J652" s="201"/>
    </row>
    <row r="653" spans="1:11" s="115" customFormat="1" ht="15.75">
      <c r="B653" s="173"/>
      <c r="C653" s="173"/>
      <c r="D653" s="173"/>
      <c r="E653" s="173"/>
      <c r="F653" s="173"/>
      <c r="G653" s="173"/>
      <c r="H653" s="173"/>
      <c r="I653" s="174"/>
      <c r="J653" s="119"/>
    </row>
    <row r="654" spans="1:11" ht="30" customHeight="1">
      <c r="B654" s="116" t="s">
        <v>229</v>
      </c>
      <c r="C654" s="116" t="s">
        <v>381</v>
      </c>
      <c r="D654" s="886" t="s">
        <v>230</v>
      </c>
      <c r="E654" s="886"/>
      <c r="F654" s="886"/>
      <c r="G654" s="886"/>
      <c r="H654" s="886"/>
      <c r="I654" s="886"/>
      <c r="J654" s="201"/>
    </row>
    <row r="655" spans="1:11" s="115" customFormat="1" ht="30.75" customHeight="1">
      <c r="B655" s="887" t="str">
        <f>B4</f>
        <v>OBRA: INSTALAÇÃO DE SISTEMAS BÁSICO DE ABASTECIMENTO DE ÁGUA SIMPLIFICADO DO SERRA GRANDE NA ZONA RURAL DO MUNICÍPIO DE TACARATU - PE.</v>
      </c>
      <c r="C655" s="887"/>
      <c r="D655" s="887"/>
      <c r="E655" s="887"/>
      <c r="F655" s="887"/>
      <c r="G655" s="887"/>
      <c r="H655" s="888" t="str">
        <f>H4</f>
        <v>DATA: AGO/2014</v>
      </c>
      <c r="I655" s="888"/>
      <c r="J655" s="119"/>
    </row>
    <row r="656" spans="1:11" ht="30" customHeight="1">
      <c r="B656" s="906" t="s">
        <v>382</v>
      </c>
      <c r="C656" s="906"/>
      <c r="D656" s="906"/>
      <c r="E656" s="906"/>
      <c r="F656" s="906"/>
      <c r="G656" s="906"/>
      <c r="H656" s="185" t="s">
        <v>232</v>
      </c>
      <c r="I656" s="186" t="s">
        <v>60</v>
      </c>
      <c r="J656" s="201"/>
    </row>
    <row r="657" spans="1:12" ht="30" customHeight="1">
      <c r="B657" s="908" t="s">
        <v>233</v>
      </c>
      <c r="C657" s="908"/>
      <c r="D657" s="908"/>
      <c r="E657" s="908"/>
      <c r="F657" s="908"/>
      <c r="G657" s="908"/>
      <c r="H657" s="908"/>
      <c r="I657" s="908"/>
      <c r="J657" s="201"/>
    </row>
    <row r="658" spans="1:12" ht="25.5">
      <c r="B658" s="151" t="s">
        <v>234</v>
      </c>
      <c r="C658" s="151" t="s">
        <v>235</v>
      </c>
      <c r="D658" s="188" t="s">
        <v>11</v>
      </c>
      <c r="E658" s="188" t="s">
        <v>236</v>
      </c>
      <c r="F658" s="188" t="s">
        <v>237</v>
      </c>
      <c r="G658" s="189" t="s">
        <v>238</v>
      </c>
      <c r="H658" s="189" t="s">
        <v>239</v>
      </c>
      <c r="I658" s="151" t="s">
        <v>240</v>
      </c>
      <c r="J658" s="201"/>
    </row>
    <row r="659" spans="1:12" s="202" customFormat="1" ht="29.25" customHeight="1">
      <c r="B659" s="61" t="s">
        <v>373</v>
      </c>
      <c r="C659" s="186" t="s">
        <v>253</v>
      </c>
      <c r="D659" s="180">
        <v>0.71399999999999997</v>
      </c>
      <c r="E659" s="180"/>
      <c r="F659" s="190"/>
      <c r="G659" s="132">
        <f>Insumos!E84</f>
        <v>4.95</v>
      </c>
      <c r="H659" s="135"/>
      <c r="I659" s="121">
        <f>D659*G659</f>
        <v>3.53</v>
      </c>
      <c r="J659" s="203"/>
      <c r="L659" s="204"/>
    </row>
    <row r="660" spans="1:12" ht="15" customHeight="1">
      <c r="A660" s="202"/>
      <c r="B660" s="903" t="s">
        <v>241</v>
      </c>
      <c r="C660" s="903"/>
      <c r="D660" s="903"/>
      <c r="E660" s="903"/>
      <c r="F660" s="903"/>
      <c r="G660" s="903"/>
      <c r="H660" s="903"/>
      <c r="I660" s="121">
        <f>SUM(I659:I659)</f>
        <v>3.53</v>
      </c>
      <c r="J660" s="203"/>
    </row>
    <row r="661" spans="1:12" ht="30" customHeight="1">
      <c r="B661" s="908" t="s">
        <v>242</v>
      </c>
      <c r="C661" s="908"/>
      <c r="D661" s="908"/>
      <c r="E661" s="908"/>
      <c r="F661" s="908"/>
      <c r="G661" s="908"/>
      <c r="H661" s="908"/>
      <c r="I661" s="908"/>
      <c r="J661" s="201"/>
      <c r="K661" s="205"/>
    </row>
    <row r="662" spans="1:12" ht="18" customHeight="1">
      <c r="B662" s="186" t="s">
        <v>234</v>
      </c>
      <c r="C662" s="186" t="s">
        <v>235</v>
      </c>
      <c r="D662" s="190" t="s">
        <v>11</v>
      </c>
      <c r="E662" s="192"/>
      <c r="F662" s="192"/>
      <c r="G662" s="192"/>
      <c r="H662" s="186" t="s">
        <v>244</v>
      </c>
      <c r="I662" s="186" t="s">
        <v>240</v>
      </c>
      <c r="J662" s="201"/>
    </row>
    <row r="663" spans="1:12" ht="18" customHeight="1">
      <c r="B663" s="61" t="s">
        <v>376</v>
      </c>
      <c r="C663" s="186" t="s">
        <v>60</v>
      </c>
      <c r="D663" s="190">
        <v>1.216</v>
      </c>
      <c r="E663" s="192"/>
      <c r="F663" s="192"/>
      <c r="G663" s="192"/>
      <c r="H663" s="132">
        <f>Insumos!E61</f>
        <v>80</v>
      </c>
      <c r="I663" s="121">
        <f>D663*H663</f>
        <v>97.28</v>
      </c>
      <c r="J663" s="201"/>
      <c r="K663" s="205"/>
    </row>
    <row r="664" spans="1:12" ht="18" customHeight="1">
      <c r="B664" s="61" t="s">
        <v>383</v>
      </c>
      <c r="C664" s="186" t="s">
        <v>24</v>
      </c>
      <c r="D664" s="190">
        <v>182</v>
      </c>
      <c r="E664" s="192"/>
      <c r="F664" s="192"/>
      <c r="G664" s="192"/>
      <c r="H664" s="132">
        <f>Insumos!E59</f>
        <v>0.6</v>
      </c>
      <c r="I664" s="121">
        <f>D664*H664</f>
        <v>109.2</v>
      </c>
      <c r="J664" s="201"/>
    </row>
    <row r="665" spans="1:12" ht="18" customHeight="1">
      <c r="B665" s="61" t="s">
        <v>377</v>
      </c>
      <c r="C665" s="186" t="s">
        <v>249</v>
      </c>
      <c r="D665" s="190">
        <v>182</v>
      </c>
      <c r="E665" s="192"/>
      <c r="F665" s="192"/>
      <c r="G665" s="192"/>
      <c r="H665" s="132">
        <f>Insumos!E55</f>
        <v>0.5</v>
      </c>
      <c r="I665" s="121">
        <f>D665*H665</f>
        <v>91</v>
      </c>
      <c r="J665" s="201"/>
    </row>
    <row r="666" spans="1:12" ht="18" customHeight="1">
      <c r="B666" s="903" t="s">
        <v>241</v>
      </c>
      <c r="C666" s="903"/>
      <c r="D666" s="903"/>
      <c r="E666" s="903"/>
      <c r="F666" s="903"/>
      <c r="G666" s="903"/>
      <c r="H666" s="903"/>
      <c r="I666" s="121">
        <f>SUM(I663:I665)</f>
        <v>297.48</v>
      </c>
      <c r="J666" s="201"/>
    </row>
    <row r="667" spans="1:12" ht="30" customHeight="1">
      <c r="B667" s="908" t="s">
        <v>250</v>
      </c>
      <c r="C667" s="908"/>
      <c r="D667" s="908"/>
      <c r="E667" s="908"/>
      <c r="F667" s="908"/>
      <c r="G667" s="908"/>
      <c r="H667" s="908"/>
      <c r="I667" s="908"/>
      <c r="J667" s="201"/>
    </row>
    <row r="668" spans="1:12">
      <c r="B668" s="186" t="s">
        <v>234</v>
      </c>
      <c r="C668" s="186" t="s">
        <v>235</v>
      </c>
      <c r="D668" s="186" t="s">
        <v>11</v>
      </c>
      <c r="E668" s="191"/>
      <c r="F668" s="191"/>
      <c r="G668" s="191"/>
      <c r="H668" s="186" t="s">
        <v>244</v>
      </c>
      <c r="I668" s="121" t="s">
        <v>240</v>
      </c>
      <c r="J668" s="201"/>
    </row>
    <row r="669" spans="1:12">
      <c r="B669" s="61"/>
      <c r="C669" s="186"/>
      <c r="D669" s="207"/>
      <c r="E669" s="191"/>
      <c r="F669" s="191"/>
      <c r="G669" s="191"/>
      <c r="H669" s="121"/>
      <c r="I669" s="121">
        <f>D669*H669</f>
        <v>0</v>
      </c>
      <c r="J669" s="201"/>
    </row>
    <row r="670" spans="1:12">
      <c r="B670" s="903" t="s">
        <v>241</v>
      </c>
      <c r="C670" s="903"/>
      <c r="D670" s="903"/>
      <c r="E670" s="903"/>
      <c r="F670" s="903"/>
      <c r="G670" s="903"/>
      <c r="H670" s="903"/>
      <c r="I670" s="121">
        <f>SUM(I669:I669)</f>
        <v>0</v>
      </c>
      <c r="J670" s="201"/>
    </row>
    <row r="671" spans="1:12" ht="30" customHeight="1">
      <c r="B671" s="904" t="s">
        <v>251</v>
      </c>
      <c r="C671" s="904"/>
      <c r="D671" s="904"/>
      <c r="E671" s="904"/>
      <c r="F671" s="904"/>
      <c r="G671" s="904"/>
      <c r="H671" s="904"/>
      <c r="I671" s="904"/>
      <c r="J671" s="201"/>
    </row>
    <row r="672" spans="1:12" s="202" customFormat="1" ht="18" customHeight="1">
      <c r="B672" s="186" t="s">
        <v>234</v>
      </c>
      <c r="C672" s="186" t="s">
        <v>235</v>
      </c>
      <c r="D672" s="190" t="s">
        <v>11</v>
      </c>
      <c r="E672" s="192"/>
      <c r="F672" s="192"/>
      <c r="G672" s="192"/>
      <c r="H672" s="186" t="s">
        <v>244</v>
      </c>
      <c r="I672" s="186" t="s">
        <v>240</v>
      </c>
      <c r="J672" s="203"/>
    </row>
    <row r="673" spans="1:12" ht="18" customHeight="1">
      <c r="A673" s="202"/>
      <c r="B673" s="187" t="s">
        <v>254</v>
      </c>
      <c r="C673" s="186" t="s">
        <v>253</v>
      </c>
      <c r="D673" s="207">
        <v>6</v>
      </c>
      <c r="E673" s="192"/>
      <c r="F673" s="192"/>
      <c r="G673" s="192"/>
      <c r="H673" s="132">
        <f>Insumos!E9</f>
        <v>7.18</v>
      </c>
      <c r="I673" s="121">
        <f>D673*H673</f>
        <v>43.08</v>
      </c>
      <c r="J673" s="203"/>
    </row>
    <row r="674" spans="1:12" ht="18" customHeight="1">
      <c r="A674" s="202"/>
      <c r="B674" s="907" t="str">
        <f>B78</f>
        <v>Leis Sociais : 91,03 % - adotado</v>
      </c>
      <c r="C674" s="907"/>
      <c r="D674" s="907"/>
      <c r="E674" s="907"/>
      <c r="F674" s="907"/>
      <c r="G674" s="907"/>
      <c r="H674" s="907"/>
      <c r="I674" s="121"/>
      <c r="J674" s="203"/>
    </row>
    <row r="675" spans="1:12" ht="18" customHeight="1">
      <c r="A675" s="202"/>
      <c r="B675" s="903" t="s">
        <v>241</v>
      </c>
      <c r="C675" s="903"/>
      <c r="D675" s="903"/>
      <c r="E675" s="903"/>
      <c r="F675" s="903"/>
      <c r="G675" s="903"/>
      <c r="H675" s="903"/>
      <c r="I675" s="121">
        <f>SUM(I673:I674)</f>
        <v>43.08</v>
      </c>
      <c r="J675" s="203"/>
    </row>
    <row r="676" spans="1:12" ht="18" customHeight="1">
      <c r="A676" s="202"/>
      <c r="B676" s="191" t="s">
        <v>256</v>
      </c>
      <c r="C676" s="199">
        <v>1</v>
      </c>
      <c r="D676" s="903" t="s">
        <v>257</v>
      </c>
      <c r="E676" s="903"/>
      <c r="F676" s="903"/>
      <c r="G676" s="903"/>
      <c r="H676" s="903"/>
      <c r="I676" s="121">
        <f>I675+I670+I666+I660</f>
        <v>344.09</v>
      </c>
      <c r="J676" s="203"/>
    </row>
    <row r="677" spans="1:12" ht="18" customHeight="1">
      <c r="A677" s="202"/>
      <c r="B677" s="894" t="s">
        <v>258</v>
      </c>
      <c r="C677" s="894"/>
      <c r="D677" s="894"/>
      <c r="E677" s="894"/>
      <c r="F677" s="894"/>
      <c r="G677" s="894"/>
      <c r="H677" s="894"/>
      <c r="I677" s="121">
        <f>I676/C676</f>
        <v>344.09</v>
      </c>
      <c r="J677" s="203">
        <v>304.24</v>
      </c>
      <c r="K677" s="202">
        <f>J677*0.06</f>
        <v>18</v>
      </c>
    </row>
    <row r="678" spans="1:12" ht="18" customHeight="1">
      <c r="A678" s="202"/>
      <c r="B678" s="140" t="s">
        <v>259</v>
      </c>
      <c r="C678" s="197">
        <f>BDI!C33</f>
        <v>23</v>
      </c>
      <c r="D678" s="894" t="s">
        <v>260</v>
      </c>
      <c r="E678" s="894"/>
      <c r="F678" s="894"/>
      <c r="G678" s="894"/>
      <c r="H678" s="894"/>
      <c r="I678" s="121">
        <f>I677/100*C678</f>
        <v>79.14</v>
      </c>
      <c r="J678" s="203"/>
    </row>
    <row r="679" spans="1:12" ht="30" customHeight="1">
      <c r="B679" s="905" t="s">
        <v>261</v>
      </c>
      <c r="C679" s="905"/>
      <c r="D679" s="905"/>
      <c r="E679" s="905"/>
      <c r="F679" s="905"/>
      <c r="G679" s="905"/>
      <c r="H679" s="905"/>
      <c r="I679" s="141">
        <f>SUM(I677:I678)</f>
        <v>423.23</v>
      </c>
      <c r="J679" s="201"/>
    </row>
    <row r="680" spans="1:12" s="115" customFormat="1" ht="15.75">
      <c r="B680" s="173"/>
      <c r="C680" s="173"/>
      <c r="D680" s="173"/>
      <c r="E680" s="173"/>
      <c r="F680" s="173"/>
      <c r="G680" s="173"/>
      <c r="H680" s="173"/>
      <c r="I680" s="174"/>
      <c r="J680" s="119"/>
    </row>
    <row r="681" spans="1:12" ht="30" customHeight="1">
      <c r="B681" s="116" t="s">
        <v>229</v>
      </c>
      <c r="C681" s="116" t="s">
        <v>145</v>
      </c>
      <c r="D681" s="886" t="s">
        <v>230</v>
      </c>
      <c r="E681" s="886"/>
      <c r="F681" s="886"/>
      <c r="G681" s="886"/>
      <c r="H681" s="886"/>
      <c r="I681" s="886"/>
      <c r="J681" s="201"/>
    </row>
    <row r="682" spans="1:12" s="115" customFormat="1" ht="30.75" customHeight="1">
      <c r="B682" s="887" t="str">
        <f>B4</f>
        <v>OBRA: INSTALAÇÃO DE SISTEMAS BÁSICO DE ABASTECIMENTO DE ÁGUA SIMPLIFICADO DO SERRA GRANDE NA ZONA RURAL DO MUNICÍPIO DE TACARATU - PE.</v>
      </c>
      <c r="C682" s="887"/>
      <c r="D682" s="887"/>
      <c r="E682" s="887"/>
      <c r="F682" s="887"/>
      <c r="G682" s="887"/>
      <c r="H682" s="888" t="str">
        <f>H4</f>
        <v>DATA: AGO/2014</v>
      </c>
      <c r="I682" s="888"/>
      <c r="J682" s="119"/>
    </row>
    <row r="683" spans="1:12" ht="30" customHeight="1">
      <c r="B683" s="906" t="s">
        <v>384</v>
      </c>
      <c r="C683" s="906"/>
      <c r="D683" s="906"/>
      <c r="E683" s="906"/>
      <c r="F683" s="906"/>
      <c r="G683" s="906"/>
      <c r="H683" s="185" t="s">
        <v>232</v>
      </c>
      <c r="I683" s="186" t="s">
        <v>60</v>
      </c>
      <c r="J683" s="201"/>
    </row>
    <row r="684" spans="1:12" ht="30" customHeight="1">
      <c r="B684" s="908" t="s">
        <v>233</v>
      </c>
      <c r="C684" s="908"/>
      <c r="D684" s="908"/>
      <c r="E684" s="908"/>
      <c r="F684" s="908"/>
      <c r="G684" s="908"/>
      <c r="H684" s="908"/>
      <c r="I684" s="908"/>
      <c r="J684" s="201"/>
    </row>
    <row r="685" spans="1:12" ht="25.5">
      <c r="B685" s="151" t="s">
        <v>234</v>
      </c>
      <c r="C685" s="151" t="s">
        <v>235</v>
      </c>
      <c r="D685" s="188" t="s">
        <v>11</v>
      </c>
      <c r="E685" s="188" t="s">
        <v>236</v>
      </c>
      <c r="F685" s="188" t="s">
        <v>237</v>
      </c>
      <c r="G685" s="189" t="s">
        <v>238</v>
      </c>
      <c r="H685" s="189" t="s">
        <v>239</v>
      </c>
      <c r="I685" s="151" t="s">
        <v>240</v>
      </c>
      <c r="J685" s="201"/>
    </row>
    <row r="686" spans="1:12" s="202" customFormat="1" ht="29.1" customHeight="1">
      <c r="B686" s="61" t="s">
        <v>373</v>
      </c>
      <c r="C686" s="186" t="s">
        <v>253</v>
      </c>
      <c r="D686" s="180">
        <v>1.8452</v>
      </c>
      <c r="E686" s="180"/>
      <c r="F686" s="190"/>
      <c r="G686" s="132">
        <f>Insumos!E84</f>
        <v>4.95</v>
      </c>
      <c r="H686" s="135"/>
      <c r="I686" s="121">
        <f>D686*G686</f>
        <v>9.1300000000000008</v>
      </c>
      <c r="J686" s="203"/>
      <c r="L686" s="204"/>
    </row>
    <row r="687" spans="1:12" ht="15" customHeight="1">
      <c r="A687" s="202"/>
      <c r="B687" s="903" t="s">
        <v>241</v>
      </c>
      <c r="C687" s="903"/>
      <c r="D687" s="903"/>
      <c r="E687" s="903"/>
      <c r="F687" s="903"/>
      <c r="G687" s="903"/>
      <c r="H687" s="903"/>
      <c r="I687" s="121">
        <f>SUM(I686:I686)</f>
        <v>9.1300000000000008</v>
      </c>
      <c r="J687" s="203"/>
    </row>
    <row r="688" spans="1:12" ht="30" customHeight="1">
      <c r="B688" s="908" t="s">
        <v>242</v>
      </c>
      <c r="C688" s="908"/>
      <c r="D688" s="908"/>
      <c r="E688" s="908"/>
      <c r="F688" s="908"/>
      <c r="G688" s="908"/>
      <c r="H688" s="908"/>
      <c r="I688" s="908"/>
      <c r="J688" s="201"/>
      <c r="K688" s="205"/>
    </row>
    <row r="689" spans="1:11" ht="15.95" customHeight="1">
      <c r="B689" s="186" t="s">
        <v>234</v>
      </c>
      <c r="C689" s="186" t="s">
        <v>235</v>
      </c>
      <c r="D689" s="190" t="s">
        <v>11</v>
      </c>
      <c r="E689" s="192"/>
      <c r="F689" s="192"/>
      <c r="G689" s="192"/>
      <c r="H689" s="186" t="s">
        <v>244</v>
      </c>
      <c r="I689" s="186" t="s">
        <v>240</v>
      </c>
      <c r="J689" s="201"/>
    </row>
    <row r="690" spans="1:11" ht="15.95" customHeight="1">
      <c r="B690" s="61" t="s">
        <v>376</v>
      </c>
      <c r="C690" s="186" t="s">
        <v>60</v>
      </c>
      <c r="D690" s="190">
        <v>0.89039999999999997</v>
      </c>
      <c r="E690" s="192"/>
      <c r="F690" s="192"/>
      <c r="G690" s="192"/>
      <c r="H690" s="132">
        <f>Insumos!E61</f>
        <v>80</v>
      </c>
      <c r="I690" s="121">
        <f>D690*H690</f>
        <v>71.23</v>
      </c>
      <c r="J690" s="201"/>
      <c r="K690" s="205"/>
    </row>
    <row r="691" spans="1:11" ht="15.95" customHeight="1">
      <c r="B691" s="61" t="s">
        <v>377</v>
      </c>
      <c r="C691" s="186" t="s">
        <v>249</v>
      </c>
      <c r="D691" s="190">
        <v>320</v>
      </c>
      <c r="E691" s="192"/>
      <c r="F691" s="192"/>
      <c r="G691" s="192"/>
      <c r="H691" s="132">
        <f>Insumos!E55</f>
        <v>0.5</v>
      </c>
      <c r="I691" s="121">
        <f>D691*H691</f>
        <v>160</v>
      </c>
      <c r="J691" s="201"/>
    </row>
    <row r="692" spans="1:11" ht="15.95" customHeight="1">
      <c r="B692" s="61" t="s">
        <v>385</v>
      </c>
      <c r="C692" s="186" t="s">
        <v>249</v>
      </c>
      <c r="D692" s="190">
        <v>0.83599999999999997</v>
      </c>
      <c r="E692" s="192"/>
      <c r="F692" s="192"/>
      <c r="G692" s="192"/>
      <c r="H692" s="132">
        <f>Insumos!E57</f>
        <v>67.3</v>
      </c>
      <c r="I692" s="121">
        <f>D692*H692</f>
        <v>56.26</v>
      </c>
      <c r="J692" s="201"/>
    </row>
    <row r="693" spans="1:11" ht="15.95" customHeight="1">
      <c r="B693" s="903" t="s">
        <v>241</v>
      </c>
      <c r="C693" s="903"/>
      <c r="D693" s="903"/>
      <c r="E693" s="903"/>
      <c r="F693" s="903"/>
      <c r="G693" s="903"/>
      <c r="H693" s="903"/>
      <c r="I693" s="121">
        <f>SUM(I690:I692)</f>
        <v>287.49</v>
      </c>
      <c r="J693" s="201"/>
    </row>
    <row r="694" spans="1:11" ht="30" customHeight="1">
      <c r="B694" s="908" t="s">
        <v>250</v>
      </c>
      <c r="C694" s="908"/>
      <c r="D694" s="908"/>
      <c r="E694" s="908"/>
      <c r="F694" s="908"/>
      <c r="G694" s="908"/>
      <c r="H694" s="908"/>
      <c r="I694" s="908"/>
      <c r="J694" s="201"/>
    </row>
    <row r="695" spans="1:11" s="202" customFormat="1" ht="15.95" customHeight="1">
      <c r="B695" s="186" t="s">
        <v>234</v>
      </c>
      <c r="C695" s="186" t="s">
        <v>235</v>
      </c>
      <c r="D695" s="186" t="s">
        <v>11</v>
      </c>
      <c r="E695" s="191"/>
      <c r="F695" s="191"/>
      <c r="G695" s="191"/>
      <c r="H695" s="186" t="s">
        <v>244</v>
      </c>
      <c r="I695" s="121" t="s">
        <v>240</v>
      </c>
      <c r="J695" s="203"/>
    </row>
    <row r="696" spans="1:11" ht="15.95" customHeight="1">
      <c r="A696" s="202"/>
      <c r="B696" s="61"/>
      <c r="C696" s="186"/>
      <c r="D696" s="207"/>
      <c r="E696" s="191"/>
      <c r="F696" s="191"/>
      <c r="G696" s="191"/>
      <c r="H696" s="121"/>
      <c r="I696" s="121">
        <f>D696*H696</f>
        <v>0</v>
      </c>
      <c r="J696" s="203"/>
    </row>
    <row r="697" spans="1:11" ht="15.95" customHeight="1">
      <c r="A697" s="202"/>
      <c r="B697" s="903" t="s">
        <v>241</v>
      </c>
      <c r="C697" s="903"/>
      <c r="D697" s="903"/>
      <c r="E697" s="903"/>
      <c r="F697" s="903"/>
      <c r="G697" s="903"/>
      <c r="H697" s="903"/>
      <c r="I697" s="121">
        <f>SUM(I696:I696)</f>
        <v>0</v>
      </c>
      <c r="J697" s="203"/>
    </row>
    <row r="698" spans="1:11" ht="30" customHeight="1">
      <c r="B698" s="904" t="s">
        <v>251</v>
      </c>
      <c r="C698" s="904"/>
      <c r="D698" s="904"/>
      <c r="E698" s="904"/>
      <c r="F698" s="904"/>
      <c r="G698" s="904"/>
      <c r="H698" s="904"/>
      <c r="I698" s="904"/>
      <c r="J698" s="201"/>
    </row>
    <row r="699" spans="1:11" s="202" customFormat="1" ht="18" customHeight="1">
      <c r="B699" s="186" t="s">
        <v>234</v>
      </c>
      <c r="C699" s="186" t="s">
        <v>235</v>
      </c>
      <c r="D699" s="190" t="s">
        <v>11</v>
      </c>
      <c r="E699" s="192"/>
      <c r="F699" s="192"/>
      <c r="G699" s="192"/>
      <c r="H699" s="186" t="s">
        <v>244</v>
      </c>
      <c r="I699" s="186" t="s">
        <v>240</v>
      </c>
      <c r="J699" s="203"/>
    </row>
    <row r="700" spans="1:11" ht="18" customHeight="1">
      <c r="A700" s="202"/>
      <c r="B700" s="187" t="s">
        <v>339</v>
      </c>
      <c r="C700" s="186" t="s">
        <v>253</v>
      </c>
      <c r="D700" s="207">
        <v>1.883</v>
      </c>
      <c r="E700" s="192"/>
      <c r="F700" s="192"/>
      <c r="G700" s="192"/>
      <c r="H700" s="132">
        <f>Insumos!E19</f>
        <v>21.66</v>
      </c>
      <c r="I700" s="121">
        <f>D700*H700</f>
        <v>40.79</v>
      </c>
      <c r="J700" s="203"/>
    </row>
    <row r="701" spans="1:11" ht="18" customHeight="1">
      <c r="A701" s="202"/>
      <c r="B701" s="187" t="s">
        <v>254</v>
      </c>
      <c r="C701" s="186" t="s">
        <v>253</v>
      </c>
      <c r="D701" s="207">
        <v>3.3</v>
      </c>
      <c r="E701" s="192"/>
      <c r="F701" s="192"/>
      <c r="G701" s="192"/>
      <c r="H701" s="132">
        <f>Insumos!E9</f>
        <v>7.18</v>
      </c>
      <c r="I701" s="121">
        <f>D701*H701</f>
        <v>23.69</v>
      </c>
      <c r="J701" s="203"/>
    </row>
    <row r="702" spans="1:11" ht="18" customHeight="1">
      <c r="A702" s="202"/>
      <c r="B702" s="892" t="str">
        <f>B78</f>
        <v>Leis Sociais : 91,03 % - adotado</v>
      </c>
      <c r="C702" s="892"/>
      <c r="D702" s="892"/>
      <c r="E702" s="892"/>
      <c r="F702" s="892"/>
      <c r="G702" s="892"/>
      <c r="H702" s="892"/>
      <c r="I702" s="121"/>
      <c r="J702" s="203"/>
    </row>
    <row r="703" spans="1:11" ht="18" customHeight="1">
      <c r="A703" s="202"/>
      <c r="B703" s="903" t="s">
        <v>241</v>
      </c>
      <c r="C703" s="903"/>
      <c r="D703" s="903"/>
      <c r="E703" s="903"/>
      <c r="F703" s="903"/>
      <c r="G703" s="903"/>
      <c r="H703" s="903"/>
      <c r="I703" s="121">
        <f>SUM(I700:I702)</f>
        <v>64.48</v>
      </c>
      <c r="J703" s="203"/>
    </row>
    <row r="704" spans="1:11" ht="18" customHeight="1">
      <c r="A704" s="202"/>
      <c r="B704" s="191" t="s">
        <v>256</v>
      </c>
      <c r="C704" s="199">
        <v>1</v>
      </c>
      <c r="D704" s="903" t="s">
        <v>257</v>
      </c>
      <c r="E704" s="903"/>
      <c r="F704" s="903"/>
      <c r="G704" s="903"/>
      <c r="H704" s="903"/>
      <c r="I704" s="121">
        <f>I703+I697+I693+I687</f>
        <v>361.1</v>
      </c>
      <c r="J704" s="203"/>
    </row>
    <row r="705" spans="1:12" ht="18" customHeight="1">
      <c r="A705" s="202"/>
      <c r="B705" s="894" t="s">
        <v>258</v>
      </c>
      <c r="C705" s="894"/>
      <c r="D705" s="894"/>
      <c r="E705" s="894"/>
      <c r="F705" s="894"/>
      <c r="G705" s="894"/>
      <c r="H705" s="894"/>
      <c r="I705" s="121">
        <f>I704/C704</f>
        <v>361.1</v>
      </c>
      <c r="J705" s="203">
        <v>345.02</v>
      </c>
      <c r="K705" s="203"/>
    </row>
    <row r="706" spans="1:12" ht="18" customHeight="1">
      <c r="A706" s="202"/>
      <c r="B706" s="140" t="s">
        <v>259</v>
      </c>
      <c r="C706" s="197">
        <f>BDI!C33</f>
        <v>23</v>
      </c>
      <c r="D706" s="894" t="s">
        <v>260</v>
      </c>
      <c r="E706" s="894"/>
      <c r="F706" s="894"/>
      <c r="G706" s="894"/>
      <c r="H706" s="894"/>
      <c r="I706" s="121">
        <f>I705/100*C706</f>
        <v>83.05</v>
      </c>
      <c r="J706" s="203"/>
    </row>
    <row r="707" spans="1:12" ht="30" customHeight="1">
      <c r="B707" s="905" t="s">
        <v>261</v>
      </c>
      <c r="C707" s="905"/>
      <c r="D707" s="905"/>
      <c r="E707" s="905"/>
      <c r="F707" s="905"/>
      <c r="G707" s="905"/>
      <c r="H707" s="905"/>
      <c r="I707" s="141">
        <f>SUM(I705:I706)</f>
        <v>444.15</v>
      </c>
      <c r="J707" s="203">
        <v>396.9</v>
      </c>
    </row>
    <row r="708" spans="1:12" s="115" customFormat="1" ht="15.75">
      <c r="B708" s="173"/>
      <c r="C708" s="173"/>
      <c r="D708" s="173"/>
      <c r="E708" s="173"/>
      <c r="F708" s="173"/>
      <c r="G708" s="173"/>
      <c r="H708" s="173"/>
      <c r="I708" s="174"/>
      <c r="J708" s="119"/>
    </row>
    <row r="709" spans="1:12" ht="30" customHeight="1">
      <c r="A709" s="115"/>
      <c r="B709" s="116" t="s">
        <v>229</v>
      </c>
      <c r="C709" s="116" t="s">
        <v>148</v>
      </c>
      <c r="D709" s="886" t="s">
        <v>230</v>
      </c>
      <c r="E709" s="886"/>
      <c r="F709" s="886"/>
      <c r="G709" s="886"/>
      <c r="H709" s="886"/>
      <c r="I709" s="886"/>
      <c r="J709" s="117"/>
    </row>
    <row r="710" spans="1:12" s="115" customFormat="1" ht="30.75" customHeight="1">
      <c r="B710" s="887" t="str">
        <f>B4</f>
        <v>OBRA: INSTALAÇÃO DE SISTEMAS BÁSICO DE ABASTECIMENTO DE ÁGUA SIMPLIFICADO DO SERRA GRANDE NA ZONA RURAL DO MUNICÍPIO DE TACARATU - PE.</v>
      </c>
      <c r="C710" s="887"/>
      <c r="D710" s="887"/>
      <c r="E710" s="887"/>
      <c r="F710" s="887"/>
      <c r="G710" s="887"/>
      <c r="H710" s="888" t="str">
        <f>H4</f>
        <v>DATA: AGO/2014</v>
      </c>
      <c r="I710" s="888"/>
      <c r="J710" s="119"/>
    </row>
    <row r="711" spans="1:12" ht="30" customHeight="1">
      <c r="A711" s="115"/>
      <c r="B711" s="900" t="s">
        <v>386</v>
      </c>
      <c r="C711" s="900"/>
      <c r="D711" s="900"/>
      <c r="E711" s="900"/>
      <c r="F711" s="900"/>
      <c r="G711" s="900"/>
      <c r="H711" s="121" t="s">
        <v>232</v>
      </c>
      <c r="I711" s="121" t="s">
        <v>47</v>
      </c>
      <c r="J711" s="171"/>
    </row>
    <row r="712" spans="1:12" ht="30" customHeight="1">
      <c r="A712" s="115"/>
      <c r="B712" s="890" t="s">
        <v>233</v>
      </c>
      <c r="C712" s="890"/>
      <c r="D712" s="890"/>
      <c r="E712" s="890"/>
      <c r="F712" s="890"/>
      <c r="G712" s="890"/>
      <c r="H712" s="890"/>
      <c r="I712" s="890"/>
      <c r="J712" s="123"/>
    </row>
    <row r="713" spans="1:12" ht="25.5">
      <c r="A713" s="115"/>
      <c r="B713" s="121" t="s">
        <v>234</v>
      </c>
      <c r="C713" s="124" t="s">
        <v>235</v>
      </c>
      <c r="D713" s="124" t="s">
        <v>11</v>
      </c>
      <c r="E713" s="124" t="s">
        <v>236</v>
      </c>
      <c r="F713" s="124" t="s">
        <v>237</v>
      </c>
      <c r="G713" s="125" t="s">
        <v>238</v>
      </c>
      <c r="H713" s="126" t="s">
        <v>239</v>
      </c>
      <c r="I713" s="121" t="s">
        <v>240</v>
      </c>
      <c r="J713" s="122"/>
    </row>
    <row r="714" spans="1:12">
      <c r="A714" s="115"/>
      <c r="B714" s="162"/>
      <c r="C714" s="121"/>
      <c r="D714" s="198"/>
      <c r="E714" s="200"/>
      <c r="F714" s="200"/>
      <c r="G714" s="121"/>
      <c r="H714" s="121"/>
      <c r="I714" s="121">
        <f>D714*E714*G714+D714*F714*H714</f>
        <v>0</v>
      </c>
      <c r="J714" s="122"/>
    </row>
    <row r="715" spans="1:12" ht="15.95" customHeight="1">
      <c r="A715" s="115"/>
      <c r="B715" s="891" t="s">
        <v>241</v>
      </c>
      <c r="C715" s="891"/>
      <c r="D715" s="891"/>
      <c r="E715" s="891"/>
      <c r="F715" s="891"/>
      <c r="G715" s="891"/>
      <c r="H715" s="891"/>
      <c r="I715" s="121">
        <f>SUM(I714:I714)</f>
        <v>0</v>
      </c>
      <c r="J715" s="122"/>
    </row>
    <row r="716" spans="1:12" ht="30" customHeight="1">
      <c r="A716" s="115"/>
      <c r="B716" s="890" t="s">
        <v>242</v>
      </c>
      <c r="C716" s="890"/>
      <c r="D716" s="890"/>
      <c r="E716" s="890"/>
      <c r="F716" s="890"/>
      <c r="G716" s="890"/>
      <c r="H716" s="890"/>
      <c r="I716" s="890"/>
      <c r="J716" s="123"/>
      <c r="L716" s="115" t="s">
        <v>243</v>
      </c>
    </row>
    <row r="717" spans="1:12" ht="16.5" customHeight="1">
      <c r="A717" s="115"/>
      <c r="B717" s="121" t="s">
        <v>234</v>
      </c>
      <c r="C717" s="124" t="s">
        <v>235</v>
      </c>
      <c r="D717" s="124" t="s">
        <v>11</v>
      </c>
      <c r="E717" s="124"/>
      <c r="F717" s="124"/>
      <c r="G717" s="124"/>
      <c r="H717" s="121" t="s">
        <v>244</v>
      </c>
      <c r="I717" s="121" t="s">
        <v>240</v>
      </c>
      <c r="J717" s="122"/>
    </row>
    <row r="718" spans="1:12" ht="16.5" customHeight="1">
      <c r="A718" s="115"/>
      <c r="B718" s="127"/>
      <c r="C718" s="124"/>
      <c r="D718" s="180"/>
      <c r="E718" s="124"/>
      <c r="F718" s="124"/>
      <c r="G718" s="124"/>
      <c r="H718" s="121"/>
      <c r="I718" s="121">
        <f>D718*H718</f>
        <v>0</v>
      </c>
      <c r="J718" s="122"/>
    </row>
    <row r="719" spans="1:12" ht="17.25" customHeight="1">
      <c r="A719" s="115"/>
      <c r="B719" s="891" t="s">
        <v>241</v>
      </c>
      <c r="C719" s="891"/>
      <c r="D719" s="891"/>
      <c r="E719" s="891"/>
      <c r="F719" s="891"/>
      <c r="G719" s="891"/>
      <c r="H719" s="891"/>
      <c r="I719" s="121">
        <f>SUM(I718:I718)</f>
        <v>0</v>
      </c>
      <c r="J719" s="134"/>
    </row>
    <row r="720" spans="1:12" ht="30" customHeight="1">
      <c r="A720" s="115"/>
      <c r="B720" s="890" t="s">
        <v>250</v>
      </c>
      <c r="C720" s="890"/>
      <c r="D720" s="890"/>
      <c r="E720" s="890"/>
      <c r="F720" s="890"/>
      <c r="G720" s="890"/>
      <c r="H720" s="890"/>
      <c r="I720" s="890"/>
      <c r="J720" s="123"/>
    </row>
    <row r="721" spans="1:11" ht="15.95" customHeight="1">
      <c r="A721" s="115"/>
      <c r="B721" s="121" t="s">
        <v>234</v>
      </c>
      <c r="C721" s="124" t="s">
        <v>235</v>
      </c>
      <c r="D721" s="124" t="s">
        <v>11</v>
      </c>
      <c r="E721" s="128"/>
      <c r="F721" s="128"/>
      <c r="G721" s="128"/>
      <c r="H721" s="121" t="s">
        <v>244</v>
      </c>
      <c r="I721" s="121" t="s">
        <v>240</v>
      </c>
      <c r="J721" s="122"/>
    </row>
    <row r="722" spans="1:11" ht="15.95" customHeight="1">
      <c r="A722" s="115"/>
      <c r="B722" s="175"/>
      <c r="C722" s="124"/>
      <c r="D722" s="135"/>
      <c r="E722" s="128"/>
      <c r="F722" s="128"/>
      <c r="G722" s="128"/>
      <c r="H722" s="121"/>
      <c r="I722" s="121">
        <f>D722*H722</f>
        <v>0</v>
      </c>
      <c r="J722" s="122"/>
    </row>
    <row r="723" spans="1:11" ht="15.95" customHeight="1">
      <c r="A723" s="115"/>
      <c r="B723" s="891" t="s">
        <v>241</v>
      </c>
      <c r="C723" s="891"/>
      <c r="D723" s="891"/>
      <c r="E723" s="891"/>
      <c r="F723" s="891"/>
      <c r="G723" s="891"/>
      <c r="H723" s="891"/>
      <c r="I723" s="121">
        <f>SUM(I722:I722)</f>
        <v>0</v>
      </c>
      <c r="J723" s="122"/>
    </row>
    <row r="724" spans="1:11" ht="30" customHeight="1">
      <c r="A724" s="115"/>
      <c r="B724" s="890" t="s">
        <v>251</v>
      </c>
      <c r="C724" s="890"/>
      <c r="D724" s="890"/>
      <c r="E724" s="890"/>
      <c r="F724" s="890"/>
      <c r="G724" s="890"/>
      <c r="H724" s="890"/>
      <c r="I724" s="890"/>
      <c r="J724" s="123"/>
    </row>
    <row r="725" spans="1:11" ht="18" customHeight="1">
      <c r="A725" s="115"/>
      <c r="B725" s="121" t="s">
        <v>234</v>
      </c>
      <c r="C725" s="124" t="s">
        <v>235</v>
      </c>
      <c r="D725" s="124" t="s">
        <v>11</v>
      </c>
      <c r="E725" s="128"/>
      <c r="F725" s="128"/>
      <c r="G725" s="128"/>
      <c r="H725" s="121" t="s">
        <v>244</v>
      </c>
      <c r="I725" s="121" t="s">
        <v>240</v>
      </c>
      <c r="J725" s="122"/>
    </row>
    <row r="726" spans="1:11" ht="18" customHeight="1">
      <c r="A726" s="115"/>
      <c r="B726" s="127" t="s">
        <v>254</v>
      </c>
      <c r="C726" s="124" t="s">
        <v>253</v>
      </c>
      <c r="D726" s="180">
        <v>6.0999999999999999E-2</v>
      </c>
      <c r="E726" s="124"/>
      <c r="F726" s="124"/>
      <c r="G726" s="124"/>
      <c r="H726" s="132">
        <f>Insumos!E9</f>
        <v>7.18</v>
      </c>
      <c r="I726" s="121">
        <f>D726*H726</f>
        <v>0.44</v>
      </c>
      <c r="J726" s="133"/>
    </row>
    <row r="727" spans="1:11" ht="18" customHeight="1">
      <c r="A727" s="115"/>
      <c r="B727" s="127" t="s">
        <v>285</v>
      </c>
      <c r="C727" s="124" t="s">
        <v>253</v>
      </c>
      <c r="D727" s="180">
        <v>0.08</v>
      </c>
      <c r="E727" s="124"/>
      <c r="F727" s="124"/>
      <c r="G727" s="124"/>
      <c r="H727" s="132">
        <f>Insumos!E12</f>
        <v>9.5299999999999994</v>
      </c>
      <c r="I727" s="121">
        <f>D727*H727</f>
        <v>0.76</v>
      </c>
      <c r="J727" s="133"/>
    </row>
    <row r="728" spans="1:11" ht="18" customHeight="1">
      <c r="A728" s="115"/>
      <c r="B728" s="892" t="str">
        <f>B78</f>
        <v>Leis Sociais : 91,03 % - adotado</v>
      </c>
      <c r="C728" s="892"/>
      <c r="D728" s="892"/>
      <c r="E728" s="892"/>
      <c r="F728" s="892"/>
      <c r="G728" s="892"/>
      <c r="H728" s="892"/>
      <c r="I728" s="136"/>
      <c r="J728" s="119"/>
    </row>
    <row r="729" spans="1:11" ht="18" customHeight="1">
      <c r="A729" s="115"/>
      <c r="B729" s="893" t="s">
        <v>241</v>
      </c>
      <c r="C729" s="893"/>
      <c r="D729" s="893"/>
      <c r="E729" s="893"/>
      <c r="F729" s="893"/>
      <c r="G729" s="893"/>
      <c r="H729" s="893"/>
      <c r="I729" s="121">
        <f>SUM(I726:I728)</f>
        <v>1.2</v>
      </c>
      <c r="J729" s="138"/>
    </row>
    <row r="730" spans="1:11" ht="18" customHeight="1">
      <c r="A730" s="115"/>
      <c r="B730" s="137" t="s">
        <v>256</v>
      </c>
      <c r="C730" s="129">
        <v>1</v>
      </c>
      <c r="D730" s="893" t="s">
        <v>257</v>
      </c>
      <c r="E730" s="893"/>
      <c r="F730" s="893"/>
      <c r="G730" s="893"/>
      <c r="H730" s="893"/>
      <c r="I730" s="121">
        <f>I715+I729+I723+I719</f>
        <v>1.2</v>
      </c>
      <c r="J730" s="138"/>
      <c r="K730" s="139">
        <v>238</v>
      </c>
    </row>
    <row r="731" spans="1:11" ht="18" customHeight="1">
      <c r="A731" s="115"/>
      <c r="B731" s="894" t="s">
        <v>258</v>
      </c>
      <c r="C731" s="894"/>
      <c r="D731" s="894"/>
      <c r="E731" s="894"/>
      <c r="F731" s="894"/>
      <c r="G731" s="894"/>
      <c r="H731" s="894"/>
      <c r="I731" s="121">
        <f>I730/C730</f>
        <v>1.2</v>
      </c>
      <c r="J731" s="138">
        <v>1.19</v>
      </c>
    </row>
    <row r="732" spans="1:11" ht="18" customHeight="1">
      <c r="A732" s="115"/>
      <c r="B732" s="140" t="s">
        <v>259</v>
      </c>
      <c r="C732" s="127">
        <f>BDI!C33</f>
        <v>23</v>
      </c>
      <c r="D732" s="894" t="s">
        <v>260</v>
      </c>
      <c r="E732" s="894"/>
      <c r="F732" s="894"/>
      <c r="G732" s="894"/>
      <c r="H732" s="894"/>
      <c r="I732" s="121">
        <f>C732/100*I731</f>
        <v>0.28000000000000003</v>
      </c>
      <c r="J732" s="138"/>
    </row>
    <row r="733" spans="1:11" ht="30" customHeight="1">
      <c r="A733" s="115"/>
      <c r="B733" s="895" t="s">
        <v>261</v>
      </c>
      <c r="C733" s="895"/>
      <c r="D733" s="895"/>
      <c r="E733" s="895"/>
      <c r="F733" s="895"/>
      <c r="G733" s="895"/>
      <c r="H733" s="895"/>
      <c r="I733" s="141">
        <f>SUM(I731:I732)</f>
        <v>1.48</v>
      </c>
      <c r="J733" s="119"/>
    </row>
    <row r="734" spans="1:11" ht="15.75">
      <c r="A734" s="115"/>
      <c r="B734" s="173"/>
      <c r="C734" s="173"/>
      <c r="D734" s="173"/>
      <c r="E734" s="173"/>
      <c r="F734" s="173"/>
      <c r="G734" s="173"/>
      <c r="H734" s="173"/>
      <c r="I734" s="174"/>
      <c r="J734" s="119"/>
    </row>
    <row r="735" spans="1:11" ht="30" customHeight="1">
      <c r="A735" s="115"/>
      <c r="B735" s="116" t="s">
        <v>229</v>
      </c>
      <c r="C735" s="116" t="s">
        <v>152</v>
      </c>
      <c r="D735" s="886" t="s">
        <v>230</v>
      </c>
      <c r="E735" s="886"/>
      <c r="F735" s="886"/>
      <c r="G735" s="886"/>
      <c r="H735" s="886"/>
      <c r="I735" s="886"/>
      <c r="J735" s="117"/>
    </row>
    <row r="736" spans="1:11" s="115" customFormat="1" ht="30.75" customHeight="1">
      <c r="B736" s="887" t="str">
        <f>B4</f>
        <v>OBRA: INSTALAÇÃO DE SISTEMAS BÁSICO DE ABASTECIMENTO DE ÁGUA SIMPLIFICADO DO SERRA GRANDE NA ZONA RURAL DO MUNICÍPIO DE TACARATU - PE.</v>
      </c>
      <c r="C736" s="887"/>
      <c r="D736" s="887"/>
      <c r="E736" s="887"/>
      <c r="F736" s="887"/>
      <c r="G736" s="887"/>
      <c r="H736" s="888" t="str">
        <f>H4</f>
        <v>DATA: AGO/2014</v>
      </c>
      <c r="I736" s="888"/>
      <c r="J736" s="119"/>
    </row>
    <row r="737" spans="1:12" ht="30" customHeight="1">
      <c r="A737" s="115"/>
      <c r="B737" s="900" t="s">
        <v>387</v>
      </c>
      <c r="C737" s="900"/>
      <c r="D737" s="900"/>
      <c r="E737" s="900"/>
      <c r="F737" s="900"/>
      <c r="G737" s="900"/>
      <c r="H737" s="121" t="s">
        <v>232</v>
      </c>
      <c r="I737" s="121" t="s">
        <v>47</v>
      </c>
      <c r="J737" s="171"/>
    </row>
    <row r="738" spans="1:12" ht="30" customHeight="1">
      <c r="A738" s="115"/>
      <c r="B738" s="890" t="s">
        <v>233</v>
      </c>
      <c r="C738" s="890"/>
      <c r="D738" s="890"/>
      <c r="E738" s="890"/>
      <c r="F738" s="890"/>
      <c r="G738" s="890"/>
      <c r="H738" s="890"/>
      <c r="I738" s="890"/>
      <c r="J738" s="123"/>
    </row>
    <row r="739" spans="1:12" ht="25.5">
      <c r="A739" s="115"/>
      <c r="B739" s="121" t="s">
        <v>234</v>
      </c>
      <c r="C739" s="124" t="s">
        <v>235</v>
      </c>
      <c r="D739" s="124" t="s">
        <v>11</v>
      </c>
      <c r="E739" s="124" t="s">
        <v>236</v>
      </c>
      <c r="F739" s="124" t="s">
        <v>237</v>
      </c>
      <c r="G739" s="125" t="s">
        <v>238</v>
      </c>
      <c r="H739" s="126" t="s">
        <v>239</v>
      </c>
      <c r="I739" s="121" t="s">
        <v>240</v>
      </c>
      <c r="J739" s="122"/>
    </row>
    <row r="740" spans="1:12">
      <c r="A740" s="115"/>
      <c r="B740" s="162"/>
      <c r="C740" s="121"/>
      <c r="D740" s="198"/>
      <c r="E740" s="200"/>
      <c r="F740" s="200"/>
      <c r="G740" s="121"/>
      <c r="H740" s="121"/>
      <c r="I740" s="121">
        <f>D740*E740*G740+D740*F740*H740</f>
        <v>0</v>
      </c>
      <c r="J740" s="122"/>
    </row>
    <row r="741" spans="1:12" ht="15.95" customHeight="1">
      <c r="A741" s="115"/>
      <c r="B741" s="891" t="s">
        <v>241</v>
      </c>
      <c r="C741" s="891"/>
      <c r="D741" s="891"/>
      <c r="E741" s="891"/>
      <c r="F741" s="891"/>
      <c r="G741" s="891"/>
      <c r="H741" s="891"/>
      <c r="I741" s="121">
        <f>SUM(I740:I740)</f>
        <v>0</v>
      </c>
      <c r="J741" s="122"/>
    </row>
    <row r="742" spans="1:12" ht="30" customHeight="1">
      <c r="A742" s="115"/>
      <c r="B742" s="890" t="s">
        <v>242</v>
      </c>
      <c r="C742" s="890"/>
      <c r="D742" s="890"/>
      <c r="E742" s="890"/>
      <c r="F742" s="890"/>
      <c r="G742" s="890"/>
      <c r="H742" s="890"/>
      <c r="I742" s="890"/>
      <c r="J742" s="123"/>
      <c r="L742" s="115" t="s">
        <v>243</v>
      </c>
    </row>
    <row r="743" spans="1:12" ht="16.5" customHeight="1">
      <c r="A743" s="115"/>
      <c r="B743" s="121" t="s">
        <v>234</v>
      </c>
      <c r="C743" s="124" t="s">
        <v>235</v>
      </c>
      <c r="D743" s="124" t="s">
        <v>11</v>
      </c>
      <c r="E743" s="124"/>
      <c r="F743" s="124"/>
      <c r="G743" s="124"/>
      <c r="H743" s="121" t="s">
        <v>244</v>
      </c>
      <c r="I743" s="121" t="s">
        <v>240</v>
      </c>
      <c r="J743" s="122"/>
    </row>
    <row r="744" spans="1:12" ht="16.5" customHeight="1">
      <c r="A744" s="115"/>
      <c r="B744" s="127"/>
      <c r="C744" s="124"/>
      <c r="D744" s="180"/>
      <c r="E744" s="124"/>
      <c r="F744" s="124"/>
      <c r="G744" s="124"/>
      <c r="H744" s="121"/>
      <c r="I744" s="121">
        <f>D744*H744</f>
        <v>0</v>
      </c>
      <c r="J744" s="122"/>
    </row>
    <row r="745" spans="1:12" ht="17.25" customHeight="1">
      <c r="A745" s="115"/>
      <c r="B745" s="891" t="s">
        <v>241</v>
      </c>
      <c r="C745" s="891"/>
      <c r="D745" s="891"/>
      <c r="E745" s="891"/>
      <c r="F745" s="891"/>
      <c r="G745" s="891"/>
      <c r="H745" s="891"/>
      <c r="I745" s="121">
        <f>SUM(I744:I744)</f>
        <v>0</v>
      </c>
      <c r="J745" s="134"/>
    </row>
    <row r="746" spans="1:12" ht="30" customHeight="1">
      <c r="A746" s="115"/>
      <c r="B746" s="890" t="s">
        <v>250</v>
      </c>
      <c r="C746" s="890"/>
      <c r="D746" s="890"/>
      <c r="E746" s="890"/>
      <c r="F746" s="890"/>
      <c r="G746" s="890"/>
      <c r="H746" s="890"/>
      <c r="I746" s="890"/>
      <c r="J746" s="123"/>
    </row>
    <row r="747" spans="1:12" ht="15.95" customHeight="1">
      <c r="A747" s="115"/>
      <c r="B747" s="121" t="s">
        <v>234</v>
      </c>
      <c r="C747" s="124" t="s">
        <v>235</v>
      </c>
      <c r="D747" s="124" t="s">
        <v>11</v>
      </c>
      <c r="E747" s="128"/>
      <c r="F747" s="128"/>
      <c r="G747" s="128"/>
      <c r="H747" s="121" t="s">
        <v>244</v>
      </c>
      <c r="I747" s="121" t="s">
        <v>240</v>
      </c>
      <c r="J747" s="122"/>
    </row>
    <row r="748" spans="1:12" ht="15.95" customHeight="1">
      <c r="A748" s="115"/>
      <c r="B748" s="175"/>
      <c r="C748" s="124"/>
      <c r="D748" s="135"/>
      <c r="E748" s="128"/>
      <c r="F748" s="128"/>
      <c r="G748" s="128"/>
      <c r="H748" s="121"/>
      <c r="I748" s="121">
        <f>D748*H748</f>
        <v>0</v>
      </c>
      <c r="J748" s="122"/>
    </row>
    <row r="749" spans="1:12" ht="15.95" customHeight="1">
      <c r="A749" s="115"/>
      <c r="B749" s="891" t="s">
        <v>241</v>
      </c>
      <c r="C749" s="891"/>
      <c r="D749" s="891"/>
      <c r="E749" s="891"/>
      <c r="F749" s="891"/>
      <c r="G749" s="891"/>
      <c r="H749" s="891"/>
      <c r="I749" s="121">
        <f>SUM(I748:I748)</f>
        <v>0</v>
      </c>
      <c r="J749" s="122"/>
    </row>
    <row r="750" spans="1:12" ht="30" customHeight="1">
      <c r="A750" s="115"/>
      <c r="B750" s="890" t="s">
        <v>251</v>
      </c>
      <c r="C750" s="890"/>
      <c r="D750" s="890"/>
      <c r="E750" s="890"/>
      <c r="F750" s="890"/>
      <c r="G750" s="890"/>
      <c r="H750" s="890"/>
      <c r="I750" s="890"/>
      <c r="J750" s="123"/>
    </row>
    <row r="751" spans="1:12" ht="18" customHeight="1">
      <c r="A751" s="115"/>
      <c r="B751" s="121" t="s">
        <v>234</v>
      </c>
      <c r="C751" s="124" t="s">
        <v>235</v>
      </c>
      <c r="D751" s="124" t="s">
        <v>11</v>
      </c>
      <c r="E751" s="128"/>
      <c r="F751" s="128"/>
      <c r="G751" s="128"/>
      <c r="H751" s="121" t="s">
        <v>244</v>
      </c>
      <c r="I751" s="121" t="s">
        <v>240</v>
      </c>
      <c r="J751" s="122"/>
    </row>
    <row r="752" spans="1:12" ht="18" customHeight="1">
      <c r="A752" s="115"/>
      <c r="B752" s="127" t="s">
        <v>254</v>
      </c>
      <c r="C752" s="124" t="s">
        <v>253</v>
      </c>
      <c r="D752" s="180">
        <v>6.6299999999999998E-2</v>
      </c>
      <c r="E752" s="124"/>
      <c r="F752" s="124"/>
      <c r="G752" s="124"/>
      <c r="H752" s="132">
        <f>Insumos!E9</f>
        <v>7.18</v>
      </c>
      <c r="I752" s="121">
        <f>D752*H752</f>
        <v>0.48</v>
      </c>
      <c r="J752" s="133"/>
    </row>
    <row r="753" spans="1:12" ht="18" customHeight="1">
      <c r="A753" s="115"/>
      <c r="B753" s="127" t="s">
        <v>285</v>
      </c>
      <c r="C753" s="124" t="s">
        <v>253</v>
      </c>
      <c r="D753" s="180">
        <v>4.4999999999999998E-2</v>
      </c>
      <c r="E753" s="124"/>
      <c r="F753" s="124"/>
      <c r="G753" s="124"/>
      <c r="H753" s="132">
        <f>Insumos!E12</f>
        <v>9.5299999999999994</v>
      </c>
      <c r="I753" s="121">
        <f>D753*H753</f>
        <v>0.43</v>
      </c>
      <c r="J753" s="133"/>
    </row>
    <row r="754" spans="1:12" ht="18" customHeight="1">
      <c r="A754" s="115"/>
      <c r="B754" s="892" t="str">
        <f>B78</f>
        <v>Leis Sociais : 91,03 % - adotado</v>
      </c>
      <c r="C754" s="892"/>
      <c r="D754" s="892"/>
      <c r="E754" s="892"/>
      <c r="F754" s="892"/>
      <c r="G754" s="892"/>
      <c r="H754" s="892"/>
      <c r="I754" s="136"/>
      <c r="J754" s="119"/>
    </row>
    <row r="755" spans="1:12" ht="18" customHeight="1">
      <c r="A755" s="115"/>
      <c r="B755" s="893" t="s">
        <v>241</v>
      </c>
      <c r="C755" s="893"/>
      <c r="D755" s="893"/>
      <c r="E755" s="893"/>
      <c r="F755" s="893"/>
      <c r="G755" s="893"/>
      <c r="H755" s="893"/>
      <c r="I755" s="121">
        <f>SUM(I752:I754)</f>
        <v>0.91</v>
      </c>
      <c r="J755" s="138"/>
    </row>
    <row r="756" spans="1:12" ht="18" customHeight="1">
      <c r="A756" s="115"/>
      <c r="B756" s="137" t="s">
        <v>256</v>
      </c>
      <c r="C756" s="129">
        <v>1</v>
      </c>
      <c r="D756" s="893" t="s">
        <v>257</v>
      </c>
      <c r="E756" s="893"/>
      <c r="F756" s="893"/>
      <c r="G756" s="893"/>
      <c r="H756" s="893"/>
      <c r="I756" s="121">
        <f>I741+I755+I749+I745</f>
        <v>0.91</v>
      </c>
      <c r="J756" s="138"/>
      <c r="K756" s="139"/>
    </row>
    <row r="757" spans="1:12" ht="18" customHeight="1">
      <c r="A757" s="115"/>
      <c r="B757" s="894" t="s">
        <v>258</v>
      </c>
      <c r="C757" s="894"/>
      <c r="D757" s="894"/>
      <c r="E757" s="894"/>
      <c r="F757" s="894"/>
      <c r="G757" s="894"/>
      <c r="H757" s="894"/>
      <c r="I757" s="121">
        <f>I756/C756</f>
        <v>0.91</v>
      </c>
      <c r="J757" s="138">
        <v>0.88</v>
      </c>
    </row>
    <row r="758" spans="1:12" ht="18" customHeight="1">
      <c r="A758" s="115"/>
      <c r="B758" s="140" t="s">
        <v>259</v>
      </c>
      <c r="C758" s="127">
        <f>BDI!C33</f>
        <v>23</v>
      </c>
      <c r="D758" s="894" t="s">
        <v>260</v>
      </c>
      <c r="E758" s="894"/>
      <c r="F758" s="894"/>
      <c r="G758" s="894"/>
      <c r="H758" s="894"/>
      <c r="I758" s="121">
        <f>C758/100*I757</f>
        <v>0.21</v>
      </c>
      <c r="J758" s="138"/>
    </row>
    <row r="759" spans="1:12" ht="30" customHeight="1">
      <c r="A759" s="115"/>
      <c r="B759" s="895" t="s">
        <v>261</v>
      </c>
      <c r="C759" s="895"/>
      <c r="D759" s="895"/>
      <c r="E759" s="895"/>
      <c r="F759" s="895"/>
      <c r="G759" s="895"/>
      <c r="H759" s="895"/>
      <c r="I759" s="141">
        <f>SUM(I757:I758)</f>
        <v>1.1200000000000001</v>
      </c>
      <c r="J759" s="119"/>
    </row>
    <row r="760" spans="1:12" ht="15.75">
      <c r="A760" s="115"/>
      <c r="B760" s="173"/>
      <c r="C760" s="173"/>
      <c r="D760" s="173"/>
      <c r="E760" s="173"/>
      <c r="F760" s="173"/>
      <c r="G760" s="173"/>
      <c r="H760" s="173"/>
      <c r="I760" s="174"/>
      <c r="J760" s="119"/>
    </row>
    <row r="761" spans="1:12" ht="30" customHeight="1">
      <c r="A761" s="115"/>
      <c r="B761" s="116" t="s">
        <v>229</v>
      </c>
      <c r="C761" s="116" t="s">
        <v>388</v>
      </c>
      <c r="D761" s="886" t="s">
        <v>230</v>
      </c>
      <c r="E761" s="886"/>
      <c r="F761" s="886"/>
      <c r="G761" s="886"/>
      <c r="H761" s="886"/>
      <c r="I761" s="886"/>
      <c r="J761" s="117"/>
    </row>
    <row r="762" spans="1:12" s="115" customFormat="1" ht="30.75" customHeight="1">
      <c r="B762" s="887" t="str">
        <f>B4</f>
        <v>OBRA: INSTALAÇÃO DE SISTEMAS BÁSICO DE ABASTECIMENTO DE ÁGUA SIMPLIFICADO DO SERRA GRANDE NA ZONA RURAL DO MUNICÍPIO DE TACARATU - PE.</v>
      </c>
      <c r="C762" s="887"/>
      <c r="D762" s="887"/>
      <c r="E762" s="887"/>
      <c r="F762" s="887"/>
      <c r="G762" s="887"/>
      <c r="H762" s="888" t="str">
        <f>H4</f>
        <v>DATA: AGO/2014</v>
      </c>
      <c r="I762" s="888"/>
      <c r="J762" s="119"/>
    </row>
    <row r="763" spans="1:12" ht="30" customHeight="1">
      <c r="A763" s="115"/>
      <c r="B763" s="900" t="s">
        <v>389</v>
      </c>
      <c r="C763" s="900"/>
      <c r="D763" s="900"/>
      <c r="E763" s="900"/>
      <c r="F763" s="900"/>
      <c r="G763" s="900"/>
      <c r="H763" s="121" t="s">
        <v>232</v>
      </c>
      <c r="I763" s="121" t="s">
        <v>47</v>
      </c>
      <c r="J763" s="171"/>
    </row>
    <row r="764" spans="1:12" ht="30" customHeight="1">
      <c r="A764" s="115"/>
      <c r="B764" s="890" t="s">
        <v>233</v>
      </c>
      <c r="C764" s="890"/>
      <c r="D764" s="890"/>
      <c r="E764" s="890"/>
      <c r="F764" s="890"/>
      <c r="G764" s="890"/>
      <c r="H764" s="890"/>
      <c r="I764" s="890"/>
      <c r="J764" s="123"/>
    </row>
    <row r="765" spans="1:12" ht="25.5">
      <c r="A765" s="115"/>
      <c r="B765" s="121" t="s">
        <v>234</v>
      </c>
      <c r="C765" s="124" t="s">
        <v>235</v>
      </c>
      <c r="D765" s="124" t="s">
        <v>11</v>
      </c>
      <c r="E765" s="124" t="s">
        <v>236</v>
      </c>
      <c r="F765" s="124" t="s">
        <v>237</v>
      </c>
      <c r="G765" s="125" t="s">
        <v>238</v>
      </c>
      <c r="H765" s="126" t="s">
        <v>239</v>
      </c>
      <c r="I765" s="121" t="s">
        <v>240</v>
      </c>
      <c r="J765" s="122"/>
    </row>
    <row r="766" spans="1:12">
      <c r="A766" s="115"/>
      <c r="B766" s="162"/>
      <c r="C766" s="121"/>
      <c r="D766" s="198"/>
      <c r="E766" s="200"/>
      <c r="F766" s="200"/>
      <c r="G766" s="121"/>
      <c r="H766" s="121"/>
      <c r="I766" s="121">
        <f>D766*E766*G766+D766*F766*H766</f>
        <v>0</v>
      </c>
      <c r="J766" s="122"/>
    </row>
    <row r="767" spans="1:12" ht="15.95" customHeight="1">
      <c r="A767" s="115"/>
      <c r="B767" s="891" t="s">
        <v>241</v>
      </c>
      <c r="C767" s="891"/>
      <c r="D767" s="891"/>
      <c r="E767" s="891"/>
      <c r="F767" s="891"/>
      <c r="G767" s="891"/>
      <c r="H767" s="891"/>
      <c r="I767" s="121">
        <f>SUM(I766:I766)</f>
        <v>0</v>
      </c>
      <c r="J767" s="122"/>
    </row>
    <row r="768" spans="1:12" ht="30" customHeight="1">
      <c r="A768" s="115"/>
      <c r="B768" s="890" t="s">
        <v>242</v>
      </c>
      <c r="C768" s="890"/>
      <c r="D768" s="890"/>
      <c r="E768" s="890"/>
      <c r="F768" s="890"/>
      <c r="G768" s="890"/>
      <c r="H768" s="890"/>
      <c r="I768" s="890"/>
      <c r="J768" s="123"/>
      <c r="L768" s="115" t="s">
        <v>243</v>
      </c>
    </row>
    <row r="769" spans="1:11" ht="16.5" customHeight="1">
      <c r="A769" s="115"/>
      <c r="B769" s="121" t="s">
        <v>234</v>
      </c>
      <c r="C769" s="124" t="s">
        <v>235</v>
      </c>
      <c r="D769" s="124" t="s">
        <v>11</v>
      </c>
      <c r="E769" s="124"/>
      <c r="F769" s="124"/>
      <c r="G769" s="124"/>
      <c r="H769" s="121" t="s">
        <v>244</v>
      </c>
      <c r="I769" s="121" t="s">
        <v>240</v>
      </c>
      <c r="J769" s="122"/>
    </row>
    <row r="770" spans="1:11" ht="16.5" customHeight="1">
      <c r="A770" s="115"/>
      <c r="B770" s="127"/>
      <c r="C770" s="124"/>
      <c r="D770" s="180"/>
      <c r="E770" s="124"/>
      <c r="F770" s="124"/>
      <c r="G770" s="124"/>
      <c r="H770" s="121"/>
      <c r="I770" s="121">
        <f>D770*H770</f>
        <v>0</v>
      </c>
      <c r="J770" s="122"/>
    </row>
    <row r="771" spans="1:11" ht="17.25" customHeight="1">
      <c r="A771" s="115"/>
      <c r="B771" s="891" t="s">
        <v>241</v>
      </c>
      <c r="C771" s="891"/>
      <c r="D771" s="891"/>
      <c r="E771" s="891"/>
      <c r="F771" s="891"/>
      <c r="G771" s="891"/>
      <c r="H771" s="891"/>
      <c r="I771" s="121">
        <f>SUM(I770:I770)</f>
        <v>0</v>
      </c>
      <c r="J771" s="134"/>
    </row>
    <row r="772" spans="1:11" ht="30" customHeight="1">
      <c r="A772" s="115"/>
      <c r="B772" s="890" t="s">
        <v>250</v>
      </c>
      <c r="C772" s="890"/>
      <c r="D772" s="890"/>
      <c r="E772" s="890"/>
      <c r="F772" s="890"/>
      <c r="G772" s="890"/>
      <c r="H772" s="890"/>
      <c r="I772" s="890"/>
      <c r="J772" s="123"/>
    </row>
    <row r="773" spans="1:11" ht="15.95" customHeight="1">
      <c r="A773" s="115"/>
      <c r="B773" s="121" t="s">
        <v>234</v>
      </c>
      <c r="C773" s="124" t="s">
        <v>235</v>
      </c>
      <c r="D773" s="124" t="s">
        <v>11</v>
      </c>
      <c r="E773" s="128"/>
      <c r="F773" s="128"/>
      <c r="G773" s="128"/>
      <c r="H773" s="121" t="s">
        <v>244</v>
      </c>
      <c r="I773" s="121" t="s">
        <v>240</v>
      </c>
      <c r="J773" s="122"/>
    </row>
    <row r="774" spans="1:11" ht="15.95" customHeight="1">
      <c r="A774" s="115"/>
      <c r="B774" s="175"/>
      <c r="C774" s="124"/>
      <c r="D774" s="135"/>
      <c r="E774" s="128"/>
      <c r="F774" s="128"/>
      <c r="G774" s="128"/>
      <c r="H774" s="121"/>
      <c r="I774" s="121">
        <f>D774*H774</f>
        <v>0</v>
      </c>
      <c r="J774" s="122"/>
    </row>
    <row r="775" spans="1:11" ht="15.95" customHeight="1">
      <c r="A775" s="115"/>
      <c r="B775" s="891" t="s">
        <v>241</v>
      </c>
      <c r="C775" s="891"/>
      <c r="D775" s="891"/>
      <c r="E775" s="891"/>
      <c r="F775" s="891"/>
      <c r="G775" s="891"/>
      <c r="H775" s="891"/>
      <c r="I775" s="121">
        <f>SUM(I774:I774)</f>
        <v>0</v>
      </c>
      <c r="J775" s="122"/>
    </row>
    <row r="776" spans="1:11" ht="30" customHeight="1">
      <c r="A776" s="115"/>
      <c r="B776" s="890" t="s">
        <v>251</v>
      </c>
      <c r="C776" s="890"/>
      <c r="D776" s="890"/>
      <c r="E776" s="890"/>
      <c r="F776" s="890"/>
      <c r="G776" s="890"/>
      <c r="H776" s="890"/>
      <c r="I776" s="890"/>
      <c r="J776" s="123"/>
    </row>
    <row r="777" spans="1:11" ht="18" customHeight="1">
      <c r="A777" s="115"/>
      <c r="B777" s="121" t="s">
        <v>234</v>
      </c>
      <c r="C777" s="124" t="s">
        <v>235</v>
      </c>
      <c r="D777" s="124" t="s">
        <v>11</v>
      </c>
      <c r="E777" s="128"/>
      <c r="F777" s="128"/>
      <c r="G777" s="128"/>
      <c r="H777" s="121" t="s">
        <v>244</v>
      </c>
      <c r="I777" s="121" t="s">
        <v>240</v>
      </c>
      <c r="J777" s="122"/>
    </row>
    <row r="778" spans="1:11" ht="18" customHeight="1">
      <c r="A778" s="115"/>
      <c r="B778" s="127" t="s">
        <v>254</v>
      </c>
      <c r="C778" s="124" t="s">
        <v>253</v>
      </c>
      <c r="D778" s="131">
        <v>4.9000000000000002E-2</v>
      </c>
      <c r="E778" s="124"/>
      <c r="F778" s="124"/>
      <c r="G778" s="124"/>
      <c r="H778" s="132">
        <f>Insumos!E9</f>
        <v>7.18</v>
      </c>
      <c r="I778" s="121">
        <f>D778*H778</f>
        <v>0.35</v>
      </c>
      <c r="J778" s="133"/>
    </row>
    <row r="779" spans="1:11" ht="18" customHeight="1">
      <c r="A779" s="115"/>
      <c r="B779" s="127" t="s">
        <v>285</v>
      </c>
      <c r="C779" s="124" t="s">
        <v>253</v>
      </c>
      <c r="D779" s="131">
        <v>4.4999999999999998E-2</v>
      </c>
      <c r="E779" s="124"/>
      <c r="F779" s="124"/>
      <c r="G779" s="124"/>
      <c r="H779" s="132">
        <f>Insumos!E12</f>
        <v>9.5299999999999994</v>
      </c>
      <c r="I779" s="121">
        <f>D779*H779</f>
        <v>0.43</v>
      </c>
      <c r="J779" s="133"/>
    </row>
    <row r="780" spans="1:11" ht="18" customHeight="1">
      <c r="A780" s="115"/>
      <c r="B780" s="892" t="str">
        <f>B78</f>
        <v>Leis Sociais : 91,03 % - adotado</v>
      </c>
      <c r="C780" s="892"/>
      <c r="D780" s="892"/>
      <c r="E780" s="892"/>
      <c r="F780" s="892"/>
      <c r="G780" s="892"/>
      <c r="H780" s="892"/>
      <c r="I780" s="136"/>
      <c r="J780" s="119"/>
    </row>
    <row r="781" spans="1:11" ht="18" customHeight="1">
      <c r="A781" s="115"/>
      <c r="B781" s="893" t="s">
        <v>241</v>
      </c>
      <c r="C781" s="893"/>
      <c r="D781" s="893"/>
      <c r="E781" s="893"/>
      <c r="F781" s="893"/>
      <c r="G781" s="893"/>
      <c r="H781" s="893"/>
      <c r="I781" s="121">
        <f>SUM(I778:I780)</f>
        <v>0.78</v>
      </c>
      <c r="J781" s="138"/>
    </row>
    <row r="782" spans="1:11" ht="18" customHeight="1">
      <c r="A782" s="115"/>
      <c r="B782" s="137" t="s">
        <v>256</v>
      </c>
      <c r="C782" s="129">
        <v>1</v>
      </c>
      <c r="D782" s="893" t="s">
        <v>257</v>
      </c>
      <c r="E782" s="893"/>
      <c r="F782" s="893"/>
      <c r="G782" s="893"/>
      <c r="H782" s="893"/>
      <c r="I782" s="121">
        <f>I767+I781+I775+I771</f>
        <v>0.78</v>
      </c>
      <c r="J782" s="138"/>
      <c r="K782" s="139">
        <v>238</v>
      </c>
    </row>
    <row r="783" spans="1:11" ht="18" customHeight="1">
      <c r="A783" s="115"/>
      <c r="B783" s="894" t="s">
        <v>258</v>
      </c>
      <c r="C783" s="894"/>
      <c r="D783" s="894"/>
      <c r="E783" s="894"/>
      <c r="F783" s="894"/>
      <c r="G783" s="894"/>
      <c r="H783" s="894"/>
      <c r="I783" s="121">
        <f>I782/C782</f>
        <v>0.78</v>
      </c>
      <c r="J783" s="138">
        <v>0.77</v>
      </c>
    </row>
    <row r="784" spans="1:11" ht="18" customHeight="1">
      <c r="A784" s="115"/>
      <c r="B784" s="140" t="s">
        <v>259</v>
      </c>
      <c r="C784" s="127">
        <f>BDI!C33</f>
        <v>23</v>
      </c>
      <c r="D784" s="894" t="s">
        <v>260</v>
      </c>
      <c r="E784" s="894"/>
      <c r="F784" s="894"/>
      <c r="G784" s="894"/>
      <c r="H784" s="894"/>
      <c r="I784" s="121">
        <f>C784/100*I783</f>
        <v>0.18</v>
      </c>
      <c r="J784" s="138"/>
    </row>
    <row r="785" spans="1:12" ht="30" customHeight="1">
      <c r="A785" s="115"/>
      <c r="B785" s="895" t="s">
        <v>261</v>
      </c>
      <c r="C785" s="895"/>
      <c r="D785" s="895"/>
      <c r="E785" s="895"/>
      <c r="F785" s="895"/>
      <c r="G785" s="895"/>
      <c r="H785" s="895"/>
      <c r="I785" s="141">
        <f>SUM(I783:I784)</f>
        <v>0.96</v>
      </c>
      <c r="J785" s="119"/>
    </row>
    <row r="786" spans="1:12">
      <c r="D786"/>
    </row>
    <row r="787" spans="1:12" s="115" customFormat="1" ht="30" customHeight="1">
      <c r="B787" s="116" t="s">
        <v>229</v>
      </c>
      <c r="C787" s="116" t="s">
        <v>390</v>
      </c>
      <c r="D787" s="886" t="s">
        <v>230</v>
      </c>
      <c r="E787" s="886"/>
      <c r="F787" s="886"/>
      <c r="G787" s="886"/>
      <c r="H787" s="886"/>
      <c r="I787" s="886"/>
      <c r="J787" s="117"/>
    </row>
    <row r="788" spans="1:12" ht="30.75" customHeight="1">
      <c r="A788" s="115"/>
      <c r="B788" s="887" t="str">
        <f>B4</f>
        <v>OBRA: INSTALAÇÃO DE SISTEMAS BÁSICO DE ABASTECIMENTO DE ÁGUA SIMPLIFICADO DO SERRA GRANDE NA ZONA RURAL DO MUNICÍPIO DE TACARATU - PE.</v>
      </c>
      <c r="C788" s="887"/>
      <c r="D788" s="887"/>
      <c r="E788" s="887"/>
      <c r="F788" s="887"/>
      <c r="G788" s="887"/>
      <c r="H788" s="888" t="str">
        <f>H4</f>
        <v>DATA: AGO/2014</v>
      </c>
      <c r="I788" s="888"/>
      <c r="J788" s="119"/>
    </row>
    <row r="789" spans="1:12" ht="30" customHeight="1">
      <c r="A789" s="115"/>
      <c r="B789" s="900" t="s">
        <v>391</v>
      </c>
      <c r="C789" s="900"/>
      <c r="D789" s="900"/>
      <c r="E789" s="900"/>
      <c r="F789" s="900"/>
      <c r="G789" s="900"/>
      <c r="H789" s="121" t="s">
        <v>232</v>
      </c>
      <c r="I789" s="121" t="s">
        <v>24</v>
      </c>
      <c r="J789" s="171"/>
    </row>
    <row r="790" spans="1:12" ht="30" customHeight="1">
      <c r="A790" s="115"/>
      <c r="B790" s="890" t="s">
        <v>233</v>
      </c>
      <c r="C790" s="890"/>
      <c r="D790" s="890"/>
      <c r="E790" s="890"/>
      <c r="F790" s="890"/>
      <c r="G790" s="890"/>
      <c r="H790" s="890"/>
      <c r="I790" s="890"/>
      <c r="J790" s="123"/>
    </row>
    <row r="791" spans="1:12" ht="25.5">
      <c r="A791" s="115"/>
      <c r="B791" s="121" t="s">
        <v>234</v>
      </c>
      <c r="C791" s="124" t="s">
        <v>235</v>
      </c>
      <c r="D791" s="124" t="s">
        <v>11</v>
      </c>
      <c r="E791" s="124" t="s">
        <v>236</v>
      </c>
      <c r="F791" s="124" t="s">
        <v>237</v>
      </c>
      <c r="G791" s="125" t="s">
        <v>238</v>
      </c>
      <c r="H791" s="126" t="s">
        <v>239</v>
      </c>
      <c r="I791" s="121" t="s">
        <v>240</v>
      </c>
      <c r="J791" s="122"/>
    </row>
    <row r="792" spans="1:12" ht="15.95" customHeight="1">
      <c r="A792" s="115"/>
      <c r="B792" s="127"/>
      <c r="C792" s="128"/>
      <c r="D792" s="124"/>
      <c r="E792" s="128"/>
      <c r="F792" s="128"/>
      <c r="G792" s="128"/>
      <c r="H792" s="129"/>
      <c r="I792" s="127"/>
      <c r="J792" s="122"/>
    </row>
    <row r="793" spans="1:12" ht="15.95" customHeight="1">
      <c r="A793" s="115"/>
      <c r="B793" s="891" t="s">
        <v>241</v>
      </c>
      <c r="C793" s="891"/>
      <c r="D793" s="891"/>
      <c r="E793" s="891"/>
      <c r="F793" s="891"/>
      <c r="G793" s="891"/>
      <c r="H793" s="891"/>
      <c r="I793" s="127"/>
      <c r="J793" s="122"/>
    </row>
    <row r="794" spans="1:12" ht="30" customHeight="1">
      <c r="A794" s="115"/>
      <c r="B794" s="890" t="s">
        <v>242</v>
      </c>
      <c r="C794" s="890"/>
      <c r="D794" s="890"/>
      <c r="E794" s="890"/>
      <c r="F794" s="890"/>
      <c r="G794" s="890"/>
      <c r="H794" s="890"/>
      <c r="I794" s="890"/>
      <c r="J794" s="123"/>
      <c r="L794" s="115" t="s">
        <v>243</v>
      </c>
    </row>
    <row r="795" spans="1:12" ht="18" customHeight="1">
      <c r="A795" s="115"/>
      <c r="B795" s="121" t="s">
        <v>234</v>
      </c>
      <c r="C795" s="124" t="s">
        <v>235</v>
      </c>
      <c r="D795" s="124" t="s">
        <v>11</v>
      </c>
      <c r="E795" s="124"/>
      <c r="F795" s="124"/>
      <c r="G795" s="124"/>
      <c r="H795" s="121" t="s">
        <v>244</v>
      </c>
      <c r="I795" s="121" t="s">
        <v>240</v>
      </c>
      <c r="J795" s="122"/>
    </row>
    <row r="796" spans="1:12" ht="18" customHeight="1">
      <c r="A796" s="115"/>
      <c r="B796" s="127" t="s">
        <v>392</v>
      </c>
      <c r="C796" s="124" t="s">
        <v>24</v>
      </c>
      <c r="D796" s="131">
        <v>0.33</v>
      </c>
      <c r="E796" s="124"/>
      <c r="F796" s="124"/>
      <c r="G796" s="124"/>
      <c r="H796" s="132">
        <f>Insumos!E51</f>
        <v>4.29</v>
      </c>
      <c r="I796" s="121">
        <f>D796*H796</f>
        <v>1.42</v>
      </c>
      <c r="J796" s="172">
        <v>119</v>
      </c>
      <c r="K796" s="172"/>
    </row>
    <row r="797" spans="1:12" ht="18" customHeight="1">
      <c r="A797" s="115"/>
      <c r="B797" s="127" t="s">
        <v>393</v>
      </c>
      <c r="C797" s="124" t="s">
        <v>24</v>
      </c>
      <c r="D797" s="131">
        <v>1E-3</v>
      </c>
      <c r="E797" s="124"/>
      <c r="F797" s="124"/>
      <c r="G797" s="124"/>
      <c r="H797" s="132">
        <f>Insumos!E120</f>
        <v>12.42</v>
      </c>
      <c r="I797" s="121">
        <f>D797*H797</f>
        <v>0.01</v>
      </c>
      <c r="J797" s="172">
        <v>20082</v>
      </c>
    </row>
    <row r="798" spans="1:12" ht="18" customHeight="1">
      <c r="A798" s="115"/>
      <c r="B798" s="127" t="s">
        <v>394</v>
      </c>
      <c r="C798" s="124" t="s">
        <v>24</v>
      </c>
      <c r="D798" s="131">
        <v>0.33</v>
      </c>
      <c r="E798" s="124"/>
      <c r="F798" s="124"/>
      <c r="G798" s="124"/>
      <c r="H798" s="132">
        <f>Insumos!E119</f>
        <v>1.47</v>
      </c>
      <c r="I798" s="121">
        <f>D798*H798</f>
        <v>0.49</v>
      </c>
      <c r="J798" s="172">
        <v>3768</v>
      </c>
    </row>
    <row r="799" spans="1:12" ht="18" customHeight="1">
      <c r="A799" s="115"/>
      <c r="B799" s="891" t="s">
        <v>241</v>
      </c>
      <c r="C799" s="891"/>
      <c r="D799" s="891"/>
      <c r="E799" s="891"/>
      <c r="F799" s="891"/>
      <c r="G799" s="891"/>
      <c r="H799" s="891"/>
      <c r="I799" s="121">
        <f>SUM(I796:I798)</f>
        <v>1.92</v>
      </c>
      <c r="J799" s="134"/>
    </row>
    <row r="800" spans="1:12" ht="30" customHeight="1">
      <c r="A800" s="115"/>
      <c r="B800" s="890" t="s">
        <v>250</v>
      </c>
      <c r="C800" s="890"/>
      <c r="D800" s="890"/>
      <c r="E800" s="890"/>
      <c r="F800" s="890"/>
      <c r="G800" s="890"/>
      <c r="H800" s="890"/>
      <c r="I800" s="890"/>
      <c r="J800" s="123"/>
    </row>
    <row r="801" spans="1:11" ht="15.95" customHeight="1">
      <c r="A801" s="115"/>
      <c r="B801" s="121" t="s">
        <v>234</v>
      </c>
      <c r="C801" s="124" t="s">
        <v>235</v>
      </c>
      <c r="D801" s="124" t="s">
        <v>11</v>
      </c>
      <c r="E801" s="128"/>
      <c r="F801" s="128"/>
      <c r="G801" s="128"/>
      <c r="H801" s="121" t="s">
        <v>244</v>
      </c>
      <c r="I801" s="121" t="s">
        <v>240</v>
      </c>
      <c r="J801" s="122"/>
    </row>
    <row r="802" spans="1:11" ht="15.95" customHeight="1">
      <c r="A802" s="115"/>
      <c r="B802" s="170" t="s">
        <v>295</v>
      </c>
      <c r="C802" s="124" t="s">
        <v>60</v>
      </c>
      <c r="D802" s="135">
        <f>0.5*0.4*20</f>
        <v>4</v>
      </c>
      <c r="E802" s="128"/>
      <c r="F802" s="128"/>
      <c r="G802" s="128"/>
      <c r="H802" s="132">
        <f>I202</f>
        <v>14.36</v>
      </c>
      <c r="I802" s="121">
        <f>D802*H802</f>
        <v>57.44</v>
      </c>
      <c r="J802" s="122"/>
    </row>
    <row r="803" spans="1:11" ht="40.5" customHeight="1">
      <c r="A803" s="115"/>
      <c r="B803" s="120" t="s">
        <v>298</v>
      </c>
      <c r="C803" s="124" t="s">
        <v>60</v>
      </c>
      <c r="D803" s="135">
        <f>0.5*0.4*20</f>
        <v>4</v>
      </c>
      <c r="E803" s="128"/>
      <c r="F803" s="128"/>
      <c r="G803" s="128"/>
      <c r="H803" s="132">
        <f>I562</f>
        <v>5.97</v>
      </c>
      <c r="I803" s="121">
        <f>D803*H803</f>
        <v>23.88</v>
      </c>
      <c r="J803" s="122"/>
    </row>
    <row r="804" spans="1:11" ht="16.5" customHeight="1">
      <c r="A804" s="115"/>
      <c r="B804" s="175" t="s">
        <v>395</v>
      </c>
      <c r="C804" s="124" t="s">
        <v>47</v>
      </c>
      <c r="D804" s="135">
        <v>20</v>
      </c>
      <c r="E804" s="128"/>
      <c r="F804" s="128"/>
      <c r="G804" s="128"/>
      <c r="H804" s="132">
        <f>I783</f>
        <v>0.78</v>
      </c>
      <c r="I804" s="121">
        <f>D804*H804</f>
        <v>15.6</v>
      </c>
      <c r="J804" s="122"/>
    </row>
    <row r="805" spans="1:11" ht="15.95" customHeight="1">
      <c r="A805" s="115"/>
      <c r="B805" s="891" t="s">
        <v>241</v>
      </c>
      <c r="C805" s="891"/>
      <c r="D805" s="891"/>
      <c r="E805" s="891"/>
      <c r="F805" s="891"/>
      <c r="G805" s="891"/>
      <c r="H805" s="891"/>
      <c r="I805" s="121">
        <f>SUM(I802:I804)</f>
        <v>96.92</v>
      </c>
      <c r="J805" s="122"/>
    </row>
    <row r="806" spans="1:11" ht="30" customHeight="1">
      <c r="A806" s="115"/>
      <c r="B806" s="890" t="s">
        <v>251</v>
      </c>
      <c r="C806" s="890"/>
      <c r="D806" s="890"/>
      <c r="E806" s="890"/>
      <c r="F806" s="890"/>
      <c r="G806" s="890"/>
      <c r="H806" s="890"/>
      <c r="I806" s="890"/>
      <c r="J806" s="123"/>
    </row>
    <row r="807" spans="1:11" ht="18" customHeight="1">
      <c r="A807" s="115"/>
      <c r="B807" s="121" t="s">
        <v>234</v>
      </c>
      <c r="C807" s="124" t="s">
        <v>235</v>
      </c>
      <c r="D807" s="124" t="s">
        <v>11</v>
      </c>
      <c r="E807" s="128"/>
      <c r="F807" s="128"/>
      <c r="G807" s="128"/>
      <c r="H807" s="121" t="s">
        <v>244</v>
      </c>
      <c r="I807" s="121" t="s">
        <v>240</v>
      </c>
      <c r="J807" s="122"/>
    </row>
    <row r="808" spans="1:11" ht="18" customHeight="1">
      <c r="A808" s="115"/>
      <c r="B808" s="127" t="s">
        <v>292</v>
      </c>
      <c r="C808" s="124" t="s">
        <v>253</v>
      </c>
      <c r="D808" s="135">
        <v>0.1</v>
      </c>
      <c r="E808" s="124"/>
      <c r="F808" s="124"/>
      <c r="G808" s="124"/>
      <c r="H808" s="132">
        <f>Insumos!E11</f>
        <v>20.82</v>
      </c>
      <c r="I808" s="121">
        <f>D808*H808</f>
        <v>2.08</v>
      </c>
      <c r="J808" s="122"/>
    </row>
    <row r="809" spans="1:11" ht="18" customHeight="1">
      <c r="A809" s="115"/>
      <c r="B809" s="127" t="s">
        <v>285</v>
      </c>
      <c r="C809" s="124" t="s">
        <v>253</v>
      </c>
      <c r="D809" s="135">
        <v>0.3</v>
      </c>
      <c r="E809" s="124"/>
      <c r="F809" s="124"/>
      <c r="G809" s="124"/>
      <c r="H809" s="132">
        <f>Insumos!E12</f>
        <v>9.5299999999999994</v>
      </c>
      <c r="I809" s="121">
        <f>D809*H809</f>
        <v>2.86</v>
      </c>
      <c r="J809" s="133"/>
    </row>
    <row r="810" spans="1:11" ht="18" customHeight="1">
      <c r="A810" s="115"/>
      <c r="B810" s="127" t="s">
        <v>254</v>
      </c>
      <c r="C810" s="124" t="s">
        <v>253</v>
      </c>
      <c r="D810" s="135">
        <v>0.7</v>
      </c>
      <c r="E810" s="124"/>
      <c r="F810" s="124"/>
      <c r="G810" s="124"/>
      <c r="H810" s="132">
        <f>Insumos!E9</f>
        <v>7.18</v>
      </c>
      <c r="I810" s="121">
        <f>D810*H810</f>
        <v>5.03</v>
      </c>
      <c r="J810" s="133"/>
    </row>
    <row r="811" spans="1:11" ht="18" customHeight="1">
      <c r="A811" s="115"/>
      <c r="B811" s="892" t="str">
        <f>B78</f>
        <v>Leis Sociais : 91,03 % - adotado</v>
      </c>
      <c r="C811" s="892"/>
      <c r="D811" s="892"/>
      <c r="E811" s="892"/>
      <c r="F811" s="892"/>
      <c r="G811" s="892"/>
      <c r="H811" s="892"/>
      <c r="I811" s="136"/>
      <c r="J811" s="119"/>
    </row>
    <row r="812" spans="1:11" ht="18" customHeight="1">
      <c r="A812" s="115"/>
      <c r="B812" s="893" t="s">
        <v>241</v>
      </c>
      <c r="C812" s="893"/>
      <c r="D812" s="893"/>
      <c r="E812" s="893"/>
      <c r="F812" s="893"/>
      <c r="G812" s="893"/>
      <c r="H812" s="893"/>
      <c r="I812" s="121">
        <f>SUM(I808:I811)</f>
        <v>9.9700000000000006</v>
      </c>
      <c r="J812" s="138"/>
    </row>
    <row r="813" spans="1:11" ht="18" customHeight="1">
      <c r="A813" s="115"/>
      <c r="B813" s="137" t="s">
        <v>256</v>
      </c>
      <c r="C813" s="129">
        <v>1</v>
      </c>
      <c r="D813" s="893" t="s">
        <v>257</v>
      </c>
      <c r="E813" s="893"/>
      <c r="F813" s="893"/>
      <c r="G813" s="893"/>
      <c r="H813" s="893"/>
      <c r="I813" s="121">
        <f>I793+I812+I805+I799</f>
        <v>108.81</v>
      </c>
      <c r="J813" s="138"/>
      <c r="K813" s="139">
        <v>238</v>
      </c>
    </row>
    <row r="814" spans="1:11" ht="18" customHeight="1">
      <c r="A814" s="115"/>
      <c r="B814" s="894" t="s">
        <v>258</v>
      </c>
      <c r="C814" s="894"/>
      <c r="D814" s="894"/>
      <c r="E814" s="894"/>
      <c r="F814" s="894"/>
      <c r="G814" s="894"/>
      <c r="H814" s="894"/>
      <c r="I814" s="121">
        <f>I813/C813</f>
        <v>108.81</v>
      </c>
      <c r="J814" s="138"/>
    </row>
    <row r="815" spans="1:11" ht="18" customHeight="1">
      <c r="A815" s="115"/>
      <c r="B815" s="140" t="s">
        <v>259</v>
      </c>
      <c r="C815" s="127">
        <f>BDI!C33</f>
        <v>23</v>
      </c>
      <c r="D815" s="894" t="s">
        <v>260</v>
      </c>
      <c r="E815" s="894"/>
      <c r="F815" s="894"/>
      <c r="G815" s="894"/>
      <c r="H815" s="894"/>
      <c r="I815" s="121">
        <f>C815/100*I814</f>
        <v>25.03</v>
      </c>
      <c r="J815" s="138"/>
    </row>
    <row r="816" spans="1:11" ht="30" customHeight="1">
      <c r="A816" s="115"/>
      <c r="B816" s="895" t="s">
        <v>261</v>
      </c>
      <c r="C816" s="895"/>
      <c r="D816" s="895"/>
      <c r="E816" s="895"/>
      <c r="F816" s="895"/>
      <c r="G816" s="895"/>
      <c r="H816" s="895"/>
      <c r="I816" s="141">
        <f>SUM(I814:I815)</f>
        <v>133.84</v>
      </c>
      <c r="J816" s="119"/>
    </row>
    <row r="817" spans="1:12">
      <c r="D817"/>
    </row>
    <row r="818" spans="1:12" s="115" customFormat="1" ht="30" customHeight="1">
      <c r="B818" s="116" t="s">
        <v>229</v>
      </c>
      <c r="C818" s="116" t="e">
        <f>NA()</f>
        <v>#N/A</v>
      </c>
      <c r="D818" s="886" t="s">
        <v>230</v>
      </c>
      <c r="E818" s="886"/>
      <c r="F818" s="886"/>
      <c r="G818" s="886"/>
      <c r="H818" s="886"/>
      <c r="I818" s="886"/>
      <c r="J818" s="117"/>
    </row>
    <row r="819" spans="1:12" ht="30.75" customHeight="1">
      <c r="A819" s="115"/>
      <c r="B819" s="887" t="str">
        <f>B4</f>
        <v>OBRA: INSTALAÇÃO DE SISTEMAS BÁSICO DE ABASTECIMENTO DE ÁGUA SIMPLIFICADO DO SERRA GRANDE NA ZONA RURAL DO MUNICÍPIO DE TACARATU - PE.</v>
      </c>
      <c r="C819" s="887"/>
      <c r="D819" s="887"/>
      <c r="E819" s="887"/>
      <c r="F819" s="887"/>
      <c r="G819" s="887"/>
      <c r="H819" s="888" t="str">
        <f>H4</f>
        <v>DATA: AGO/2014</v>
      </c>
      <c r="I819" s="888"/>
      <c r="J819" s="119"/>
    </row>
    <row r="820" spans="1:12" ht="30" customHeight="1">
      <c r="A820" s="115"/>
      <c r="B820" s="900" t="s">
        <v>396</v>
      </c>
      <c r="C820" s="900"/>
      <c r="D820" s="900"/>
      <c r="E820" s="900"/>
      <c r="F820" s="900"/>
      <c r="G820" s="900"/>
      <c r="H820" s="121" t="s">
        <v>232</v>
      </c>
      <c r="I820" s="121" t="s">
        <v>24</v>
      </c>
      <c r="J820" s="171"/>
    </row>
    <row r="821" spans="1:12" ht="30" customHeight="1">
      <c r="A821" s="115"/>
      <c r="B821" s="890" t="s">
        <v>233</v>
      </c>
      <c r="C821" s="890"/>
      <c r="D821" s="890"/>
      <c r="E821" s="890"/>
      <c r="F821" s="890"/>
      <c r="G821" s="890"/>
      <c r="H821" s="890"/>
      <c r="I821" s="890"/>
      <c r="J821" s="123"/>
    </row>
    <row r="822" spans="1:12" ht="25.5">
      <c r="A822" s="115"/>
      <c r="B822" s="121" t="s">
        <v>234</v>
      </c>
      <c r="C822" s="124" t="s">
        <v>235</v>
      </c>
      <c r="D822" s="124" t="s">
        <v>11</v>
      </c>
      <c r="E822" s="124" t="s">
        <v>236</v>
      </c>
      <c r="F822" s="124" t="s">
        <v>237</v>
      </c>
      <c r="G822" s="125" t="s">
        <v>238</v>
      </c>
      <c r="H822" s="126" t="s">
        <v>239</v>
      </c>
      <c r="I822" s="121" t="s">
        <v>240</v>
      </c>
      <c r="J822" s="122"/>
    </row>
    <row r="823" spans="1:12" ht="15.95" customHeight="1">
      <c r="A823" s="115"/>
      <c r="B823" s="127"/>
      <c r="C823" s="128"/>
      <c r="D823" s="124"/>
      <c r="E823" s="128"/>
      <c r="F823" s="128"/>
      <c r="G823" s="128"/>
      <c r="H823" s="129"/>
      <c r="I823" s="127"/>
      <c r="J823" s="122"/>
    </row>
    <row r="824" spans="1:12" ht="15.95" customHeight="1">
      <c r="A824" s="115"/>
      <c r="B824" s="891" t="s">
        <v>241</v>
      </c>
      <c r="C824" s="891"/>
      <c r="D824" s="891"/>
      <c r="E824" s="891"/>
      <c r="F824" s="891"/>
      <c r="G824" s="891"/>
      <c r="H824" s="891"/>
      <c r="I824" s="127"/>
      <c r="J824" s="122"/>
    </row>
    <row r="825" spans="1:12" ht="30" customHeight="1">
      <c r="A825" s="115"/>
      <c r="B825" s="890" t="s">
        <v>242</v>
      </c>
      <c r="C825" s="890"/>
      <c r="D825" s="890"/>
      <c r="E825" s="890"/>
      <c r="F825" s="890"/>
      <c r="G825" s="890"/>
      <c r="H825" s="890"/>
      <c r="I825" s="890"/>
      <c r="J825" s="123"/>
      <c r="L825" s="115" t="s">
        <v>243</v>
      </c>
    </row>
    <row r="826" spans="1:12" ht="18" customHeight="1">
      <c r="A826" s="115"/>
      <c r="B826" s="121" t="s">
        <v>234</v>
      </c>
      <c r="C826" s="124" t="s">
        <v>235</v>
      </c>
      <c r="D826" s="124" t="s">
        <v>11</v>
      </c>
      <c r="E826" s="124"/>
      <c r="F826" s="124"/>
      <c r="G826" s="124"/>
      <c r="H826" s="121" t="s">
        <v>244</v>
      </c>
      <c r="I826" s="121" t="s">
        <v>240</v>
      </c>
      <c r="J826" s="122"/>
    </row>
    <row r="827" spans="1:12" ht="18" customHeight="1">
      <c r="A827" s="115"/>
      <c r="B827" s="127"/>
      <c r="C827" s="124"/>
      <c r="D827" s="131"/>
      <c r="E827" s="124"/>
      <c r="F827" s="124"/>
      <c r="G827" s="124"/>
      <c r="H827" s="121"/>
      <c r="I827" s="121">
        <f>D827*H827</f>
        <v>0</v>
      </c>
      <c r="J827" s="172"/>
      <c r="K827" s="172"/>
    </row>
    <row r="828" spans="1:12" ht="18" customHeight="1">
      <c r="A828" s="115"/>
      <c r="B828" s="891" t="s">
        <v>241</v>
      </c>
      <c r="C828" s="891"/>
      <c r="D828" s="891"/>
      <c r="E828" s="891"/>
      <c r="F828" s="891"/>
      <c r="G828" s="891"/>
      <c r="H828" s="891"/>
      <c r="I828" s="121">
        <f>SUM(I827:I827)</f>
        <v>0</v>
      </c>
      <c r="J828" s="134"/>
    </row>
    <row r="829" spans="1:12" ht="30" customHeight="1">
      <c r="A829" s="115"/>
      <c r="B829" s="890" t="s">
        <v>250</v>
      </c>
      <c r="C829" s="890"/>
      <c r="D829" s="890"/>
      <c r="E829" s="890"/>
      <c r="F829" s="890"/>
      <c r="G829" s="890"/>
      <c r="H829" s="890"/>
      <c r="I829" s="890"/>
      <c r="J829" s="123"/>
    </row>
    <row r="830" spans="1:12" ht="15.95" customHeight="1">
      <c r="A830" s="115"/>
      <c r="B830" s="121" t="s">
        <v>234</v>
      </c>
      <c r="C830" s="124" t="s">
        <v>235</v>
      </c>
      <c r="D830" s="124" t="s">
        <v>11</v>
      </c>
      <c r="E830" s="128"/>
      <c r="F830" s="128"/>
      <c r="G830" s="128"/>
      <c r="H830" s="121" t="s">
        <v>244</v>
      </c>
      <c r="I830" s="121" t="s">
        <v>240</v>
      </c>
      <c r="J830" s="122"/>
    </row>
    <row r="831" spans="1:12" ht="15.95" customHeight="1">
      <c r="A831" s="115"/>
      <c r="B831" s="170" t="s">
        <v>295</v>
      </c>
      <c r="C831" s="124" t="s">
        <v>60</v>
      </c>
      <c r="D831" s="135">
        <f>5*0.3*0.25</f>
        <v>0.38</v>
      </c>
      <c r="E831" s="128"/>
      <c r="F831" s="128"/>
      <c r="G831" s="128"/>
      <c r="H831" s="132">
        <f>I202</f>
        <v>14.36</v>
      </c>
      <c r="I831" s="121">
        <f t="shared" ref="I831:I841" si="3">D831*H831</f>
        <v>5.46</v>
      </c>
      <c r="J831" s="122"/>
    </row>
    <row r="832" spans="1:12" ht="18" customHeight="1">
      <c r="A832" s="115"/>
      <c r="B832" s="120" t="s">
        <v>397</v>
      </c>
      <c r="C832" s="124" t="s">
        <v>60</v>
      </c>
      <c r="D832" s="135">
        <f>5*0.1*0.25</f>
        <v>0.13</v>
      </c>
      <c r="E832" s="128"/>
      <c r="F832" s="128"/>
      <c r="G832" s="128"/>
      <c r="H832" s="132">
        <f>I878</f>
        <v>6.46</v>
      </c>
      <c r="I832" s="121">
        <f t="shared" si="3"/>
        <v>0.84</v>
      </c>
      <c r="J832" s="122">
        <v>55835</v>
      </c>
    </row>
    <row r="833" spans="1:11" ht="18" customHeight="1">
      <c r="A833" s="115"/>
      <c r="B833" s="120" t="s">
        <v>398</v>
      </c>
      <c r="C833" s="124" t="s">
        <v>60</v>
      </c>
      <c r="D833" s="135">
        <f>1.1*0.6*0.3</f>
        <v>0.2</v>
      </c>
      <c r="E833" s="128"/>
      <c r="F833" s="128"/>
      <c r="G833" s="128"/>
      <c r="H833" s="132">
        <f>I587</f>
        <v>50.38</v>
      </c>
      <c r="I833" s="121">
        <f t="shared" si="3"/>
        <v>10.08</v>
      </c>
      <c r="J833" s="122"/>
    </row>
    <row r="834" spans="1:11" ht="18" customHeight="1">
      <c r="A834" s="115"/>
      <c r="B834" s="120" t="s">
        <v>399</v>
      </c>
      <c r="C834" s="124" t="s">
        <v>60</v>
      </c>
      <c r="D834" s="135">
        <f>5*0.3*0.05</f>
        <v>0.08</v>
      </c>
      <c r="E834" s="128"/>
      <c r="F834" s="128"/>
      <c r="G834" s="128"/>
      <c r="H834" s="132">
        <f>I909</f>
        <v>183.75</v>
      </c>
      <c r="I834" s="121">
        <f t="shared" si="3"/>
        <v>14.7</v>
      </c>
      <c r="J834" s="122">
        <v>6047</v>
      </c>
    </row>
    <row r="835" spans="1:11" ht="30.75" customHeight="1">
      <c r="A835" s="115"/>
      <c r="B835" s="120" t="s">
        <v>400</v>
      </c>
      <c r="C835" s="124" t="s">
        <v>20</v>
      </c>
      <c r="D835" s="135">
        <f>5*0.3</f>
        <v>1.5</v>
      </c>
      <c r="E835" s="128"/>
      <c r="F835" s="128"/>
      <c r="G835" s="128"/>
      <c r="H835" s="132">
        <f>I935</f>
        <v>45.6</v>
      </c>
      <c r="I835" s="121">
        <f t="shared" si="3"/>
        <v>68.400000000000006</v>
      </c>
      <c r="J835" s="209" t="s">
        <v>401</v>
      </c>
    </row>
    <row r="836" spans="1:11" ht="31.5" customHeight="1">
      <c r="A836" s="115"/>
      <c r="B836" s="120" t="s">
        <v>402</v>
      </c>
      <c r="C836" s="124" t="s">
        <v>20</v>
      </c>
      <c r="D836" s="135">
        <f>1.5*0.9*2+1*0.4*2</f>
        <v>3.5</v>
      </c>
      <c r="E836" s="128"/>
      <c r="F836" s="128"/>
      <c r="G836" s="128"/>
      <c r="H836" s="132">
        <f>I961</f>
        <v>21.59</v>
      </c>
      <c r="I836" s="121">
        <f t="shared" si="3"/>
        <v>75.569999999999993</v>
      </c>
      <c r="J836" s="209" t="s">
        <v>403</v>
      </c>
    </row>
    <row r="837" spans="1:11" ht="27.75" customHeight="1">
      <c r="A837" s="115"/>
      <c r="B837" s="120" t="s">
        <v>404</v>
      </c>
      <c r="C837" s="124" t="s">
        <v>20</v>
      </c>
      <c r="D837" s="135">
        <f>1.5*0.9*4+1*0.4*4</f>
        <v>7</v>
      </c>
      <c r="E837" s="128"/>
      <c r="F837" s="128"/>
      <c r="G837" s="128"/>
      <c r="H837" s="132">
        <f>I987</f>
        <v>3.3</v>
      </c>
      <c r="I837" s="121">
        <f t="shared" si="3"/>
        <v>23.1</v>
      </c>
      <c r="J837" s="122">
        <v>5974</v>
      </c>
    </row>
    <row r="838" spans="1:11" ht="29.25" customHeight="1">
      <c r="A838" s="115"/>
      <c r="B838" s="120" t="s">
        <v>405</v>
      </c>
      <c r="C838" s="124" t="s">
        <v>20</v>
      </c>
      <c r="D838" s="135">
        <f>D837</f>
        <v>7</v>
      </c>
      <c r="E838" s="128"/>
      <c r="F838" s="128"/>
      <c r="G838" s="128"/>
      <c r="H838" s="132">
        <f>I1013</f>
        <v>13.4</v>
      </c>
      <c r="I838" s="121">
        <f t="shared" si="3"/>
        <v>93.8</v>
      </c>
      <c r="J838" s="122" t="s">
        <v>406</v>
      </c>
    </row>
    <row r="839" spans="1:11" ht="18" customHeight="1">
      <c r="A839" s="115"/>
      <c r="B839" s="120" t="s">
        <v>407</v>
      </c>
      <c r="C839" s="124" t="s">
        <v>20</v>
      </c>
      <c r="D839" s="135">
        <f>1.5*0.9*2+1*0.4*2</f>
        <v>3.5</v>
      </c>
      <c r="E839" s="128"/>
      <c r="F839" s="128"/>
      <c r="G839" s="128"/>
      <c r="H839" s="132">
        <f>I1071</f>
        <v>3.49</v>
      </c>
      <c r="I839" s="121">
        <f t="shared" si="3"/>
        <v>12.22</v>
      </c>
      <c r="J839" s="122" t="s">
        <v>408</v>
      </c>
    </row>
    <row r="840" spans="1:11" ht="27" customHeight="1">
      <c r="A840" s="115"/>
      <c r="B840" s="120" t="s">
        <v>409</v>
      </c>
      <c r="C840" s="124" t="s">
        <v>24</v>
      </c>
      <c r="D840" s="135">
        <v>2</v>
      </c>
      <c r="E840" s="128"/>
      <c r="F840" s="128"/>
      <c r="G840" s="128"/>
      <c r="H840" s="132">
        <f>I1045</f>
        <v>43.77</v>
      </c>
      <c r="I840" s="121">
        <f t="shared" si="3"/>
        <v>87.54</v>
      </c>
      <c r="J840" s="122"/>
    </row>
    <row r="841" spans="1:11" ht="30" customHeight="1">
      <c r="A841" s="115"/>
      <c r="B841" s="175" t="s">
        <v>410</v>
      </c>
      <c r="C841" s="124" t="s">
        <v>20</v>
      </c>
      <c r="D841" s="135">
        <f>0.7*0.5*2</f>
        <v>0.7</v>
      </c>
      <c r="E841" s="128"/>
      <c r="F841" s="128"/>
      <c r="G841" s="128"/>
      <c r="H841" s="132">
        <f>I1103</f>
        <v>184.21</v>
      </c>
      <c r="I841" s="121">
        <f t="shared" si="3"/>
        <v>128.94999999999999</v>
      </c>
      <c r="J841" s="122"/>
    </row>
    <row r="842" spans="1:11" ht="15.95" customHeight="1">
      <c r="A842" s="115"/>
      <c r="B842" s="891" t="s">
        <v>241</v>
      </c>
      <c r="C842" s="891"/>
      <c r="D842" s="891"/>
      <c r="E842" s="891"/>
      <c r="F842" s="891"/>
      <c r="G842" s="891"/>
      <c r="H842" s="891"/>
      <c r="I842" s="121">
        <f>SUM(I831:I841)</f>
        <v>520.66</v>
      </c>
      <c r="J842" s="122"/>
    </row>
    <row r="843" spans="1:11" ht="30" customHeight="1">
      <c r="A843" s="115"/>
      <c r="B843" s="890" t="s">
        <v>251</v>
      </c>
      <c r="C843" s="890"/>
      <c r="D843" s="890"/>
      <c r="E843" s="890"/>
      <c r="F843" s="890"/>
      <c r="G843" s="890"/>
      <c r="H843" s="890"/>
      <c r="I843" s="890"/>
      <c r="J843" s="123"/>
    </row>
    <row r="844" spans="1:11" ht="18" customHeight="1">
      <c r="A844" s="115"/>
      <c r="B844" s="121" t="s">
        <v>234</v>
      </c>
      <c r="C844" s="124" t="s">
        <v>235</v>
      </c>
      <c r="D844" s="124" t="s">
        <v>11</v>
      </c>
      <c r="E844" s="128"/>
      <c r="F844" s="128"/>
      <c r="G844" s="128"/>
      <c r="H844" s="121" t="s">
        <v>244</v>
      </c>
      <c r="I844" s="121" t="s">
        <v>240</v>
      </c>
      <c r="J844" s="122"/>
    </row>
    <row r="845" spans="1:11" ht="18" customHeight="1">
      <c r="A845" s="115"/>
      <c r="B845" s="127" t="s">
        <v>292</v>
      </c>
      <c r="C845" s="124" t="s">
        <v>253</v>
      </c>
      <c r="D845" s="135">
        <v>1</v>
      </c>
      <c r="E845" s="124"/>
      <c r="F845" s="124"/>
      <c r="G845" s="124"/>
      <c r="H845" s="132">
        <f>Insumos!E11</f>
        <v>20.82</v>
      </c>
      <c r="I845" s="121">
        <f>D845*H845</f>
        <v>20.82</v>
      </c>
      <c r="J845" s="122"/>
    </row>
    <row r="846" spans="1:11" ht="18" customHeight="1">
      <c r="A846" s="115"/>
      <c r="B846" s="892" t="str">
        <f>B78</f>
        <v>Leis Sociais : 91,03 % - adotado</v>
      </c>
      <c r="C846" s="892"/>
      <c r="D846" s="892"/>
      <c r="E846" s="892"/>
      <c r="F846" s="892"/>
      <c r="G846" s="892"/>
      <c r="H846" s="892"/>
      <c r="I846" s="136"/>
      <c r="J846" s="119"/>
    </row>
    <row r="847" spans="1:11" ht="18" customHeight="1">
      <c r="A847" s="115"/>
      <c r="B847" s="893" t="s">
        <v>241</v>
      </c>
      <c r="C847" s="893"/>
      <c r="D847" s="893"/>
      <c r="E847" s="893"/>
      <c r="F847" s="893"/>
      <c r="G847" s="893"/>
      <c r="H847" s="893"/>
      <c r="I847" s="121">
        <f>SUM(I845:I846)</f>
        <v>20.82</v>
      </c>
      <c r="J847" s="138"/>
    </row>
    <row r="848" spans="1:11" ht="18" customHeight="1">
      <c r="A848" s="115"/>
      <c r="B848" s="137" t="s">
        <v>256</v>
      </c>
      <c r="C848" s="129">
        <v>1.4</v>
      </c>
      <c r="D848" s="893" t="s">
        <v>257</v>
      </c>
      <c r="E848" s="893"/>
      <c r="F848" s="893"/>
      <c r="G848" s="893"/>
      <c r="H848" s="893"/>
      <c r="I848" s="121">
        <f>I824+I847+I842+I828</f>
        <v>541.48</v>
      </c>
      <c r="J848" s="138"/>
      <c r="K848" s="139">
        <v>238</v>
      </c>
    </row>
    <row r="849" spans="1:12" ht="18" customHeight="1">
      <c r="A849" s="115"/>
      <c r="B849" s="894" t="s">
        <v>258</v>
      </c>
      <c r="C849" s="894"/>
      <c r="D849" s="894"/>
      <c r="E849" s="894"/>
      <c r="F849" s="894"/>
      <c r="G849" s="894"/>
      <c r="H849" s="894"/>
      <c r="I849" s="121">
        <f>I848/C848</f>
        <v>386.77</v>
      </c>
      <c r="J849" s="138"/>
    </row>
    <row r="850" spans="1:12" ht="18" customHeight="1">
      <c r="A850" s="115"/>
      <c r="B850" s="140" t="s">
        <v>259</v>
      </c>
      <c r="C850" s="127">
        <f>BDI!C33</f>
        <v>23</v>
      </c>
      <c r="D850" s="894" t="s">
        <v>260</v>
      </c>
      <c r="E850" s="894"/>
      <c r="F850" s="894"/>
      <c r="G850" s="894"/>
      <c r="H850" s="894"/>
      <c r="I850" s="121">
        <f>C850/100*I849</f>
        <v>88.96</v>
      </c>
      <c r="J850" s="138"/>
    </row>
    <row r="851" spans="1:12" ht="30" customHeight="1">
      <c r="A851" s="115"/>
      <c r="B851" s="895" t="s">
        <v>261</v>
      </c>
      <c r="C851" s="895"/>
      <c r="D851" s="895"/>
      <c r="E851" s="895"/>
      <c r="F851" s="895"/>
      <c r="G851" s="895"/>
      <c r="H851" s="895"/>
      <c r="I851" s="141">
        <f>SUM(I849:I850)</f>
        <v>475.73</v>
      </c>
      <c r="J851" s="119"/>
    </row>
    <row r="852" spans="1:12">
      <c r="D852"/>
    </row>
    <row r="857" spans="1:12" s="115" customFormat="1" ht="30" customHeight="1">
      <c r="B857" s="116" t="s">
        <v>229</v>
      </c>
      <c r="C857" s="116" t="s">
        <v>156</v>
      </c>
      <c r="D857" s="886" t="s">
        <v>230</v>
      </c>
      <c r="E857" s="886"/>
      <c r="F857" s="886"/>
      <c r="G857" s="886"/>
      <c r="H857" s="886"/>
      <c r="I857" s="886"/>
      <c r="J857" s="117"/>
    </row>
    <row r="858" spans="1:12" ht="30.75" customHeight="1">
      <c r="A858" s="115"/>
      <c r="B858" s="887" t="str">
        <f>B4</f>
        <v>OBRA: INSTALAÇÃO DE SISTEMAS BÁSICO DE ABASTECIMENTO DE ÁGUA SIMPLIFICADO DO SERRA GRANDE NA ZONA RURAL DO MUNICÍPIO DE TACARATU - PE.</v>
      </c>
      <c r="C858" s="887"/>
      <c r="D858" s="887"/>
      <c r="E858" s="887"/>
      <c r="F858" s="887"/>
      <c r="G858" s="887"/>
      <c r="H858" s="888" t="str">
        <f>H4</f>
        <v>DATA: AGO/2014</v>
      </c>
      <c r="I858" s="888"/>
      <c r="J858" s="119"/>
    </row>
    <row r="859" spans="1:12" ht="30" customHeight="1">
      <c r="A859" s="115"/>
      <c r="B859" s="900" t="s">
        <v>411</v>
      </c>
      <c r="C859" s="900"/>
      <c r="D859" s="900"/>
      <c r="E859" s="900"/>
      <c r="F859" s="900"/>
      <c r="G859" s="900"/>
      <c r="H859" s="121" t="s">
        <v>232</v>
      </c>
      <c r="I859" s="121" t="s">
        <v>60</v>
      </c>
      <c r="J859" s="171"/>
    </row>
    <row r="860" spans="1:12" ht="30" customHeight="1">
      <c r="A860" s="115"/>
      <c r="B860" s="890" t="s">
        <v>233</v>
      </c>
      <c r="C860" s="890"/>
      <c r="D860" s="890"/>
      <c r="E860" s="890"/>
      <c r="F860" s="890"/>
      <c r="G860" s="890"/>
      <c r="H860" s="890"/>
      <c r="I860" s="890"/>
      <c r="J860" s="123"/>
    </row>
    <row r="861" spans="1:12" ht="25.5">
      <c r="A861" s="115"/>
      <c r="B861" s="121" t="s">
        <v>234</v>
      </c>
      <c r="C861" s="124" t="s">
        <v>235</v>
      </c>
      <c r="D861" s="124" t="s">
        <v>11</v>
      </c>
      <c r="E861" s="124" t="s">
        <v>236</v>
      </c>
      <c r="F861" s="124" t="s">
        <v>237</v>
      </c>
      <c r="G861" s="125" t="s">
        <v>238</v>
      </c>
      <c r="H861" s="126" t="s">
        <v>239</v>
      </c>
      <c r="I861" s="121" t="s">
        <v>240</v>
      </c>
      <c r="J861" s="122"/>
    </row>
    <row r="862" spans="1:12">
      <c r="A862" s="115"/>
      <c r="B862" s="162"/>
      <c r="C862" s="121"/>
      <c r="D862" s="198"/>
      <c r="E862" s="200"/>
      <c r="F862" s="200"/>
      <c r="G862" s="121"/>
      <c r="H862" s="121"/>
      <c r="I862" s="121">
        <f>D862*E862*G862+D862*F862*H862</f>
        <v>0</v>
      </c>
      <c r="J862" s="122"/>
    </row>
    <row r="863" spans="1:12" ht="15.95" customHeight="1">
      <c r="A863" s="115"/>
      <c r="B863" s="891" t="s">
        <v>241</v>
      </c>
      <c r="C863" s="891"/>
      <c r="D863" s="891"/>
      <c r="E863" s="891"/>
      <c r="F863" s="891"/>
      <c r="G863" s="891"/>
      <c r="H863" s="891"/>
      <c r="I863" s="121">
        <f>SUM(I862:I862)</f>
        <v>0</v>
      </c>
      <c r="J863" s="122"/>
    </row>
    <row r="864" spans="1:12" ht="30" customHeight="1">
      <c r="A864" s="115"/>
      <c r="B864" s="890" t="s">
        <v>242</v>
      </c>
      <c r="C864" s="890"/>
      <c r="D864" s="890"/>
      <c r="E864" s="890"/>
      <c r="F864" s="890"/>
      <c r="G864" s="890"/>
      <c r="H864" s="890"/>
      <c r="I864" s="890"/>
      <c r="J864" s="123"/>
      <c r="L864" s="115" t="s">
        <v>243</v>
      </c>
    </row>
    <row r="865" spans="1:11" ht="16.5" customHeight="1">
      <c r="A865" s="115"/>
      <c r="B865" s="121" t="s">
        <v>234</v>
      </c>
      <c r="C865" s="124" t="s">
        <v>235</v>
      </c>
      <c r="D865" s="124" t="s">
        <v>11</v>
      </c>
      <c r="E865" s="124"/>
      <c r="F865" s="124"/>
      <c r="G865" s="124"/>
      <c r="H865" s="121" t="s">
        <v>244</v>
      </c>
      <c r="I865" s="121" t="s">
        <v>240</v>
      </c>
      <c r="J865" s="122"/>
    </row>
    <row r="866" spans="1:11" ht="16.5" customHeight="1">
      <c r="A866" s="115"/>
      <c r="B866" s="127"/>
      <c r="C866" s="124"/>
      <c r="D866" s="180"/>
      <c r="E866" s="124"/>
      <c r="F866" s="124"/>
      <c r="G866" s="124"/>
      <c r="H866" s="121"/>
      <c r="I866" s="121">
        <f>D866*H866</f>
        <v>0</v>
      </c>
      <c r="J866" s="122"/>
    </row>
    <row r="867" spans="1:11" ht="17.25" customHeight="1">
      <c r="A867" s="115"/>
      <c r="B867" s="891" t="s">
        <v>241</v>
      </c>
      <c r="C867" s="891"/>
      <c r="D867" s="891"/>
      <c r="E867" s="891"/>
      <c r="F867" s="891"/>
      <c r="G867" s="891"/>
      <c r="H867" s="891"/>
      <c r="I867" s="121">
        <f>SUM(I866:I866)</f>
        <v>0</v>
      </c>
      <c r="J867" s="134"/>
    </row>
    <row r="868" spans="1:11" ht="30" customHeight="1">
      <c r="A868" s="115"/>
      <c r="B868" s="890" t="s">
        <v>250</v>
      </c>
      <c r="C868" s="890"/>
      <c r="D868" s="890"/>
      <c r="E868" s="890"/>
      <c r="F868" s="890"/>
      <c r="G868" s="890"/>
      <c r="H868" s="890"/>
      <c r="I868" s="890"/>
      <c r="J868" s="123"/>
    </row>
    <row r="869" spans="1:11" ht="15.95" customHeight="1">
      <c r="A869" s="115"/>
      <c r="B869" s="121" t="s">
        <v>234</v>
      </c>
      <c r="C869" s="124" t="s">
        <v>235</v>
      </c>
      <c r="D869" s="124" t="s">
        <v>11</v>
      </c>
      <c r="E869" s="128"/>
      <c r="F869" s="128"/>
      <c r="G869" s="128"/>
      <c r="H869" s="121" t="s">
        <v>244</v>
      </c>
      <c r="I869" s="121" t="s">
        <v>240</v>
      </c>
      <c r="J869" s="122"/>
    </row>
    <row r="870" spans="1:11" ht="15.95" customHeight="1">
      <c r="A870" s="115"/>
      <c r="B870" s="175"/>
      <c r="C870" s="124"/>
      <c r="D870" s="135"/>
      <c r="E870" s="128"/>
      <c r="F870" s="128"/>
      <c r="G870" s="128"/>
      <c r="H870" s="121"/>
      <c r="I870" s="121">
        <f>D870*H870</f>
        <v>0</v>
      </c>
      <c r="J870" s="122"/>
    </row>
    <row r="871" spans="1:11" ht="15.95" customHeight="1">
      <c r="A871" s="115"/>
      <c r="B871" s="891" t="s">
        <v>241</v>
      </c>
      <c r="C871" s="891"/>
      <c r="D871" s="891"/>
      <c r="E871" s="891"/>
      <c r="F871" s="891"/>
      <c r="G871" s="891"/>
      <c r="H871" s="891"/>
      <c r="I871" s="121">
        <f>SUM(I870:I870)</f>
        <v>0</v>
      </c>
      <c r="J871" s="122"/>
    </row>
    <row r="872" spans="1:11" ht="30" customHeight="1">
      <c r="A872" s="115"/>
      <c r="B872" s="890" t="s">
        <v>251</v>
      </c>
      <c r="C872" s="890"/>
      <c r="D872" s="890"/>
      <c r="E872" s="890"/>
      <c r="F872" s="890"/>
      <c r="G872" s="890"/>
      <c r="H872" s="890"/>
      <c r="I872" s="890"/>
      <c r="J872" s="123"/>
    </row>
    <row r="873" spans="1:11" ht="18" customHeight="1">
      <c r="A873" s="115"/>
      <c r="B873" s="121" t="s">
        <v>234</v>
      </c>
      <c r="C873" s="124" t="s">
        <v>235</v>
      </c>
      <c r="D873" s="124" t="s">
        <v>11</v>
      </c>
      <c r="E873" s="128"/>
      <c r="F873" s="128"/>
      <c r="G873" s="128"/>
      <c r="H873" s="121" t="s">
        <v>244</v>
      </c>
      <c r="I873" s="121" t="s">
        <v>240</v>
      </c>
      <c r="J873" s="122"/>
    </row>
    <row r="874" spans="1:11" ht="18" customHeight="1">
      <c r="A874" s="115"/>
      <c r="B874" s="127" t="s">
        <v>254</v>
      </c>
      <c r="C874" s="124" t="s">
        <v>253</v>
      </c>
      <c r="D874" s="131">
        <v>0.9</v>
      </c>
      <c r="E874" s="124"/>
      <c r="F874" s="124"/>
      <c r="G874" s="124"/>
      <c r="H874" s="132">
        <f>Insumos!E9</f>
        <v>7.18</v>
      </c>
      <c r="I874" s="121">
        <f>D874*H874</f>
        <v>6.46</v>
      </c>
      <c r="J874" s="133"/>
    </row>
    <row r="875" spans="1:11" ht="18" customHeight="1">
      <c r="A875" s="115"/>
      <c r="B875" s="892" t="str">
        <f>B78</f>
        <v>Leis Sociais : 91,03 % - adotado</v>
      </c>
      <c r="C875" s="892"/>
      <c r="D875" s="892"/>
      <c r="E875" s="892"/>
      <c r="F875" s="892"/>
      <c r="G875" s="892"/>
      <c r="H875" s="892"/>
      <c r="I875" s="136"/>
      <c r="J875" s="119"/>
    </row>
    <row r="876" spans="1:11" ht="18" customHeight="1">
      <c r="A876" s="115"/>
      <c r="B876" s="893" t="s">
        <v>241</v>
      </c>
      <c r="C876" s="893"/>
      <c r="D876" s="893"/>
      <c r="E876" s="893"/>
      <c r="F876" s="893"/>
      <c r="G876" s="893"/>
      <c r="H876" s="893"/>
      <c r="I876" s="121">
        <f>SUM(I874:I875)</f>
        <v>6.46</v>
      </c>
      <c r="J876" s="138"/>
    </row>
    <row r="877" spans="1:11" ht="18" customHeight="1">
      <c r="A877" s="115"/>
      <c r="B877" s="137" t="s">
        <v>256</v>
      </c>
      <c r="C877" s="129">
        <v>1</v>
      </c>
      <c r="D877" s="893" t="s">
        <v>257</v>
      </c>
      <c r="E877" s="893"/>
      <c r="F877" s="893"/>
      <c r="G877" s="893"/>
      <c r="H877" s="893"/>
      <c r="I877" s="121">
        <f>I863+I876+I871+I867</f>
        <v>6.46</v>
      </c>
      <c r="J877" s="138"/>
      <c r="K877" s="139"/>
    </row>
    <row r="878" spans="1:11" ht="18" customHeight="1">
      <c r="A878" s="115"/>
      <c r="B878" s="894" t="s">
        <v>258</v>
      </c>
      <c r="C878" s="894"/>
      <c r="D878" s="894"/>
      <c r="E878" s="894"/>
      <c r="F878" s="894"/>
      <c r="G878" s="894"/>
      <c r="H878" s="894"/>
      <c r="I878" s="121">
        <f>I877/C877</f>
        <v>6.46</v>
      </c>
      <c r="J878" s="138"/>
    </row>
    <row r="879" spans="1:11" ht="18" customHeight="1">
      <c r="A879" s="115"/>
      <c r="B879" s="140" t="s">
        <v>259</v>
      </c>
      <c r="C879" s="127">
        <f>BDI!C33</f>
        <v>23</v>
      </c>
      <c r="D879" s="894" t="s">
        <v>260</v>
      </c>
      <c r="E879" s="894"/>
      <c r="F879" s="894"/>
      <c r="G879" s="894"/>
      <c r="H879" s="894"/>
      <c r="I879" s="121">
        <f>C879/100*I878</f>
        <v>1.49</v>
      </c>
      <c r="J879" s="138"/>
    </row>
    <row r="880" spans="1:11" ht="30" customHeight="1">
      <c r="A880" s="115"/>
      <c r="B880" s="895" t="s">
        <v>261</v>
      </c>
      <c r="C880" s="895"/>
      <c r="D880" s="895"/>
      <c r="E880" s="895"/>
      <c r="F880" s="895"/>
      <c r="G880" s="895"/>
      <c r="H880" s="895"/>
      <c r="I880" s="141">
        <f>SUM(I878:I879)</f>
        <v>7.95</v>
      </c>
      <c r="J880" s="119"/>
    </row>
    <row r="881" spans="1:10">
      <c r="D881"/>
    </row>
    <row r="886" spans="1:10" s="115" customFormat="1" ht="30" customHeight="1">
      <c r="B886" s="116" t="s">
        <v>229</v>
      </c>
      <c r="C886" s="116" t="s">
        <v>412</v>
      </c>
      <c r="D886" s="886" t="s">
        <v>230</v>
      </c>
      <c r="E886" s="886"/>
      <c r="F886" s="886"/>
      <c r="G886" s="886"/>
      <c r="H886" s="886"/>
      <c r="I886" s="886"/>
      <c r="J886" s="117"/>
    </row>
    <row r="887" spans="1:10" ht="30.75" customHeight="1">
      <c r="A887" s="115"/>
      <c r="B887" s="887" t="str">
        <f>B4</f>
        <v>OBRA: INSTALAÇÃO DE SISTEMAS BÁSICO DE ABASTECIMENTO DE ÁGUA SIMPLIFICADO DO SERRA GRANDE NA ZONA RURAL DO MUNICÍPIO DE TACARATU - PE.</v>
      </c>
      <c r="C887" s="887"/>
      <c r="D887" s="887"/>
      <c r="E887" s="887"/>
      <c r="F887" s="887"/>
      <c r="G887" s="887"/>
      <c r="H887" s="888" t="str">
        <f>H4</f>
        <v>DATA: AGO/2014</v>
      </c>
      <c r="I887" s="888"/>
      <c r="J887" s="119"/>
    </row>
    <row r="888" spans="1:10" ht="30" customHeight="1">
      <c r="A888" s="115"/>
      <c r="B888" s="909" t="s">
        <v>413</v>
      </c>
      <c r="C888" s="909"/>
      <c r="D888" s="909"/>
      <c r="E888" s="909"/>
      <c r="F888" s="909"/>
      <c r="G888" s="909"/>
      <c r="H888" s="121" t="s">
        <v>232</v>
      </c>
      <c r="I888" s="121" t="s">
        <v>60</v>
      </c>
      <c r="J888" s="171"/>
    </row>
    <row r="889" spans="1:10" ht="30" customHeight="1">
      <c r="A889" s="115"/>
      <c r="B889" s="890" t="s">
        <v>233</v>
      </c>
      <c r="C889" s="890"/>
      <c r="D889" s="890"/>
      <c r="E889" s="890"/>
      <c r="F889" s="890"/>
      <c r="G889" s="890"/>
      <c r="H889" s="890"/>
      <c r="I889" s="890"/>
      <c r="J889" s="123"/>
    </row>
    <row r="890" spans="1:10" ht="25.5">
      <c r="A890" s="115"/>
      <c r="B890" s="121" t="s">
        <v>234</v>
      </c>
      <c r="C890" s="124" t="s">
        <v>235</v>
      </c>
      <c r="D890" s="124" t="s">
        <v>11</v>
      </c>
      <c r="E890" s="124" t="s">
        <v>236</v>
      </c>
      <c r="F890" s="124" t="s">
        <v>237</v>
      </c>
      <c r="G890" s="125" t="s">
        <v>238</v>
      </c>
      <c r="H890" s="126" t="s">
        <v>239</v>
      </c>
      <c r="I890" s="121" t="s">
        <v>240</v>
      </c>
      <c r="J890" s="122"/>
    </row>
    <row r="891" spans="1:10" ht="18" customHeight="1">
      <c r="A891" s="115"/>
      <c r="B891" s="162"/>
      <c r="C891" s="121"/>
      <c r="D891" s="198"/>
      <c r="E891" s="200"/>
      <c r="F891" s="200"/>
      <c r="G891" s="121"/>
      <c r="H891" s="121"/>
      <c r="I891" s="121">
        <f>D891*E891*G891+D891*F891*H891</f>
        <v>0</v>
      </c>
      <c r="J891" s="122"/>
    </row>
    <row r="892" spans="1:10" ht="18" customHeight="1">
      <c r="A892" s="115"/>
      <c r="B892" s="891" t="s">
        <v>241</v>
      </c>
      <c r="C892" s="891"/>
      <c r="D892" s="891"/>
      <c r="E892" s="891"/>
      <c r="F892" s="891"/>
      <c r="G892" s="891"/>
      <c r="H892" s="891"/>
      <c r="I892" s="121">
        <f>SUM(I891:I891)</f>
        <v>0</v>
      </c>
      <c r="J892" s="122"/>
    </row>
    <row r="893" spans="1:10" ht="30" customHeight="1">
      <c r="A893" s="115"/>
      <c r="B893" s="890" t="s">
        <v>242</v>
      </c>
      <c r="C893" s="890"/>
      <c r="D893" s="890"/>
      <c r="E893" s="890"/>
      <c r="F893" s="890"/>
      <c r="G893" s="890"/>
      <c r="H893" s="890"/>
      <c r="I893" s="890"/>
      <c r="J893" s="123"/>
    </row>
    <row r="894" spans="1:10" ht="16.5" customHeight="1">
      <c r="A894" s="115"/>
      <c r="B894" s="121" t="s">
        <v>234</v>
      </c>
      <c r="C894" s="124" t="s">
        <v>235</v>
      </c>
      <c r="D894" s="124" t="s">
        <v>11</v>
      </c>
      <c r="E894" s="124"/>
      <c r="F894" s="124"/>
      <c r="G894" s="124"/>
      <c r="H894" s="121" t="s">
        <v>244</v>
      </c>
      <c r="I894" s="121" t="s">
        <v>240</v>
      </c>
      <c r="J894" s="122"/>
    </row>
    <row r="895" spans="1:10" ht="18" customHeight="1">
      <c r="A895" s="115"/>
      <c r="B895" s="127" t="s">
        <v>355</v>
      </c>
      <c r="C895" s="124" t="s">
        <v>60</v>
      </c>
      <c r="D895" s="180">
        <v>0.57999999999999996</v>
      </c>
      <c r="E895" s="124"/>
      <c r="F895" s="124"/>
      <c r="G895" s="124"/>
      <c r="H895" s="132">
        <f>Insumos!E62</f>
        <v>82.5</v>
      </c>
      <c r="I895" s="121">
        <f>D895*H895</f>
        <v>47.85</v>
      </c>
      <c r="J895" s="122"/>
    </row>
    <row r="896" spans="1:10" ht="18" customHeight="1">
      <c r="A896" s="115"/>
      <c r="B896" s="127" t="s">
        <v>377</v>
      </c>
      <c r="C896" s="124" t="s">
        <v>249</v>
      </c>
      <c r="D896" s="180">
        <v>210</v>
      </c>
      <c r="E896" s="124"/>
      <c r="F896" s="124"/>
      <c r="G896" s="124"/>
      <c r="H896" s="132">
        <f>Insumos!E55</f>
        <v>0.5</v>
      </c>
      <c r="I896" s="121">
        <f>D896*H896</f>
        <v>105</v>
      </c>
      <c r="J896" s="122"/>
    </row>
    <row r="897" spans="1:11" ht="18" customHeight="1">
      <c r="A897" s="115"/>
      <c r="B897" s="127" t="s">
        <v>414</v>
      </c>
      <c r="C897" s="124" t="s">
        <v>60</v>
      </c>
      <c r="D897" s="180">
        <v>0.95</v>
      </c>
      <c r="E897" s="124"/>
      <c r="F897" s="124"/>
      <c r="G897" s="124"/>
      <c r="H897" s="132">
        <f>Insumos!E58</f>
        <v>65</v>
      </c>
      <c r="I897" s="121">
        <f>D897*H897</f>
        <v>61.75</v>
      </c>
      <c r="J897" s="122"/>
    </row>
    <row r="898" spans="1:11" ht="17.25" customHeight="1">
      <c r="A898" s="115"/>
      <c r="B898" s="891" t="s">
        <v>241</v>
      </c>
      <c r="C898" s="891"/>
      <c r="D898" s="891"/>
      <c r="E898" s="891"/>
      <c r="F898" s="891"/>
      <c r="G898" s="891"/>
      <c r="H898" s="891"/>
      <c r="I898" s="121">
        <f>SUM(I895:I897)</f>
        <v>214.6</v>
      </c>
      <c r="J898" s="134"/>
    </row>
    <row r="899" spans="1:11" ht="30" customHeight="1">
      <c r="A899" s="115"/>
      <c r="B899" s="890" t="s">
        <v>250</v>
      </c>
      <c r="C899" s="890"/>
      <c r="D899" s="890"/>
      <c r="E899" s="890"/>
      <c r="F899" s="890"/>
      <c r="G899" s="890"/>
      <c r="H899" s="890"/>
      <c r="I899" s="890"/>
      <c r="J899" s="123"/>
    </row>
    <row r="900" spans="1:11" ht="15.95" customHeight="1">
      <c r="A900" s="115"/>
      <c r="B900" s="121" t="s">
        <v>234</v>
      </c>
      <c r="C900" s="124" t="s">
        <v>235</v>
      </c>
      <c r="D900" s="124" t="s">
        <v>11</v>
      </c>
      <c r="E900" s="128"/>
      <c r="F900" s="128"/>
      <c r="G900" s="128"/>
      <c r="H900" s="121" t="s">
        <v>244</v>
      </c>
      <c r="I900" s="121" t="s">
        <v>240</v>
      </c>
      <c r="J900" s="122"/>
    </row>
    <row r="901" spans="1:11" ht="15.95" customHeight="1">
      <c r="A901" s="115"/>
      <c r="B901" s="175"/>
      <c r="C901" s="124"/>
      <c r="D901" s="135"/>
      <c r="E901" s="128"/>
      <c r="F901" s="128"/>
      <c r="G901" s="128"/>
      <c r="H901" s="121"/>
      <c r="I901" s="121">
        <f>D901*H901</f>
        <v>0</v>
      </c>
      <c r="J901" s="122"/>
    </row>
    <row r="902" spans="1:11" ht="15.95" customHeight="1">
      <c r="A902" s="115"/>
      <c r="B902" s="891" t="s">
        <v>241</v>
      </c>
      <c r="C902" s="891"/>
      <c r="D902" s="891"/>
      <c r="E902" s="891"/>
      <c r="F902" s="891"/>
      <c r="G902" s="891"/>
      <c r="H902" s="891"/>
      <c r="I902" s="121">
        <f>SUM(I901:I901)</f>
        <v>0</v>
      </c>
      <c r="J902" s="122"/>
    </row>
    <row r="903" spans="1:11" ht="30" customHeight="1">
      <c r="A903" s="115"/>
      <c r="B903" s="890" t="s">
        <v>251</v>
      </c>
      <c r="C903" s="890"/>
      <c r="D903" s="890"/>
      <c r="E903" s="890"/>
      <c r="F903" s="890"/>
      <c r="G903" s="890"/>
      <c r="H903" s="890"/>
      <c r="I903" s="890"/>
      <c r="J903" s="123"/>
    </row>
    <row r="904" spans="1:11" ht="18" customHeight="1">
      <c r="A904" s="115"/>
      <c r="B904" s="121" t="s">
        <v>234</v>
      </c>
      <c r="C904" s="124" t="s">
        <v>235</v>
      </c>
      <c r="D904" s="124" t="s">
        <v>11</v>
      </c>
      <c r="E904" s="128"/>
      <c r="F904" s="128"/>
      <c r="G904" s="128"/>
      <c r="H904" s="121" t="s">
        <v>244</v>
      </c>
      <c r="I904" s="121" t="s">
        <v>240</v>
      </c>
      <c r="J904" s="122"/>
    </row>
    <row r="905" spans="1:11" ht="18" customHeight="1">
      <c r="A905" s="115"/>
      <c r="B905" s="127" t="s">
        <v>254</v>
      </c>
      <c r="C905" s="124" t="s">
        <v>253</v>
      </c>
      <c r="D905" s="131">
        <v>8.5</v>
      </c>
      <c r="E905" s="124"/>
      <c r="F905" s="124"/>
      <c r="G905" s="124"/>
      <c r="H905" s="132">
        <f>Insumos!E9</f>
        <v>7.18</v>
      </c>
      <c r="I905" s="121">
        <f>D905*H905</f>
        <v>61.03</v>
      </c>
      <c r="J905" s="133"/>
    </row>
    <row r="906" spans="1:11" ht="18" customHeight="1">
      <c r="A906" s="115"/>
      <c r="B906" s="892" t="str">
        <f>B78</f>
        <v>Leis Sociais : 91,03 % - adotado</v>
      </c>
      <c r="C906" s="892"/>
      <c r="D906" s="892"/>
      <c r="E906" s="892"/>
      <c r="F906" s="892"/>
      <c r="G906" s="892"/>
      <c r="H906" s="892"/>
      <c r="I906" s="136"/>
      <c r="J906" s="119"/>
    </row>
    <row r="907" spans="1:11" ht="18" customHeight="1">
      <c r="A907" s="115"/>
      <c r="B907" s="893" t="s">
        <v>241</v>
      </c>
      <c r="C907" s="893"/>
      <c r="D907" s="893"/>
      <c r="E907" s="893"/>
      <c r="F907" s="893"/>
      <c r="G907" s="893"/>
      <c r="H907" s="893"/>
      <c r="I907" s="121">
        <f>SUM(I905:I906)</f>
        <v>61.03</v>
      </c>
      <c r="J907" s="138"/>
    </row>
    <row r="908" spans="1:11" ht="18" customHeight="1">
      <c r="A908" s="115"/>
      <c r="B908" s="137" t="s">
        <v>256</v>
      </c>
      <c r="C908" s="129">
        <v>1.5</v>
      </c>
      <c r="D908" s="893" t="s">
        <v>257</v>
      </c>
      <c r="E908" s="893"/>
      <c r="F908" s="893"/>
      <c r="G908" s="893"/>
      <c r="H908" s="893"/>
      <c r="I908" s="121">
        <f>I892+I907+I902+I898</f>
        <v>275.63</v>
      </c>
      <c r="J908" s="138"/>
      <c r="K908" s="139">
        <v>238</v>
      </c>
    </row>
    <row r="909" spans="1:11" ht="18" customHeight="1">
      <c r="A909" s="115"/>
      <c r="B909" s="894" t="s">
        <v>258</v>
      </c>
      <c r="C909" s="894"/>
      <c r="D909" s="894"/>
      <c r="E909" s="894"/>
      <c r="F909" s="894"/>
      <c r="G909" s="894"/>
      <c r="H909" s="894"/>
      <c r="I909" s="121">
        <f>I908/C908</f>
        <v>183.75</v>
      </c>
      <c r="J909" s="138">
        <v>292.02999999999997</v>
      </c>
    </row>
    <row r="910" spans="1:11" ht="18" customHeight="1">
      <c r="A910" s="115"/>
      <c r="B910" s="140" t="s">
        <v>259</v>
      </c>
      <c r="C910" s="127">
        <f>BDI!C33</f>
        <v>23</v>
      </c>
      <c r="D910" s="894" t="s">
        <v>260</v>
      </c>
      <c r="E910" s="894"/>
      <c r="F910" s="894"/>
      <c r="G910" s="894"/>
      <c r="H910" s="894"/>
      <c r="I910" s="121">
        <f>C910/100*I909</f>
        <v>42.26</v>
      </c>
      <c r="J910" s="138"/>
    </row>
    <row r="911" spans="1:11" ht="30" customHeight="1">
      <c r="A911" s="115"/>
      <c r="B911" s="895" t="s">
        <v>261</v>
      </c>
      <c r="C911" s="895"/>
      <c r="D911" s="895"/>
      <c r="E911" s="895"/>
      <c r="F911" s="895"/>
      <c r="G911" s="895"/>
      <c r="H911" s="895"/>
      <c r="I911" s="141">
        <f>SUM(I909:I910)</f>
        <v>226.01</v>
      </c>
      <c r="J911" s="119"/>
    </row>
    <row r="912" spans="1:11">
      <c r="D912"/>
    </row>
    <row r="913" spans="1:12" s="115" customFormat="1" ht="30" customHeight="1">
      <c r="B913" s="116" t="s">
        <v>229</v>
      </c>
      <c r="C913" s="116" t="s">
        <v>415</v>
      </c>
      <c r="D913" s="886" t="s">
        <v>230</v>
      </c>
      <c r="E913" s="886"/>
      <c r="F913" s="886"/>
      <c r="G913" s="886"/>
      <c r="H913" s="886"/>
      <c r="I913" s="886"/>
      <c r="J913" s="117"/>
    </row>
    <row r="914" spans="1:12" ht="30.75" customHeight="1">
      <c r="A914" s="115"/>
      <c r="B914" s="887" t="str">
        <f>B4</f>
        <v>OBRA: INSTALAÇÃO DE SISTEMAS BÁSICO DE ABASTECIMENTO DE ÁGUA SIMPLIFICADO DO SERRA GRANDE NA ZONA RURAL DO MUNICÍPIO DE TACARATU - PE.</v>
      </c>
      <c r="C914" s="887"/>
      <c r="D914" s="887"/>
      <c r="E914" s="887"/>
      <c r="F914" s="887"/>
      <c r="G914" s="887"/>
      <c r="H914" s="888" t="str">
        <f>H4</f>
        <v>DATA: AGO/2014</v>
      </c>
      <c r="I914" s="888"/>
      <c r="J914" s="119"/>
    </row>
    <row r="915" spans="1:12" ht="30" customHeight="1">
      <c r="A915" s="115"/>
      <c r="B915" s="889" t="s">
        <v>416</v>
      </c>
      <c r="C915" s="889"/>
      <c r="D915" s="889"/>
      <c r="E915" s="889"/>
      <c r="F915" s="889"/>
      <c r="G915" s="889"/>
      <c r="H915" s="121" t="s">
        <v>232</v>
      </c>
      <c r="I915" s="121" t="s">
        <v>20</v>
      </c>
      <c r="J915" s="171"/>
    </row>
    <row r="916" spans="1:12" ht="30" customHeight="1">
      <c r="A916" s="115"/>
      <c r="B916" s="890" t="s">
        <v>233</v>
      </c>
      <c r="C916" s="890"/>
      <c r="D916" s="890"/>
      <c r="E916" s="890"/>
      <c r="F916" s="890"/>
      <c r="G916" s="890"/>
      <c r="H916" s="890"/>
      <c r="I916" s="890"/>
      <c r="J916" s="123"/>
    </row>
    <row r="917" spans="1:12" ht="25.5">
      <c r="A917" s="115"/>
      <c r="B917" s="121" t="s">
        <v>234</v>
      </c>
      <c r="C917" s="124" t="s">
        <v>235</v>
      </c>
      <c r="D917" s="124" t="s">
        <v>11</v>
      </c>
      <c r="E917" s="124" t="s">
        <v>236</v>
      </c>
      <c r="F917" s="124" t="s">
        <v>237</v>
      </c>
      <c r="G917" s="125" t="s">
        <v>238</v>
      </c>
      <c r="H917" s="126" t="s">
        <v>239</v>
      </c>
      <c r="I917" s="121" t="s">
        <v>240</v>
      </c>
      <c r="J917" s="122"/>
    </row>
    <row r="918" spans="1:12" ht="18" customHeight="1">
      <c r="A918" s="115"/>
      <c r="B918" s="162"/>
      <c r="C918" s="121"/>
      <c r="D918" s="198"/>
      <c r="E918" s="200"/>
      <c r="F918" s="200"/>
      <c r="G918" s="121"/>
      <c r="H918" s="121"/>
      <c r="I918" s="121">
        <f>D918*E918*G918+D918*F918*H918</f>
        <v>0</v>
      </c>
      <c r="J918" s="122"/>
    </row>
    <row r="919" spans="1:12" ht="18" customHeight="1">
      <c r="A919" s="115"/>
      <c r="B919" s="891" t="s">
        <v>241</v>
      </c>
      <c r="C919" s="891"/>
      <c r="D919" s="891"/>
      <c r="E919" s="891"/>
      <c r="F919" s="891"/>
      <c r="G919" s="891"/>
      <c r="H919" s="891"/>
      <c r="I919" s="121">
        <f>SUM(I918:I918)</f>
        <v>0</v>
      </c>
      <c r="J919" s="122"/>
    </row>
    <row r="920" spans="1:12" ht="30" customHeight="1">
      <c r="A920" s="115"/>
      <c r="B920" s="890" t="s">
        <v>242</v>
      </c>
      <c r="C920" s="890"/>
      <c r="D920" s="890"/>
      <c r="E920" s="890"/>
      <c r="F920" s="890"/>
      <c r="G920" s="890"/>
      <c r="H920" s="890"/>
      <c r="I920" s="890"/>
      <c r="J920" s="123"/>
      <c r="L920" s="115" t="s">
        <v>243</v>
      </c>
    </row>
    <row r="921" spans="1:12" ht="16.5" customHeight="1">
      <c r="A921" s="115"/>
      <c r="B921" s="121" t="s">
        <v>234</v>
      </c>
      <c r="C921" s="124" t="s">
        <v>235</v>
      </c>
      <c r="D921" s="124" t="s">
        <v>11</v>
      </c>
      <c r="E921" s="124"/>
      <c r="F921" s="124"/>
      <c r="G921" s="124"/>
      <c r="H921" s="121" t="s">
        <v>244</v>
      </c>
      <c r="I921" s="121" t="s">
        <v>240</v>
      </c>
      <c r="J921" s="122"/>
    </row>
    <row r="922" spans="1:12" ht="18" customHeight="1">
      <c r="A922" s="115"/>
      <c r="B922" s="127" t="s">
        <v>417</v>
      </c>
      <c r="C922" s="124" t="s">
        <v>24</v>
      </c>
      <c r="D922" s="180">
        <v>46</v>
      </c>
      <c r="E922" s="124"/>
      <c r="F922" s="124"/>
      <c r="G922" s="124"/>
      <c r="H922" s="132">
        <f>Insumos!E156</f>
        <v>0.42</v>
      </c>
      <c r="I922" s="121">
        <f>D922*H922</f>
        <v>19.32</v>
      </c>
      <c r="J922" s="122"/>
    </row>
    <row r="923" spans="1:12" ht="17.25" customHeight="1">
      <c r="A923" s="115"/>
      <c r="B923" s="891" t="s">
        <v>241</v>
      </c>
      <c r="C923" s="891"/>
      <c r="D923" s="891"/>
      <c r="E923" s="891"/>
      <c r="F923" s="891"/>
      <c r="G923" s="891"/>
      <c r="H923" s="891"/>
      <c r="I923" s="121">
        <f>SUM(I922:I922)</f>
        <v>19.32</v>
      </c>
      <c r="J923" s="134"/>
    </row>
    <row r="924" spans="1:12" ht="30" customHeight="1">
      <c r="A924" s="115"/>
      <c r="B924" s="890" t="s">
        <v>250</v>
      </c>
      <c r="C924" s="890"/>
      <c r="D924" s="890"/>
      <c r="E924" s="890"/>
      <c r="F924" s="890"/>
      <c r="G924" s="890"/>
      <c r="H924" s="890"/>
      <c r="I924" s="890"/>
      <c r="J924" s="123"/>
    </row>
    <row r="925" spans="1:12" ht="15.95" customHeight="1">
      <c r="A925" s="115"/>
      <c r="B925" s="121" t="s">
        <v>234</v>
      </c>
      <c r="C925" s="124" t="s">
        <v>235</v>
      </c>
      <c r="D925" s="124" t="s">
        <v>11</v>
      </c>
      <c r="E925" s="128"/>
      <c r="F925" s="128"/>
      <c r="G925" s="128"/>
      <c r="H925" s="121" t="s">
        <v>244</v>
      </c>
      <c r="I925" s="121" t="s">
        <v>240</v>
      </c>
      <c r="J925" s="122"/>
    </row>
    <row r="926" spans="1:12" ht="26.45" customHeight="1">
      <c r="A926" s="115"/>
      <c r="B926" s="175" t="s">
        <v>418</v>
      </c>
      <c r="C926" s="124" t="s">
        <v>60</v>
      </c>
      <c r="D926" s="135">
        <v>0.03</v>
      </c>
      <c r="E926" s="128"/>
      <c r="F926" s="128"/>
      <c r="G926" s="128"/>
      <c r="H926" s="132">
        <f>I311</f>
        <v>344.4</v>
      </c>
      <c r="I926" s="121">
        <f>D926*H926</f>
        <v>10.33</v>
      </c>
      <c r="J926" s="122"/>
    </row>
    <row r="927" spans="1:12" ht="15.95" customHeight="1">
      <c r="A927" s="115"/>
      <c r="B927" s="891" t="s">
        <v>241</v>
      </c>
      <c r="C927" s="891"/>
      <c r="D927" s="891"/>
      <c r="E927" s="891"/>
      <c r="F927" s="891"/>
      <c r="G927" s="891"/>
      <c r="H927" s="891"/>
      <c r="I927" s="121">
        <f>SUM(I926:I926)</f>
        <v>10.33</v>
      </c>
      <c r="J927" s="122"/>
    </row>
    <row r="928" spans="1:12" ht="30" customHeight="1">
      <c r="A928" s="115"/>
      <c r="B928" s="890" t="s">
        <v>251</v>
      </c>
      <c r="C928" s="890"/>
      <c r="D928" s="890"/>
      <c r="E928" s="890"/>
      <c r="F928" s="890"/>
      <c r="G928" s="890"/>
      <c r="H928" s="890"/>
      <c r="I928" s="890"/>
      <c r="J928" s="123"/>
    </row>
    <row r="929" spans="1:11" ht="18" customHeight="1">
      <c r="A929" s="115"/>
      <c r="B929" s="121" t="s">
        <v>234</v>
      </c>
      <c r="C929" s="124" t="s">
        <v>235</v>
      </c>
      <c r="D929" s="124" t="s">
        <v>11</v>
      </c>
      <c r="E929" s="128"/>
      <c r="F929" s="128"/>
      <c r="G929" s="128"/>
      <c r="H929" s="121" t="s">
        <v>244</v>
      </c>
      <c r="I929" s="121" t="s">
        <v>240</v>
      </c>
      <c r="J929" s="122"/>
    </row>
    <row r="930" spans="1:11" ht="18" customHeight="1">
      <c r="A930" s="115"/>
      <c r="B930" s="127" t="s">
        <v>304</v>
      </c>
      <c r="C930" s="124" t="s">
        <v>253</v>
      </c>
      <c r="D930" s="131">
        <v>1.5</v>
      </c>
      <c r="E930" s="124"/>
      <c r="F930" s="124"/>
      <c r="G930" s="124"/>
      <c r="H930" s="132">
        <f>Insumos!E12</f>
        <v>9.5299999999999994</v>
      </c>
      <c r="I930" s="121">
        <f>D930*H930</f>
        <v>14.3</v>
      </c>
      <c r="J930" s="122"/>
    </row>
    <row r="931" spans="1:11" ht="18" customHeight="1">
      <c r="A931" s="115"/>
      <c r="B931" s="127" t="s">
        <v>254</v>
      </c>
      <c r="C931" s="124" t="s">
        <v>253</v>
      </c>
      <c r="D931" s="131">
        <v>1.5</v>
      </c>
      <c r="E931" s="124"/>
      <c r="F931" s="124"/>
      <c r="G931" s="124"/>
      <c r="H931" s="132">
        <f>Insumos!E9</f>
        <v>7.18</v>
      </c>
      <c r="I931" s="121">
        <f>D931*H931</f>
        <v>10.77</v>
      </c>
      <c r="J931" s="133"/>
    </row>
    <row r="932" spans="1:11" ht="18" customHeight="1">
      <c r="A932" s="115"/>
      <c r="B932" s="892" t="str">
        <f>B78</f>
        <v>Leis Sociais : 91,03 % - adotado</v>
      </c>
      <c r="C932" s="892"/>
      <c r="D932" s="892"/>
      <c r="E932" s="892"/>
      <c r="F932" s="892"/>
      <c r="G932" s="892"/>
      <c r="H932" s="892"/>
      <c r="I932" s="136"/>
      <c r="J932" s="119"/>
    </row>
    <row r="933" spans="1:11" ht="18" customHeight="1">
      <c r="A933" s="115"/>
      <c r="B933" s="893" t="s">
        <v>241</v>
      </c>
      <c r="C933" s="893"/>
      <c r="D933" s="893"/>
      <c r="E933" s="893"/>
      <c r="F933" s="893"/>
      <c r="G933" s="893"/>
      <c r="H933" s="893"/>
      <c r="I933" s="121">
        <f>SUM(I930:I932)</f>
        <v>25.07</v>
      </c>
      <c r="J933" s="138"/>
    </row>
    <row r="934" spans="1:11" ht="18" customHeight="1">
      <c r="A934" s="115"/>
      <c r="B934" s="137" t="s">
        <v>256</v>
      </c>
      <c r="C934" s="129">
        <v>1.2</v>
      </c>
      <c r="D934" s="893" t="s">
        <v>257</v>
      </c>
      <c r="E934" s="893"/>
      <c r="F934" s="893"/>
      <c r="G934" s="893"/>
      <c r="H934" s="893"/>
      <c r="I934" s="121">
        <f>I919+I933+I927+I923</f>
        <v>54.72</v>
      </c>
      <c r="J934" s="138"/>
      <c r="K934" s="139">
        <v>238</v>
      </c>
    </row>
    <row r="935" spans="1:11" ht="18" customHeight="1">
      <c r="A935" s="115"/>
      <c r="B935" s="894" t="s">
        <v>258</v>
      </c>
      <c r="C935" s="894"/>
      <c r="D935" s="894"/>
      <c r="E935" s="894"/>
      <c r="F935" s="894"/>
      <c r="G935" s="894"/>
      <c r="H935" s="894"/>
      <c r="I935" s="121">
        <f>I934/C934</f>
        <v>45.6</v>
      </c>
      <c r="J935" s="138">
        <v>53.33</v>
      </c>
    </row>
    <row r="936" spans="1:11" ht="18" customHeight="1">
      <c r="A936" s="115"/>
      <c r="B936" s="140" t="s">
        <v>259</v>
      </c>
      <c r="C936" s="127">
        <f>BDI!C33</f>
        <v>23</v>
      </c>
      <c r="D936" s="894" t="s">
        <v>260</v>
      </c>
      <c r="E936" s="894"/>
      <c r="F936" s="894"/>
      <c r="G936" s="894"/>
      <c r="H936" s="894"/>
      <c r="I936" s="121">
        <f>C936/100*I935</f>
        <v>10.49</v>
      </c>
      <c r="J936" s="138"/>
    </row>
    <row r="937" spans="1:11" ht="30" customHeight="1">
      <c r="A937" s="115"/>
      <c r="B937" s="895" t="s">
        <v>261</v>
      </c>
      <c r="C937" s="895"/>
      <c r="D937" s="895"/>
      <c r="E937" s="895"/>
      <c r="F937" s="895"/>
      <c r="G937" s="895"/>
      <c r="H937" s="895"/>
      <c r="I937" s="141">
        <f>SUM(I935:I936)</f>
        <v>56.09</v>
      </c>
      <c r="J937" s="119"/>
    </row>
    <row r="938" spans="1:11">
      <c r="D938"/>
    </row>
    <row r="939" spans="1:11" s="115" customFormat="1" ht="30" customHeight="1">
      <c r="B939" s="116" t="s">
        <v>229</v>
      </c>
      <c r="C939" s="116" t="s">
        <v>419</v>
      </c>
      <c r="D939" s="886" t="s">
        <v>230</v>
      </c>
      <c r="E939" s="886"/>
      <c r="F939" s="886"/>
      <c r="G939" s="886"/>
      <c r="H939" s="886"/>
      <c r="I939" s="886"/>
      <c r="J939" s="117"/>
    </row>
    <row r="940" spans="1:11" ht="30.75" customHeight="1">
      <c r="A940" s="115"/>
      <c r="B940" s="887" t="str">
        <f>B4</f>
        <v>OBRA: INSTALAÇÃO DE SISTEMAS BÁSICO DE ABASTECIMENTO DE ÁGUA SIMPLIFICADO DO SERRA GRANDE NA ZONA RURAL DO MUNICÍPIO DE TACARATU - PE.</v>
      </c>
      <c r="C940" s="887"/>
      <c r="D940" s="887"/>
      <c r="E940" s="887"/>
      <c r="F940" s="887"/>
      <c r="G940" s="887"/>
      <c r="H940" s="888" t="str">
        <f>H4</f>
        <v>DATA: AGO/2014</v>
      </c>
      <c r="I940" s="888"/>
      <c r="J940" s="119"/>
    </row>
    <row r="941" spans="1:11" ht="30" customHeight="1">
      <c r="A941" s="115"/>
      <c r="B941" s="889" t="s">
        <v>420</v>
      </c>
      <c r="C941" s="889"/>
      <c r="D941" s="889"/>
      <c r="E941" s="889"/>
      <c r="F941" s="889"/>
      <c r="G941" s="889"/>
      <c r="H941" s="121" t="s">
        <v>232</v>
      </c>
      <c r="I941" s="121" t="s">
        <v>20</v>
      </c>
      <c r="J941" s="171"/>
    </row>
    <row r="942" spans="1:11" ht="30" customHeight="1">
      <c r="A942" s="115"/>
      <c r="B942" s="890" t="s">
        <v>233</v>
      </c>
      <c r="C942" s="890"/>
      <c r="D942" s="890"/>
      <c r="E942" s="890"/>
      <c r="F942" s="890"/>
      <c r="G942" s="890"/>
      <c r="H942" s="890"/>
      <c r="I942" s="890"/>
      <c r="J942" s="123"/>
    </row>
    <row r="943" spans="1:11" ht="25.5">
      <c r="A943" s="115"/>
      <c r="B943" s="121" t="s">
        <v>234</v>
      </c>
      <c r="C943" s="124" t="s">
        <v>235</v>
      </c>
      <c r="D943" s="124" t="s">
        <v>11</v>
      </c>
      <c r="E943" s="124" t="s">
        <v>236</v>
      </c>
      <c r="F943" s="124" t="s">
        <v>237</v>
      </c>
      <c r="G943" s="125" t="s">
        <v>238</v>
      </c>
      <c r="H943" s="126" t="s">
        <v>239</v>
      </c>
      <c r="I943" s="121" t="s">
        <v>240</v>
      </c>
      <c r="J943" s="122"/>
    </row>
    <row r="944" spans="1:11" ht="18" customHeight="1">
      <c r="A944" s="115"/>
      <c r="B944" s="162"/>
      <c r="C944" s="121"/>
      <c r="D944" s="198"/>
      <c r="E944" s="200"/>
      <c r="F944" s="200"/>
      <c r="G944" s="121"/>
      <c r="H944" s="121"/>
      <c r="I944" s="121">
        <f>D944*E944*G944+D944*F944*H944</f>
        <v>0</v>
      </c>
      <c r="J944" s="122"/>
    </row>
    <row r="945" spans="1:12" ht="18" customHeight="1">
      <c r="A945" s="115"/>
      <c r="B945" s="891" t="s">
        <v>241</v>
      </c>
      <c r="C945" s="891"/>
      <c r="D945" s="891"/>
      <c r="E945" s="891"/>
      <c r="F945" s="891"/>
      <c r="G945" s="891"/>
      <c r="H945" s="891"/>
      <c r="I945" s="121">
        <f>SUM(I944:I944)</f>
        <v>0</v>
      </c>
      <c r="J945" s="122"/>
    </row>
    <row r="946" spans="1:12" ht="30" customHeight="1">
      <c r="A946" s="115"/>
      <c r="B946" s="890" t="s">
        <v>242</v>
      </c>
      <c r="C946" s="890"/>
      <c r="D946" s="890"/>
      <c r="E946" s="890"/>
      <c r="F946" s="890"/>
      <c r="G946" s="890"/>
      <c r="H946" s="890"/>
      <c r="I946" s="890"/>
      <c r="J946" s="123"/>
      <c r="L946" s="115" t="s">
        <v>243</v>
      </c>
    </row>
    <row r="947" spans="1:12" ht="16.5" customHeight="1">
      <c r="A947" s="115"/>
      <c r="B947" s="121" t="s">
        <v>234</v>
      </c>
      <c r="C947" s="124" t="s">
        <v>235</v>
      </c>
      <c r="D947" s="124" t="s">
        <v>11</v>
      </c>
      <c r="E947" s="124"/>
      <c r="F947" s="124"/>
      <c r="G947" s="124"/>
      <c r="H947" s="121" t="s">
        <v>244</v>
      </c>
      <c r="I947" s="121" t="s">
        <v>240</v>
      </c>
      <c r="J947" s="122"/>
    </row>
    <row r="948" spans="1:12" ht="18" customHeight="1">
      <c r="A948" s="115"/>
      <c r="B948" s="127" t="s">
        <v>417</v>
      </c>
      <c r="C948" s="124" t="s">
        <v>24</v>
      </c>
      <c r="D948" s="180">
        <v>24</v>
      </c>
      <c r="E948" s="124"/>
      <c r="F948" s="124"/>
      <c r="G948" s="124"/>
      <c r="H948" s="132">
        <f>Insumos!E156</f>
        <v>0.42</v>
      </c>
      <c r="I948" s="121">
        <f>D948*H948</f>
        <v>10.08</v>
      </c>
      <c r="J948" s="122"/>
    </row>
    <row r="949" spans="1:12" ht="17.25" customHeight="1">
      <c r="A949" s="115"/>
      <c r="B949" s="891" t="s">
        <v>241</v>
      </c>
      <c r="C949" s="891"/>
      <c r="D949" s="891"/>
      <c r="E949" s="891"/>
      <c r="F949" s="891"/>
      <c r="G949" s="891"/>
      <c r="H949" s="891"/>
      <c r="I949" s="121">
        <f>SUM(I948:I948)</f>
        <v>10.08</v>
      </c>
      <c r="J949" s="134"/>
    </row>
    <row r="950" spans="1:12" ht="30" customHeight="1">
      <c r="A950" s="115"/>
      <c r="B950" s="890" t="s">
        <v>250</v>
      </c>
      <c r="C950" s="890"/>
      <c r="D950" s="890"/>
      <c r="E950" s="890"/>
      <c r="F950" s="890"/>
      <c r="G950" s="890"/>
      <c r="H950" s="890"/>
      <c r="I950" s="890"/>
      <c r="J950" s="123"/>
    </row>
    <row r="951" spans="1:12" ht="15.95" customHeight="1">
      <c r="A951" s="115"/>
      <c r="B951" s="121" t="s">
        <v>234</v>
      </c>
      <c r="C951" s="124" t="s">
        <v>235</v>
      </c>
      <c r="D951" s="124" t="s">
        <v>11</v>
      </c>
      <c r="E951" s="128"/>
      <c r="F951" s="128"/>
      <c r="G951" s="128"/>
      <c r="H951" s="121" t="s">
        <v>244</v>
      </c>
      <c r="I951" s="121" t="s">
        <v>240</v>
      </c>
      <c r="J951" s="122"/>
    </row>
    <row r="952" spans="1:12" ht="25.7" customHeight="1">
      <c r="A952" s="115"/>
      <c r="B952" s="175" t="s">
        <v>418</v>
      </c>
      <c r="C952" s="124" t="s">
        <v>60</v>
      </c>
      <c r="D952" s="135">
        <v>0.01</v>
      </c>
      <c r="E952" s="128"/>
      <c r="F952" s="128"/>
      <c r="G952" s="128"/>
      <c r="H952" s="132">
        <f>I311</f>
        <v>344.4</v>
      </c>
      <c r="I952" s="121">
        <f>D952*H952</f>
        <v>3.44</v>
      </c>
      <c r="J952" s="122"/>
    </row>
    <row r="953" spans="1:12" ht="15.95" customHeight="1">
      <c r="A953" s="115"/>
      <c r="B953" s="891" t="s">
        <v>241</v>
      </c>
      <c r="C953" s="891"/>
      <c r="D953" s="891"/>
      <c r="E953" s="891"/>
      <c r="F953" s="891"/>
      <c r="G953" s="891"/>
      <c r="H953" s="891"/>
      <c r="I953" s="121">
        <f>SUM(I952:I952)</f>
        <v>3.44</v>
      </c>
      <c r="J953" s="122"/>
    </row>
    <row r="954" spans="1:12" ht="30" customHeight="1">
      <c r="A954" s="115"/>
      <c r="B954" s="890" t="s">
        <v>251</v>
      </c>
      <c r="C954" s="890"/>
      <c r="D954" s="890"/>
      <c r="E954" s="890"/>
      <c r="F954" s="890"/>
      <c r="G954" s="890"/>
      <c r="H954" s="890"/>
      <c r="I954" s="890"/>
      <c r="J954" s="123"/>
    </row>
    <row r="955" spans="1:12" ht="18" customHeight="1">
      <c r="A955" s="115"/>
      <c r="B955" s="121" t="s">
        <v>234</v>
      </c>
      <c r="C955" s="124" t="s">
        <v>235</v>
      </c>
      <c r="D955" s="124" t="s">
        <v>11</v>
      </c>
      <c r="E955" s="128"/>
      <c r="F955" s="128"/>
      <c r="G955" s="128"/>
      <c r="H955" s="121" t="s">
        <v>244</v>
      </c>
      <c r="I955" s="121" t="s">
        <v>240</v>
      </c>
      <c r="J955" s="122"/>
    </row>
    <row r="956" spans="1:12" ht="18" customHeight="1">
      <c r="A956" s="115"/>
      <c r="B956" s="127" t="s">
        <v>304</v>
      </c>
      <c r="C956" s="124" t="s">
        <v>253</v>
      </c>
      <c r="D956" s="131">
        <v>1</v>
      </c>
      <c r="E956" s="124"/>
      <c r="F956" s="124"/>
      <c r="G956" s="124"/>
      <c r="H956" s="132">
        <f>Insumos!E12</f>
        <v>9.5299999999999994</v>
      </c>
      <c r="I956" s="121">
        <f>D956*H956</f>
        <v>9.5299999999999994</v>
      </c>
      <c r="J956" s="122"/>
    </row>
    <row r="957" spans="1:12" ht="18" customHeight="1">
      <c r="A957" s="115"/>
      <c r="B957" s="127" t="s">
        <v>254</v>
      </c>
      <c r="C957" s="124" t="s">
        <v>253</v>
      </c>
      <c r="D957" s="131">
        <v>1</v>
      </c>
      <c r="E957" s="124"/>
      <c r="F957" s="124"/>
      <c r="G957" s="124"/>
      <c r="H957" s="132">
        <f>Insumos!E9</f>
        <v>7.18</v>
      </c>
      <c r="I957" s="121">
        <f>D957*H957</f>
        <v>7.18</v>
      </c>
      <c r="J957" s="133"/>
    </row>
    <row r="958" spans="1:12" ht="18" customHeight="1">
      <c r="A958" s="115"/>
      <c r="B958" s="892" t="str">
        <f>B78</f>
        <v>Leis Sociais : 91,03 % - adotado</v>
      </c>
      <c r="C958" s="892"/>
      <c r="D958" s="892"/>
      <c r="E958" s="892"/>
      <c r="F958" s="892"/>
      <c r="G958" s="892"/>
      <c r="H958" s="892"/>
      <c r="I958" s="136"/>
      <c r="J958" s="119"/>
    </row>
    <row r="959" spans="1:12" ht="18" customHeight="1">
      <c r="A959" s="115"/>
      <c r="B959" s="893" t="s">
        <v>241</v>
      </c>
      <c r="C959" s="893"/>
      <c r="D959" s="893"/>
      <c r="E959" s="893"/>
      <c r="F959" s="893"/>
      <c r="G959" s="893"/>
      <c r="H959" s="893"/>
      <c r="I959" s="121">
        <f>SUM(I956:I958)</f>
        <v>16.71</v>
      </c>
      <c r="J959" s="138"/>
    </row>
    <row r="960" spans="1:12" ht="18" customHeight="1">
      <c r="A960" s="115"/>
      <c r="B960" s="137" t="s">
        <v>256</v>
      </c>
      <c r="C960" s="129">
        <v>1.4</v>
      </c>
      <c r="D960" s="893" t="s">
        <v>257</v>
      </c>
      <c r="E960" s="893"/>
      <c r="F960" s="893"/>
      <c r="G960" s="893"/>
      <c r="H960" s="893"/>
      <c r="I960" s="121">
        <f>I945+I959+I953+I949</f>
        <v>30.23</v>
      </c>
      <c r="J960" s="138"/>
      <c r="K960" s="139">
        <v>238</v>
      </c>
    </row>
    <row r="961" spans="1:12" ht="18" customHeight="1">
      <c r="A961" s="115"/>
      <c r="B961" s="894" t="s">
        <v>258</v>
      </c>
      <c r="C961" s="894"/>
      <c r="D961" s="894"/>
      <c r="E961" s="894"/>
      <c r="F961" s="894"/>
      <c r="G961" s="894"/>
      <c r="H961" s="894"/>
      <c r="I961" s="121">
        <f>I960/C960</f>
        <v>21.59</v>
      </c>
      <c r="J961" s="138">
        <v>30.06</v>
      </c>
    </row>
    <row r="962" spans="1:12" ht="18" customHeight="1">
      <c r="A962" s="115"/>
      <c r="B962" s="140" t="s">
        <v>259</v>
      </c>
      <c r="C962" s="127">
        <f>BDI!C33</f>
        <v>23</v>
      </c>
      <c r="D962" s="894" t="s">
        <v>260</v>
      </c>
      <c r="E962" s="894"/>
      <c r="F962" s="894"/>
      <c r="G962" s="894"/>
      <c r="H962" s="894"/>
      <c r="I962" s="121">
        <f>C962/100*I961</f>
        <v>4.97</v>
      </c>
      <c r="J962" s="138"/>
    </row>
    <row r="963" spans="1:12" ht="30" customHeight="1">
      <c r="A963" s="115"/>
      <c r="B963" s="895" t="s">
        <v>261</v>
      </c>
      <c r="C963" s="895"/>
      <c r="D963" s="895"/>
      <c r="E963" s="895"/>
      <c r="F963" s="895"/>
      <c r="G963" s="895"/>
      <c r="H963" s="895"/>
      <c r="I963" s="141">
        <f>SUM(I961:I962)</f>
        <v>26.56</v>
      </c>
      <c r="J963" s="119"/>
    </row>
    <row r="964" spans="1:12">
      <c r="D964"/>
    </row>
    <row r="965" spans="1:12" s="115" customFormat="1" ht="30" customHeight="1">
      <c r="B965" s="116" t="s">
        <v>229</v>
      </c>
      <c r="C965" s="116" t="s">
        <v>421</v>
      </c>
      <c r="D965" s="886" t="s">
        <v>230</v>
      </c>
      <c r="E965" s="886"/>
      <c r="F965" s="886"/>
      <c r="G965" s="886"/>
      <c r="H965" s="886"/>
      <c r="I965" s="886"/>
      <c r="J965" s="117"/>
    </row>
    <row r="966" spans="1:12" ht="30.75" customHeight="1">
      <c r="A966" s="115"/>
      <c r="B966" s="887" t="str">
        <f>B4</f>
        <v>OBRA: INSTALAÇÃO DE SISTEMAS BÁSICO DE ABASTECIMENTO DE ÁGUA SIMPLIFICADO DO SERRA GRANDE NA ZONA RURAL DO MUNICÍPIO DE TACARATU - PE.</v>
      </c>
      <c r="C966" s="887"/>
      <c r="D966" s="887"/>
      <c r="E966" s="887"/>
      <c r="F966" s="887"/>
      <c r="G966" s="887"/>
      <c r="H966" s="888" t="str">
        <f>H4</f>
        <v>DATA: AGO/2014</v>
      </c>
      <c r="I966" s="888"/>
      <c r="J966" s="119"/>
    </row>
    <row r="967" spans="1:12" ht="30" customHeight="1">
      <c r="A967" s="115"/>
      <c r="B967" s="909" t="s">
        <v>422</v>
      </c>
      <c r="C967" s="909"/>
      <c r="D967" s="909"/>
      <c r="E967" s="909"/>
      <c r="F967" s="909"/>
      <c r="G967" s="909"/>
      <c r="H967" s="121" t="s">
        <v>232</v>
      </c>
      <c r="I967" s="121" t="s">
        <v>20</v>
      </c>
      <c r="J967" s="171"/>
    </row>
    <row r="968" spans="1:12" ht="30" customHeight="1">
      <c r="A968" s="115"/>
      <c r="B968" s="890" t="s">
        <v>233</v>
      </c>
      <c r="C968" s="890"/>
      <c r="D968" s="890"/>
      <c r="E968" s="890"/>
      <c r="F968" s="890"/>
      <c r="G968" s="890"/>
      <c r="H968" s="890"/>
      <c r="I968" s="890"/>
      <c r="J968" s="123"/>
    </row>
    <row r="969" spans="1:12" ht="25.5">
      <c r="A969" s="115"/>
      <c r="B969" s="121" t="s">
        <v>234</v>
      </c>
      <c r="C969" s="124" t="s">
        <v>235</v>
      </c>
      <c r="D969" s="124" t="s">
        <v>11</v>
      </c>
      <c r="E969" s="124" t="s">
        <v>236</v>
      </c>
      <c r="F969" s="124" t="s">
        <v>237</v>
      </c>
      <c r="G969" s="125" t="s">
        <v>238</v>
      </c>
      <c r="H969" s="126" t="s">
        <v>239</v>
      </c>
      <c r="I969" s="121" t="s">
        <v>240</v>
      </c>
      <c r="J969" s="122"/>
    </row>
    <row r="970" spans="1:12" ht="18" customHeight="1">
      <c r="A970" s="115"/>
      <c r="B970" s="162"/>
      <c r="C970" s="121"/>
      <c r="D970" s="198"/>
      <c r="E970" s="200"/>
      <c r="F970" s="200"/>
      <c r="G970" s="121"/>
      <c r="H970" s="121"/>
      <c r="I970" s="121">
        <f>D970*E970*G970+D970*F970*H970</f>
        <v>0</v>
      </c>
      <c r="J970" s="122"/>
    </row>
    <row r="971" spans="1:12" ht="18" customHeight="1">
      <c r="A971" s="115"/>
      <c r="B971" s="891" t="s">
        <v>241</v>
      </c>
      <c r="C971" s="891"/>
      <c r="D971" s="891"/>
      <c r="E971" s="891"/>
      <c r="F971" s="891"/>
      <c r="G971" s="891"/>
      <c r="H971" s="891"/>
      <c r="I971" s="121">
        <f>SUM(I970:I970)</f>
        <v>0</v>
      </c>
      <c r="J971" s="122"/>
    </row>
    <row r="972" spans="1:12" ht="30" customHeight="1">
      <c r="A972" s="115"/>
      <c r="B972" s="890" t="s">
        <v>242</v>
      </c>
      <c r="C972" s="890"/>
      <c r="D972" s="890"/>
      <c r="E972" s="890"/>
      <c r="F972" s="890"/>
      <c r="G972" s="890"/>
      <c r="H972" s="890"/>
      <c r="I972" s="890"/>
      <c r="J972" s="123"/>
      <c r="L972" s="115" t="s">
        <v>243</v>
      </c>
    </row>
    <row r="973" spans="1:12" ht="16.5" customHeight="1">
      <c r="A973" s="115"/>
      <c r="B973" s="121" t="s">
        <v>234</v>
      </c>
      <c r="C973" s="124" t="s">
        <v>235</v>
      </c>
      <c r="D973" s="124" t="s">
        <v>11</v>
      </c>
      <c r="E973" s="124"/>
      <c r="F973" s="124"/>
      <c r="G973" s="124"/>
      <c r="H973" s="121" t="s">
        <v>244</v>
      </c>
      <c r="I973" s="121" t="s">
        <v>240</v>
      </c>
      <c r="J973" s="122"/>
    </row>
    <row r="974" spans="1:12" ht="18" customHeight="1">
      <c r="A974" s="115"/>
      <c r="B974" s="127"/>
      <c r="C974" s="124"/>
      <c r="D974" s="180"/>
      <c r="E974" s="124"/>
      <c r="F974" s="124"/>
      <c r="G974" s="124"/>
      <c r="H974" s="121"/>
      <c r="I974" s="121">
        <f>D974*H974</f>
        <v>0</v>
      </c>
      <c r="J974" s="122"/>
    </row>
    <row r="975" spans="1:12" ht="17.25" customHeight="1">
      <c r="A975" s="115"/>
      <c r="B975" s="891" t="s">
        <v>241</v>
      </c>
      <c r="C975" s="891"/>
      <c r="D975" s="891"/>
      <c r="E975" s="891"/>
      <c r="F975" s="891"/>
      <c r="G975" s="891"/>
      <c r="H975" s="891"/>
      <c r="I975" s="121">
        <f>SUM(I974:I974)</f>
        <v>0</v>
      </c>
      <c r="J975" s="134"/>
    </row>
    <row r="976" spans="1:12" ht="30" customHeight="1">
      <c r="A976" s="115"/>
      <c r="B976" s="890" t="s">
        <v>250</v>
      </c>
      <c r="C976" s="890"/>
      <c r="D976" s="890"/>
      <c r="E976" s="890"/>
      <c r="F976" s="890"/>
      <c r="G976" s="890"/>
      <c r="H976" s="890"/>
      <c r="I976" s="890"/>
      <c r="J976" s="123"/>
    </row>
    <row r="977" spans="1:11" ht="15.95" customHeight="1">
      <c r="A977" s="115"/>
      <c r="B977" s="121" t="s">
        <v>234</v>
      </c>
      <c r="C977" s="124" t="s">
        <v>235</v>
      </c>
      <c r="D977" s="124" t="s">
        <v>11</v>
      </c>
      <c r="E977" s="128"/>
      <c r="F977" s="128"/>
      <c r="G977" s="128"/>
      <c r="H977" s="121" t="s">
        <v>244</v>
      </c>
      <c r="I977" s="121" t="s">
        <v>240</v>
      </c>
      <c r="J977" s="122"/>
    </row>
    <row r="978" spans="1:11" ht="25.5">
      <c r="A978" s="115"/>
      <c r="B978" s="175" t="s">
        <v>418</v>
      </c>
      <c r="C978" s="124" t="s">
        <v>60</v>
      </c>
      <c r="D978" s="131">
        <v>5.0000000000000001E-3</v>
      </c>
      <c r="E978" s="128"/>
      <c r="F978" s="128"/>
      <c r="G978" s="128"/>
      <c r="H978" s="132">
        <f>I311</f>
        <v>344.4</v>
      </c>
      <c r="I978" s="121">
        <f>D978*H978</f>
        <v>1.72</v>
      </c>
      <c r="J978" s="122"/>
    </row>
    <row r="979" spans="1:11" ht="18" customHeight="1">
      <c r="A979" s="115"/>
      <c r="B979" s="891" t="s">
        <v>241</v>
      </c>
      <c r="C979" s="891"/>
      <c r="D979" s="891"/>
      <c r="E979" s="891"/>
      <c r="F979" s="891"/>
      <c r="G979" s="891"/>
      <c r="H979" s="891"/>
      <c r="I979" s="121">
        <f>SUM(I978:I978)</f>
        <v>1.72</v>
      </c>
      <c r="J979" s="122"/>
    </row>
    <row r="980" spans="1:11" ht="30" customHeight="1">
      <c r="A980" s="115"/>
      <c r="B980" s="890" t="s">
        <v>251</v>
      </c>
      <c r="C980" s="890"/>
      <c r="D980" s="890"/>
      <c r="E980" s="890"/>
      <c r="F980" s="890"/>
      <c r="G980" s="890"/>
      <c r="H980" s="890"/>
      <c r="I980" s="890"/>
      <c r="J980" s="123"/>
    </row>
    <row r="981" spans="1:11" ht="18" customHeight="1">
      <c r="A981" s="115"/>
      <c r="B981" s="121" t="s">
        <v>234</v>
      </c>
      <c r="C981" s="124" t="s">
        <v>235</v>
      </c>
      <c r="D981" s="124" t="s">
        <v>11</v>
      </c>
      <c r="E981" s="128"/>
      <c r="F981" s="128"/>
      <c r="G981" s="128"/>
      <c r="H981" s="121" t="s">
        <v>244</v>
      </c>
      <c r="I981" s="121" t="s">
        <v>240</v>
      </c>
      <c r="J981" s="122"/>
    </row>
    <row r="982" spans="1:11" ht="18" customHeight="1">
      <c r="A982" s="115"/>
      <c r="B982" s="127" t="s">
        <v>304</v>
      </c>
      <c r="C982" s="124" t="s">
        <v>253</v>
      </c>
      <c r="D982" s="131">
        <v>0.09</v>
      </c>
      <c r="E982" s="124"/>
      <c r="F982" s="124"/>
      <c r="G982" s="124"/>
      <c r="H982" s="132">
        <f>Insumos!E12</f>
        <v>9.5299999999999994</v>
      </c>
      <c r="I982" s="121">
        <f>D982*H982</f>
        <v>0.86</v>
      </c>
      <c r="J982" s="122"/>
    </row>
    <row r="983" spans="1:11" ht="18" customHeight="1">
      <c r="A983" s="115"/>
      <c r="B983" s="127" t="s">
        <v>254</v>
      </c>
      <c r="C983" s="124" t="s">
        <v>253</v>
      </c>
      <c r="D983" s="131">
        <v>0.1</v>
      </c>
      <c r="E983" s="124"/>
      <c r="F983" s="124"/>
      <c r="G983" s="124"/>
      <c r="H983" s="132">
        <f>Insumos!E9</f>
        <v>7.18</v>
      </c>
      <c r="I983" s="121">
        <f>D983*H983</f>
        <v>0.72</v>
      </c>
      <c r="J983" s="133"/>
    </row>
    <row r="984" spans="1:11" ht="18" customHeight="1">
      <c r="A984" s="115"/>
      <c r="B984" s="892" t="str">
        <f>B78</f>
        <v>Leis Sociais : 91,03 % - adotado</v>
      </c>
      <c r="C984" s="892"/>
      <c r="D984" s="892"/>
      <c r="E984" s="892"/>
      <c r="F984" s="892"/>
      <c r="G984" s="892"/>
      <c r="H984" s="892"/>
      <c r="I984" s="136"/>
      <c r="J984" s="119"/>
    </row>
    <row r="985" spans="1:11" ht="18" customHeight="1">
      <c r="A985" s="115"/>
      <c r="B985" s="893" t="s">
        <v>241</v>
      </c>
      <c r="C985" s="893"/>
      <c r="D985" s="893"/>
      <c r="E985" s="893"/>
      <c r="F985" s="893"/>
      <c r="G985" s="893"/>
      <c r="H985" s="893"/>
      <c r="I985" s="121">
        <f>SUM(I982:I984)</f>
        <v>1.58</v>
      </c>
      <c r="J985" s="138"/>
    </row>
    <row r="986" spans="1:11" ht="18" customHeight="1">
      <c r="A986" s="115"/>
      <c r="B986" s="137" t="s">
        <v>256</v>
      </c>
      <c r="C986" s="129">
        <v>1</v>
      </c>
      <c r="D986" s="893" t="s">
        <v>257</v>
      </c>
      <c r="E986" s="893"/>
      <c r="F986" s="893"/>
      <c r="G986" s="893"/>
      <c r="H986" s="893"/>
      <c r="I986" s="121">
        <f>I971+I985+I979+I975</f>
        <v>3.3</v>
      </c>
      <c r="J986" s="138"/>
      <c r="K986" s="139">
        <v>238</v>
      </c>
    </row>
    <row r="987" spans="1:11" ht="18" customHeight="1">
      <c r="A987" s="115"/>
      <c r="B987" s="894" t="s">
        <v>258</v>
      </c>
      <c r="C987" s="894"/>
      <c r="D987" s="894"/>
      <c r="E987" s="894"/>
      <c r="F987" s="894"/>
      <c r="G987" s="894"/>
      <c r="H987" s="894"/>
      <c r="I987" s="121">
        <f>I986/C986</f>
        <v>3.3</v>
      </c>
      <c r="J987" s="138">
        <v>3.21</v>
      </c>
    </row>
    <row r="988" spans="1:11" ht="18" customHeight="1">
      <c r="A988" s="115"/>
      <c r="B988" s="140" t="s">
        <v>259</v>
      </c>
      <c r="C988" s="127">
        <f>BDI!C33</f>
        <v>23</v>
      </c>
      <c r="D988" s="894" t="s">
        <v>260</v>
      </c>
      <c r="E988" s="894"/>
      <c r="F988" s="894"/>
      <c r="G988" s="894"/>
      <c r="H988" s="894"/>
      <c r="I988" s="121">
        <f>C988/100*I987</f>
        <v>0.76</v>
      </c>
      <c r="J988" s="138"/>
    </row>
    <row r="989" spans="1:11" ht="30" customHeight="1">
      <c r="A989" s="115"/>
      <c r="B989" s="895" t="s">
        <v>261</v>
      </c>
      <c r="C989" s="895"/>
      <c r="D989" s="895"/>
      <c r="E989" s="895"/>
      <c r="F989" s="895"/>
      <c r="G989" s="895"/>
      <c r="H989" s="895"/>
      <c r="I989" s="141">
        <f>SUM(I987:I988)</f>
        <v>4.0599999999999996</v>
      </c>
      <c r="J989" s="119"/>
    </row>
    <row r="990" spans="1:11" ht="15.75">
      <c r="A990" s="115"/>
      <c r="B990" s="173"/>
      <c r="C990" s="173"/>
      <c r="D990" s="173"/>
      <c r="E990" s="173"/>
      <c r="F990" s="173"/>
      <c r="G990" s="173"/>
      <c r="H990" s="173"/>
      <c r="I990" s="174"/>
      <c r="J990" s="119"/>
    </row>
    <row r="991" spans="1:11" ht="30" customHeight="1">
      <c r="A991" s="115"/>
      <c r="B991" s="116" t="s">
        <v>229</v>
      </c>
      <c r="C991" s="116" t="s">
        <v>423</v>
      </c>
      <c r="D991" s="886" t="s">
        <v>230</v>
      </c>
      <c r="E991" s="886"/>
      <c r="F991" s="886"/>
      <c r="G991" s="886"/>
      <c r="H991" s="886"/>
      <c r="I991" s="886"/>
      <c r="J991" s="117"/>
    </row>
    <row r="992" spans="1:11" s="115" customFormat="1" ht="30.75" customHeight="1">
      <c r="B992" s="887" t="str">
        <f>B4</f>
        <v>OBRA: INSTALAÇÃO DE SISTEMAS BÁSICO DE ABASTECIMENTO DE ÁGUA SIMPLIFICADO DO SERRA GRANDE NA ZONA RURAL DO MUNICÍPIO DE TACARATU - PE.</v>
      </c>
      <c r="C992" s="887"/>
      <c r="D992" s="887"/>
      <c r="E992" s="887"/>
      <c r="F992" s="887"/>
      <c r="G992" s="887"/>
      <c r="H992" s="888" t="str">
        <f>H4</f>
        <v>DATA: AGO/2014</v>
      </c>
      <c r="I992" s="888"/>
      <c r="J992" s="119"/>
    </row>
    <row r="993" spans="1:12" ht="30" customHeight="1">
      <c r="A993" s="115"/>
      <c r="B993" s="909" t="s">
        <v>424</v>
      </c>
      <c r="C993" s="909"/>
      <c r="D993" s="909"/>
      <c r="E993" s="909"/>
      <c r="F993" s="909"/>
      <c r="G993" s="909"/>
      <c r="H993" s="121" t="s">
        <v>232</v>
      </c>
      <c r="I993" s="121" t="s">
        <v>20</v>
      </c>
      <c r="J993" s="171"/>
    </row>
    <row r="994" spans="1:12" ht="30" customHeight="1">
      <c r="A994" s="115"/>
      <c r="B994" s="890" t="s">
        <v>233</v>
      </c>
      <c r="C994" s="890"/>
      <c r="D994" s="890"/>
      <c r="E994" s="890"/>
      <c r="F994" s="890"/>
      <c r="G994" s="890"/>
      <c r="H994" s="890"/>
      <c r="I994" s="890"/>
      <c r="J994" s="123"/>
    </row>
    <row r="995" spans="1:12" ht="25.5">
      <c r="A995" s="115"/>
      <c r="B995" s="121" t="s">
        <v>234</v>
      </c>
      <c r="C995" s="124" t="s">
        <v>235</v>
      </c>
      <c r="D995" s="124" t="s">
        <v>11</v>
      </c>
      <c r="E995" s="124" t="s">
        <v>236</v>
      </c>
      <c r="F995" s="124" t="s">
        <v>237</v>
      </c>
      <c r="G995" s="125" t="s">
        <v>238</v>
      </c>
      <c r="H995" s="126" t="s">
        <v>239</v>
      </c>
      <c r="I995" s="121" t="s">
        <v>240</v>
      </c>
      <c r="J995" s="122"/>
    </row>
    <row r="996" spans="1:12" ht="18" customHeight="1">
      <c r="A996" s="115"/>
      <c r="B996" s="162"/>
      <c r="C996" s="121"/>
      <c r="D996" s="198"/>
      <c r="E996" s="200"/>
      <c r="F996" s="200"/>
      <c r="G996" s="121"/>
      <c r="H996" s="121"/>
      <c r="I996" s="121">
        <f>D996*E996*G996+D996*F996*H996</f>
        <v>0</v>
      </c>
      <c r="J996" s="122"/>
    </row>
    <row r="997" spans="1:12" ht="18" customHeight="1">
      <c r="A997" s="115"/>
      <c r="B997" s="891" t="s">
        <v>241</v>
      </c>
      <c r="C997" s="891"/>
      <c r="D997" s="891"/>
      <c r="E997" s="891"/>
      <c r="F997" s="891"/>
      <c r="G997" s="891"/>
      <c r="H997" s="891"/>
      <c r="I997" s="121">
        <f>SUM(I996:I996)</f>
        <v>0</v>
      </c>
      <c r="J997" s="122"/>
    </row>
    <row r="998" spans="1:12" ht="30" customHeight="1">
      <c r="A998" s="115"/>
      <c r="B998" s="890" t="s">
        <v>242</v>
      </c>
      <c r="C998" s="890"/>
      <c r="D998" s="890"/>
      <c r="E998" s="890"/>
      <c r="F998" s="890"/>
      <c r="G998" s="890"/>
      <c r="H998" s="890"/>
      <c r="I998" s="890"/>
      <c r="J998" s="123"/>
      <c r="L998" s="115" t="s">
        <v>243</v>
      </c>
    </row>
    <row r="999" spans="1:12" ht="16.5" customHeight="1">
      <c r="A999" s="115"/>
      <c r="B999" s="121" t="s">
        <v>234</v>
      </c>
      <c r="C999" s="124" t="s">
        <v>235</v>
      </c>
      <c r="D999" s="124" t="s">
        <v>11</v>
      </c>
      <c r="E999" s="124"/>
      <c r="F999" s="124"/>
      <c r="G999" s="124"/>
      <c r="H999" s="121" t="s">
        <v>244</v>
      </c>
      <c r="I999" s="121" t="s">
        <v>240</v>
      </c>
      <c r="J999" s="122"/>
    </row>
    <row r="1000" spans="1:12" ht="18" customHeight="1">
      <c r="A1000" s="115"/>
      <c r="B1000" s="127"/>
      <c r="C1000" s="124"/>
      <c r="D1000" s="180"/>
      <c r="E1000" s="124"/>
      <c r="F1000" s="124"/>
      <c r="G1000" s="124"/>
      <c r="H1000" s="121"/>
      <c r="I1000" s="121">
        <f>D1000*H1000</f>
        <v>0</v>
      </c>
      <c r="J1000" s="122"/>
    </row>
    <row r="1001" spans="1:12" ht="17.25" customHeight="1">
      <c r="A1001" s="115"/>
      <c r="B1001" s="891" t="s">
        <v>241</v>
      </c>
      <c r="C1001" s="891"/>
      <c r="D1001" s="891"/>
      <c r="E1001" s="891"/>
      <c r="F1001" s="891"/>
      <c r="G1001" s="891"/>
      <c r="H1001" s="891"/>
      <c r="I1001" s="121">
        <f>SUM(I1000:I1000)</f>
        <v>0</v>
      </c>
      <c r="J1001" s="134"/>
    </row>
    <row r="1002" spans="1:12" ht="30" customHeight="1">
      <c r="A1002" s="115"/>
      <c r="B1002" s="890" t="s">
        <v>250</v>
      </c>
      <c r="C1002" s="890"/>
      <c r="D1002" s="890"/>
      <c r="E1002" s="890"/>
      <c r="F1002" s="890"/>
      <c r="G1002" s="890"/>
      <c r="H1002" s="890"/>
      <c r="I1002" s="890"/>
      <c r="J1002" s="123"/>
    </row>
    <row r="1003" spans="1:12" ht="15.95" customHeight="1">
      <c r="A1003" s="115"/>
      <c r="B1003" s="121" t="s">
        <v>234</v>
      </c>
      <c r="C1003" s="124" t="s">
        <v>235</v>
      </c>
      <c r="D1003" s="124" t="s">
        <v>11</v>
      </c>
      <c r="E1003" s="128"/>
      <c r="F1003" s="128"/>
      <c r="G1003" s="128"/>
      <c r="H1003" s="121" t="s">
        <v>244</v>
      </c>
      <c r="I1003" s="121" t="s">
        <v>240</v>
      </c>
      <c r="J1003" s="122"/>
    </row>
    <row r="1004" spans="1:12" ht="25.5">
      <c r="A1004" s="115"/>
      <c r="B1004" s="175" t="s">
        <v>418</v>
      </c>
      <c r="C1004" s="124" t="s">
        <v>60</v>
      </c>
      <c r="D1004" s="131">
        <v>0.02</v>
      </c>
      <c r="E1004" s="128"/>
      <c r="F1004" s="128"/>
      <c r="G1004" s="128"/>
      <c r="H1004" s="132">
        <f>I311</f>
        <v>344.4</v>
      </c>
      <c r="I1004" s="121">
        <f>D1004*H1004</f>
        <v>6.89</v>
      </c>
      <c r="J1004" s="122"/>
    </row>
    <row r="1005" spans="1:12" ht="18" customHeight="1">
      <c r="A1005" s="115"/>
      <c r="B1005" s="891" t="s">
        <v>241</v>
      </c>
      <c r="C1005" s="891"/>
      <c r="D1005" s="891"/>
      <c r="E1005" s="891"/>
      <c r="F1005" s="891"/>
      <c r="G1005" s="891"/>
      <c r="H1005" s="891"/>
      <c r="I1005" s="121">
        <f>SUM(I1004:I1004)</f>
        <v>6.89</v>
      </c>
      <c r="J1005" s="122"/>
    </row>
    <row r="1006" spans="1:12" ht="30" customHeight="1">
      <c r="A1006" s="115"/>
      <c r="B1006" s="890" t="s">
        <v>251</v>
      </c>
      <c r="C1006" s="890"/>
      <c r="D1006" s="890"/>
      <c r="E1006" s="890"/>
      <c r="F1006" s="890"/>
      <c r="G1006" s="890"/>
      <c r="H1006" s="890"/>
      <c r="I1006" s="890"/>
      <c r="J1006" s="123"/>
    </row>
    <row r="1007" spans="1:12" ht="18" customHeight="1">
      <c r="A1007" s="115"/>
      <c r="B1007" s="121" t="s">
        <v>234</v>
      </c>
      <c r="C1007" s="124" t="s">
        <v>235</v>
      </c>
      <c r="D1007" s="124" t="s">
        <v>11</v>
      </c>
      <c r="E1007" s="128"/>
      <c r="F1007" s="128"/>
      <c r="G1007" s="128"/>
      <c r="H1007" s="121" t="s">
        <v>244</v>
      </c>
      <c r="I1007" s="121" t="s">
        <v>240</v>
      </c>
      <c r="J1007" s="122"/>
    </row>
    <row r="1008" spans="1:12" ht="18" customHeight="1">
      <c r="A1008" s="115"/>
      <c r="B1008" s="127" t="s">
        <v>304</v>
      </c>
      <c r="C1008" s="124" t="s">
        <v>253</v>
      </c>
      <c r="D1008" s="131">
        <v>0.55000000000000004</v>
      </c>
      <c r="E1008" s="124"/>
      <c r="F1008" s="124"/>
      <c r="G1008" s="124"/>
      <c r="H1008" s="132">
        <f>Insumos!E12</f>
        <v>9.5299999999999994</v>
      </c>
      <c r="I1008" s="121">
        <f>D1008*H1008</f>
        <v>5.24</v>
      </c>
      <c r="J1008" s="122"/>
    </row>
    <row r="1009" spans="1:12" ht="18" customHeight="1">
      <c r="A1009" s="115"/>
      <c r="B1009" s="127" t="s">
        <v>254</v>
      </c>
      <c r="C1009" s="124" t="s">
        <v>253</v>
      </c>
      <c r="D1009" s="131">
        <v>0.55000000000000004</v>
      </c>
      <c r="E1009" s="124"/>
      <c r="F1009" s="124"/>
      <c r="G1009" s="124"/>
      <c r="H1009" s="132">
        <f>Insumos!E9</f>
        <v>7.18</v>
      </c>
      <c r="I1009" s="121">
        <f>D1009*H1009</f>
        <v>3.95</v>
      </c>
      <c r="J1009" s="133"/>
    </row>
    <row r="1010" spans="1:12" ht="18" customHeight="1">
      <c r="A1010" s="115"/>
      <c r="B1010" s="892" t="str">
        <f>B78</f>
        <v>Leis Sociais : 91,03 % - adotado</v>
      </c>
      <c r="C1010" s="892"/>
      <c r="D1010" s="892"/>
      <c r="E1010" s="892"/>
      <c r="F1010" s="892"/>
      <c r="G1010" s="892"/>
      <c r="H1010" s="892"/>
      <c r="I1010" s="136"/>
      <c r="J1010" s="119"/>
    </row>
    <row r="1011" spans="1:12" ht="18" customHeight="1">
      <c r="A1011" s="115"/>
      <c r="B1011" s="893" t="s">
        <v>241</v>
      </c>
      <c r="C1011" s="893"/>
      <c r="D1011" s="893"/>
      <c r="E1011" s="893"/>
      <c r="F1011" s="893"/>
      <c r="G1011" s="893"/>
      <c r="H1011" s="893"/>
      <c r="I1011" s="121">
        <f>SUM(I1008:I1010)</f>
        <v>9.19</v>
      </c>
      <c r="J1011" s="138"/>
    </row>
    <row r="1012" spans="1:12" ht="18" customHeight="1">
      <c r="A1012" s="115"/>
      <c r="B1012" s="137" t="s">
        <v>256</v>
      </c>
      <c r="C1012" s="129">
        <v>1.2</v>
      </c>
      <c r="D1012" s="893" t="s">
        <v>257</v>
      </c>
      <c r="E1012" s="893"/>
      <c r="F1012" s="893"/>
      <c r="G1012" s="893"/>
      <c r="H1012" s="893"/>
      <c r="I1012" s="121">
        <f>I997+I1011+I1005+I1001</f>
        <v>16.079999999999998</v>
      </c>
      <c r="J1012" s="138"/>
      <c r="K1012" s="139">
        <v>238</v>
      </c>
    </row>
    <row r="1013" spans="1:12" ht="18" customHeight="1">
      <c r="A1013" s="115"/>
      <c r="B1013" s="894" t="s">
        <v>258</v>
      </c>
      <c r="C1013" s="894"/>
      <c r="D1013" s="894"/>
      <c r="E1013" s="894"/>
      <c r="F1013" s="894"/>
      <c r="G1013" s="894"/>
      <c r="H1013" s="894"/>
      <c r="I1013" s="121">
        <f>I1012/C1012</f>
        <v>13.4</v>
      </c>
      <c r="J1013" s="138">
        <v>16.43</v>
      </c>
    </row>
    <row r="1014" spans="1:12" ht="18" customHeight="1">
      <c r="A1014" s="115"/>
      <c r="B1014" s="140" t="s">
        <v>259</v>
      </c>
      <c r="C1014" s="127">
        <f>BDI!C33</f>
        <v>23</v>
      </c>
      <c r="D1014" s="894" t="s">
        <v>260</v>
      </c>
      <c r="E1014" s="894"/>
      <c r="F1014" s="894"/>
      <c r="G1014" s="894"/>
      <c r="H1014" s="894"/>
      <c r="I1014" s="121">
        <f>C1014/100*I1013</f>
        <v>3.08</v>
      </c>
      <c r="J1014" s="138"/>
    </row>
    <row r="1015" spans="1:12" ht="30" customHeight="1">
      <c r="A1015" s="115"/>
      <c r="B1015" s="895" t="s">
        <v>261</v>
      </c>
      <c r="C1015" s="895"/>
      <c r="D1015" s="895"/>
      <c r="E1015" s="895"/>
      <c r="F1015" s="895"/>
      <c r="G1015" s="895"/>
      <c r="H1015" s="895"/>
      <c r="I1015" s="141">
        <f>SUM(I1013:I1014)</f>
        <v>16.48</v>
      </c>
      <c r="J1015" s="119"/>
    </row>
    <row r="1016" spans="1:12" ht="15.75">
      <c r="A1016" s="115"/>
      <c r="B1016" s="173"/>
      <c r="C1016" s="173"/>
      <c r="D1016" s="173"/>
      <c r="E1016" s="173"/>
      <c r="F1016" s="173"/>
      <c r="G1016" s="173"/>
      <c r="H1016" s="173"/>
      <c r="I1016" s="174"/>
      <c r="J1016" s="119"/>
    </row>
    <row r="1017" spans="1:12" ht="30" customHeight="1">
      <c r="B1017" s="116" t="s">
        <v>229</v>
      </c>
      <c r="C1017" s="116" t="s">
        <v>425</v>
      </c>
      <c r="D1017" s="886" t="s">
        <v>230</v>
      </c>
      <c r="E1017" s="886"/>
      <c r="F1017" s="886"/>
      <c r="G1017" s="886"/>
      <c r="H1017" s="886"/>
      <c r="I1017" s="886"/>
      <c r="J1017" s="201"/>
    </row>
    <row r="1018" spans="1:12" s="115" customFormat="1" ht="30.75" customHeight="1">
      <c r="B1018" s="887" t="str">
        <f>B4</f>
        <v>OBRA: INSTALAÇÃO DE SISTEMAS BÁSICO DE ABASTECIMENTO DE ÁGUA SIMPLIFICADO DO SERRA GRANDE NA ZONA RURAL DO MUNICÍPIO DE TACARATU - PE.</v>
      </c>
      <c r="C1018" s="887"/>
      <c r="D1018" s="887"/>
      <c r="E1018" s="887"/>
      <c r="F1018" s="887"/>
      <c r="G1018" s="887"/>
      <c r="H1018" s="888" t="str">
        <f>H4</f>
        <v>DATA: AGO/2014</v>
      </c>
      <c r="I1018" s="888"/>
      <c r="J1018" s="119"/>
    </row>
    <row r="1019" spans="1:12" ht="30" customHeight="1">
      <c r="B1019" s="906" t="s">
        <v>426</v>
      </c>
      <c r="C1019" s="906"/>
      <c r="D1019" s="906"/>
      <c r="E1019" s="906"/>
      <c r="F1019" s="906"/>
      <c r="G1019" s="906"/>
      <c r="H1019" s="185" t="s">
        <v>232</v>
      </c>
      <c r="I1019" s="186" t="s">
        <v>24</v>
      </c>
      <c r="J1019" s="201"/>
    </row>
    <row r="1020" spans="1:12" ht="30" customHeight="1">
      <c r="B1020" s="904" t="s">
        <v>233</v>
      </c>
      <c r="C1020" s="904"/>
      <c r="D1020" s="904"/>
      <c r="E1020" s="904"/>
      <c r="F1020" s="904"/>
      <c r="G1020" s="904"/>
      <c r="H1020" s="904"/>
      <c r="I1020" s="904"/>
      <c r="J1020" s="201"/>
    </row>
    <row r="1021" spans="1:12" ht="25.5">
      <c r="B1021" s="151" t="s">
        <v>234</v>
      </c>
      <c r="C1021" s="151" t="s">
        <v>235</v>
      </c>
      <c r="D1021" s="188" t="s">
        <v>11</v>
      </c>
      <c r="E1021" s="188" t="s">
        <v>236</v>
      </c>
      <c r="F1021" s="188" t="s">
        <v>237</v>
      </c>
      <c r="G1021" s="189" t="s">
        <v>238</v>
      </c>
      <c r="H1021" s="189" t="s">
        <v>239</v>
      </c>
      <c r="I1021" s="151" t="s">
        <v>240</v>
      </c>
      <c r="J1021" s="201"/>
    </row>
    <row r="1022" spans="1:12" s="202" customFormat="1" ht="29.1" customHeight="1">
      <c r="B1022" s="61" t="s">
        <v>373</v>
      </c>
      <c r="C1022" s="186" t="s">
        <v>253</v>
      </c>
      <c r="D1022" s="180">
        <f>0.013*2</f>
        <v>2.5999999999999999E-2</v>
      </c>
      <c r="E1022" s="180"/>
      <c r="F1022" s="190"/>
      <c r="G1022" s="132">
        <f>Insumos!E84</f>
        <v>4.95</v>
      </c>
      <c r="H1022" s="135"/>
      <c r="I1022" s="121">
        <f>D1022*G1022</f>
        <v>0.13</v>
      </c>
      <c r="J1022" s="203"/>
      <c r="L1022" s="204"/>
    </row>
    <row r="1023" spans="1:12" ht="15" customHeight="1">
      <c r="A1023" s="202"/>
      <c r="B1023" s="903" t="s">
        <v>241</v>
      </c>
      <c r="C1023" s="903"/>
      <c r="D1023" s="903"/>
      <c r="E1023" s="903"/>
      <c r="F1023" s="903"/>
      <c r="G1023" s="903"/>
      <c r="H1023" s="903"/>
      <c r="I1023" s="121">
        <f>SUM(I1022:I1022)</f>
        <v>0.13</v>
      </c>
      <c r="J1023" s="203"/>
    </row>
    <row r="1024" spans="1:12" ht="30" customHeight="1">
      <c r="B1024" s="904" t="s">
        <v>242</v>
      </c>
      <c r="C1024" s="904"/>
      <c r="D1024" s="904"/>
      <c r="E1024" s="904"/>
      <c r="F1024" s="904"/>
      <c r="G1024" s="904"/>
      <c r="H1024" s="904"/>
      <c r="I1024" s="904"/>
      <c r="J1024" s="201"/>
      <c r="K1024" s="205"/>
    </row>
    <row r="1025" spans="1:11" s="202" customFormat="1" ht="18" customHeight="1">
      <c r="B1025" s="186" t="s">
        <v>234</v>
      </c>
      <c r="C1025" s="186" t="s">
        <v>235</v>
      </c>
      <c r="D1025" s="190" t="s">
        <v>11</v>
      </c>
      <c r="E1025" s="192"/>
      <c r="F1025" s="192"/>
      <c r="G1025" s="192"/>
      <c r="H1025" s="186" t="s">
        <v>244</v>
      </c>
      <c r="I1025" s="186" t="s">
        <v>240</v>
      </c>
      <c r="J1025" s="203"/>
    </row>
    <row r="1026" spans="1:11" ht="18" customHeight="1">
      <c r="A1026" s="202"/>
      <c r="B1026" s="61" t="s">
        <v>427</v>
      </c>
      <c r="C1026" s="186" t="s">
        <v>249</v>
      </c>
      <c r="D1026" s="190">
        <f>1.44*2</f>
        <v>2.88</v>
      </c>
      <c r="E1026" s="192"/>
      <c r="F1026" s="192"/>
      <c r="G1026" s="192"/>
      <c r="H1026" s="132">
        <f>Insumos!E102</f>
        <v>3.97</v>
      </c>
      <c r="I1026" s="121">
        <f t="shared" ref="I1026:I1032" si="4">D1026*H1026</f>
        <v>11.43</v>
      </c>
      <c r="J1026" s="910" t="s">
        <v>428</v>
      </c>
      <c r="K1026" s="910"/>
    </row>
    <row r="1027" spans="1:11" ht="18" customHeight="1">
      <c r="A1027" s="202"/>
      <c r="B1027" s="61" t="s">
        <v>375</v>
      </c>
      <c r="C1027" s="186" t="s">
        <v>249</v>
      </c>
      <c r="D1027" s="190">
        <f>0.029*2</f>
        <v>5.8000000000000003E-2</v>
      </c>
      <c r="E1027" s="192"/>
      <c r="F1027" s="192"/>
      <c r="G1027" s="192"/>
      <c r="H1027" s="132">
        <f>Insumos!E100</f>
        <v>9.44</v>
      </c>
      <c r="I1027" s="121">
        <f t="shared" si="4"/>
        <v>0.55000000000000004</v>
      </c>
      <c r="J1027" s="203"/>
      <c r="K1027" s="203">
        <f>0.6*0.6*0.05</f>
        <v>0.02</v>
      </c>
    </row>
    <row r="1028" spans="1:11" ht="18" customHeight="1">
      <c r="A1028" s="202"/>
      <c r="B1028" s="61" t="s">
        <v>376</v>
      </c>
      <c r="C1028" s="186" t="s">
        <v>60</v>
      </c>
      <c r="D1028" s="190">
        <f>0.016*4</f>
        <v>6.4000000000000001E-2</v>
      </c>
      <c r="E1028" s="192"/>
      <c r="F1028" s="192"/>
      <c r="G1028" s="192"/>
      <c r="H1028" s="132">
        <f>Insumos!E61</f>
        <v>80</v>
      </c>
      <c r="I1028" s="121">
        <f t="shared" si="4"/>
        <v>5.12</v>
      </c>
      <c r="J1028" s="203"/>
      <c r="K1028" s="203">
        <f>1*1.5*0.05</f>
        <v>0.08</v>
      </c>
    </row>
    <row r="1029" spans="1:11" ht="18" customHeight="1">
      <c r="A1029" s="202"/>
      <c r="B1029" s="61" t="s">
        <v>377</v>
      </c>
      <c r="C1029" s="186" t="s">
        <v>249</v>
      </c>
      <c r="D1029" s="190">
        <f>5.54*4</f>
        <v>22.16</v>
      </c>
      <c r="E1029" s="192"/>
      <c r="F1029" s="192"/>
      <c r="G1029" s="192"/>
      <c r="H1029" s="132">
        <f>Insumos!E55</f>
        <v>0.5</v>
      </c>
      <c r="I1029" s="121">
        <f t="shared" si="4"/>
        <v>11.08</v>
      </c>
      <c r="J1029" s="203"/>
    </row>
    <row r="1030" spans="1:11" ht="18" customHeight="1">
      <c r="A1030" s="202"/>
      <c r="B1030" s="61" t="s">
        <v>378</v>
      </c>
      <c r="C1030" s="186" t="s">
        <v>60</v>
      </c>
      <c r="D1030" s="190">
        <f>2.5*1.5</f>
        <v>3.75</v>
      </c>
      <c r="E1030" s="192"/>
      <c r="F1030" s="192"/>
      <c r="G1030" s="192"/>
      <c r="H1030" s="132">
        <f>Insumos!E42</f>
        <v>1.73</v>
      </c>
      <c r="I1030" s="121">
        <f t="shared" si="4"/>
        <v>6.49</v>
      </c>
      <c r="J1030" s="203"/>
    </row>
    <row r="1031" spans="1:11" ht="18" customHeight="1">
      <c r="A1031" s="202"/>
      <c r="B1031" s="61" t="s">
        <v>379</v>
      </c>
      <c r="C1031" s="186" t="s">
        <v>60</v>
      </c>
      <c r="D1031" s="190">
        <f>0.015*4</f>
        <v>0.06</v>
      </c>
      <c r="E1031" s="192"/>
      <c r="F1031" s="192"/>
      <c r="G1031" s="192"/>
      <c r="H1031" s="132">
        <f>Insumos!E58</f>
        <v>65</v>
      </c>
      <c r="I1031" s="121">
        <f t="shared" si="4"/>
        <v>3.9</v>
      </c>
      <c r="J1031" s="203"/>
    </row>
    <row r="1032" spans="1:11" ht="18" customHeight="1">
      <c r="A1032" s="202"/>
      <c r="B1032" s="61" t="s">
        <v>380</v>
      </c>
      <c r="C1032" s="186" t="s">
        <v>249</v>
      </c>
      <c r="D1032" s="190">
        <f>0.08*1.5</f>
        <v>0.12</v>
      </c>
      <c r="E1032" s="192"/>
      <c r="F1032" s="192"/>
      <c r="G1032" s="192"/>
      <c r="H1032" s="132">
        <f>Insumos!E32</f>
        <v>7.45</v>
      </c>
      <c r="I1032" s="121">
        <f t="shared" si="4"/>
        <v>0.89</v>
      </c>
      <c r="J1032" s="203"/>
    </row>
    <row r="1033" spans="1:11" ht="18" customHeight="1">
      <c r="A1033" s="202"/>
      <c r="B1033" s="903" t="s">
        <v>241</v>
      </c>
      <c r="C1033" s="903"/>
      <c r="D1033" s="903"/>
      <c r="E1033" s="903"/>
      <c r="F1033" s="903"/>
      <c r="G1033" s="903"/>
      <c r="H1033" s="903"/>
      <c r="I1033" s="121">
        <f>SUM(I1026:I1032)</f>
        <v>39.46</v>
      </c>
      <c r="J1033" s="203"/>
    </row>
    <row r="1034" spans="1:11" ht="30" customHeight="1">
      <c r="B1034" s="904" t="s">
        <v>250</v>
      </c>
      <c r="C1034" s="904"/>
      <c r="D1034" s="904"/>
      <c r="E1034" s="904"/>
      <c r="F1034" s="904"/>
      <c r="G1034" s="904"/>
      <c r="H1034" s="904"/>
      <c r="I1034" s="904"/>
      <c r="J1034" s="201"/>
    </row>
    <row r="1035" spans="1:11">
      <c r="B1035" s="186" t="s">
        <v>234</v>
      </c>
      <c r="C1035" s="186" t="s">
        <v>235</v>
      </c>
      <c r="D1035" s="186" t="s">
        <v>11</v>
      </c>
      <c r="E1035" s="191"/>
      <c r="F1035" s="191"/>
      <c r="G1035" s="191"/>
      <c r="H1035" s="186" t="s">
        <v>244</v>
      </c>
      <c r="I1035" s="121" t="s">
        <v>240</v>
      </c>
      <c r="J1035" s="201"/>
    </row>
    <row r="1036" spans="1:11">
      <c r="B1036" s="206"/>
      <c r="C1036" s="186"/>
      <c r="D1036" s="207"/>
      <c r="E1036" s="191"/>
      <c r="F1036" s="191"/>
      <c r="G1036" s="191"/>
      <c r="H1036" s="121"/>
      <c r="I1036" s="121">
        <f>D1036*H1036</f>
        <v>0</v>
      </c>
      <c r="J1036" s="201"/>
    </row>
    <row r="1037" spans="1:11" ht="15" customHeight="1">
      <c r="B1037" s="903" t="s">
        <v>241</v>
      </c>
      <c r="C1037" s="903"/>
      <c r="D1037" s="903"/>
      <c r="E1037" s="903"/>
      <c r="F1037" s="903"/>
      <c r="G1037" s="903"/>
      <c r="H1037" s="903"/>
      <c r="I1037" s="121">
        <f>SUM(I1036:I1036)</f>
        <v>0</v>
      </c>
      <c r="J1037" s="201"/>
    </row>
    <row r="1038" spans="1:11" ht="30" customHeight="1">
      <c r="B1038" s="904" t="s">
        <v>251</v>
      </c>
      <c r="C1038" s="904"/>
      <c r="D1038" s="904"/>
      <c r="E1038" s="904"/>
      <c r="F1038" s="904"/>
      <c r="G1038" s="904"/>
      <c r="H1038" s="904"/>
      <c r="I1038" s="904"/>
      <c r="J1038" s="201"/>
    </row>
    <row r="1039" spans="1:11" s="202" customFormat="1" ht="18" customHeight="1">
      <c r="B1039" s="186" t="s">
        <v>234</v>
      </c>
      <c r="C1039" s="186" t="s">
        <v>235</v>
      </c>
      <c r="D1039" s="190" t="s">
        <v>11</v>
      </c>
      <c r="E1039" s="192"/>
      <c r="F1039" s="192"/>
      <c r="G1039" s="192"/>
      <c r="H1039" s="186" t="s">
        <v>244</v>
      </c>
      <c r="I1039" s="186" t="s">
        <v>240</v>
      </c>
      <c r="J1039" s="203"/>
    </row>
    <row r="1040" spans="1:11" ht="18" customHeight="1">
      <c r="A1040" s="202"/>
      <c r="B1040" s="187" t="s">
        <v>304</v>
      </c>
      <c r="C1040" s="186" t="s">
        <v>253</v>
      </c>
      <c r="D1040" s="207">
        <v>0.25</v>
      </c>
      <c r="E1040" s="192"/>
      <c r="F1040" s="192"/>
      <c r="G1040" s="192"/>
      <c r="H1040" s="132">
        <f>Insumos!E12</f>
        <v>9.5299999999999994</v>
      </c>
      <c r="I1040" s="121">
        <f>D1040*H1040</f>
        <v>2.38</v>
      </c>
      <c r="J1040" s="203"/>
      <c r="K1040" s="202">
        <f>0.25*60</f>
        <v>15</v>
      </c>
    </row>
    <row r="1041" spans="1:12" ht="18" customHeight="1">
      <c r="A1041" s="202"/>
      <c r="B1041" s="187" t="s">
        <v>254</v>
      </c>
      <c r="C1041" s="186" t="s">
        <v>253</v>
      </c>
      <c r="D1041" s="207">
        <v>0.25</v>
      </c>
      <c r="E1041" s="192"/>
      <c r="F1041" s="192"/>
      <c r="G1041" s="192"/>
      <c r="H1041" s="132">
        <f>Insumos!E9</f>
        <v>7.18</v>
      </c>
      <c r="I1041" s="121">
        <f>D1041*H1041</f>
        <v>1.8</v>
      </c>
      <c r="J1041" s="203"/>
    </row>
    <row r="1042" spans="1:12" ht="18" customHeight="1">
      <c r="A1042" s="202"/>
      <c r="B1042" s="907" t="str">
        <f>B78</f>
        <v>Leis Sociais : 91,03 % - adotado</v>
      </c>
      <c r="C1042" s="907"/>
      <c r="D1042" s="907"/>
      <c r="E1042" s="907"/>
      <c r="F1042" s="907"/>
      <c r="G1042" s="907"/>
      <c r="H1042" s="907"/>
      <c r="I1042" s="121"/>
      <c r="J1042" s="203"/>
    </row>
    <row r="1043" spans="1:12" ht="18" customHeight="1">
      <c r="A1043" s="202"/>
      <c r="B1043" s="903" t="s">
        <v>241</v>
      </c>
      <c r="C1043" s="903"/>
      <c r="D1043" s="903"/>
      <c r="E1043" s="903"/>
      <c r="F1043" s="903"/>
      <c r="G1043" s="903"/>
      <c r="H1043" s="903"/>
      <c r="I1043" s="121">
        <f>SUM(I1040:I1042)</f>
        <v>4.18</v>
      </c>
      <c r="J1043" s="203"/>
    </row>
    <row r="1044" spans="1:12" ht="18" customHeight="1">
      <c r="A1044" s="202"/>
      <c r="B1044" s="191" t="s">
        <v>256</v>
      </c>
      <c r="C1044" s="199">
        <v>1</v>
      </c>
      <c r="D1044" s="903" t="s">
        <v>257</v>
      </c>
      <c r="E1044" s="903"/>
      <c r="F1044" s="903"/>
      <c r="G1044" s="903"/>
      <c r="H1044" s="903"/>
      <c r="I1044" s="121">
        <f>I1043+I1037+I1033+I1023</f>
        <v>43.77</v>
      </c>
      <c r="J1044" s="203"/>
    </row>
    <row r="1045" spans="1:12" ht="18" customHeight="1">
      <c r="A1045" s="202"/>
      <c r="B1045" s="894" t="s">
        <v>258</v>
      </c>
      <c r="C1045" s="894"/>
      <c r="D1045" s="894"/>
      <c r="E1045" s="894"/>
      <c r="F1045" s="894"/>
      <c r="G1045" s="894"/>
      <c r="H1045" s="894"/>
      <c r="I1045" s="121">
        <f>I1044/C1044</f>
        <v>43.77</v>
      </c>
      <c r="J1045" s="203"/>
    </row>
    <row r="1046" spans="1:12" ht="18" customHeight="1">
      <c r="A1046" s="202"/>
      <c r="B1046" s="140" t="s">
        <v>259</v>
      </c>
      <c r="C1046" s="197">
        <f>BDI!C33</f>
        <v>23</v>
      </c>
      <c r="D1046" s="894" t="s">
        <v>260</v>
      </c>
      <c r="E1046" s="894"/>
      <c r="F1046" s="894"/>
      <c r="G1046" s="894"/>
      <c r="H1046" s="894"/>
      <c r="I1046" s="121">
        <f>I1045/100*C1046</f>
        <v>10.07</v>
      </c>
      <c r="J1046" s="203"/>
    </row>
    <row r="1047" spans="1:12" ht="30" customHeight="1">
      <c r="B1047" s="905" t="s">
        <v>261</v>
      </c>
      <c r="C1047" s="905"/>
      <c r="D1047" s="905"/>
      <c r="E1047" s="905"/>
      <c r="F1047" s="905"/>
      <c r="G1047" s="905"/>
      <c r="H1047" s="905"/>
      <c r="I1047" s="141">
        <f>SUM(I1045:I1046)</f>
        <v>53.84</v>
      </c>
      <c r="J1047" s="201"/>
    </row>
    <row r="1048" spans="1:12" ht="30" customHeight="1">
      <c r="A1048" s="115"/>
      <c r="B1048" s="116" t="s">
        <v>229</v>
      </c>
      <c r="C1048" s="116" t="s">
        <v>429</v>
      </c>
      <c r="D1048" s="886" t="s">
        <v>230</v>
      </c>
      <c r="E1048" s="886"/>
      <c r="F1048" s="886"/>
      <c r="G1048" s="886"/>
      <c r="H1048" s="886"/>
      <c r="I1048" s="886"/>
      <c r="J1048" s="117"/>
    </row>
    <row r="1049" spans="1:12" s="115" customFormat="1" ht="30.75" customHeight="1">
      <c r="B1049" s="887" t="str">
        <f>B4</f>
        <v>OBRA: INSTALAÇÃO DE SISTEMAS BÁSICO DE ABASTECIMENTO DE ÁGUA SIMPLIFICADO DO SERRA GRANDE NA ZONA RURAL DO MUNICÍPIO DE TACARATU - PE.</v>
      </c>
      <c r="C1049" s="887"/>
      <c r="D1049" s="887"/>
      <c r="E1049" s="887"/>
      <c r="F1049" s="887"/>
      <c r="G1049" s="887"/>
      <c r="H1049" s="888" t="str">
        <f>H4</f>
        <v>DATA: AGO/2014</v>
      </c>
      <c r="I1049" s="888"/>
      <c r="J1049" s="119"/>
    </row>
    <row r="1050" spans="1:12" ht="30" customHeight="1">
      <c r="A1050" s="115"/>
      <c r="B1050" s="909" t="s">
        <v>430</v>
      </c>
      <c r="C1050" s="909"/>
      <c r="D1050" s="909"/>
      <c r="E1050" s="909"/>
      <c r="F1050" s="909"/>
      <c r="G1050" s="909"/>
      <c r="H1050" s="121" t="s">
        <v>232</v>
      </c>
      <c r="I1050" s="121" t="s">
        <v>20</v>
      </c>
      <c r="J1050" s="171"/>
    </row>
    <row r="1051" spans="1:12" ht="30" customHeight="1">
      <c r="A1051" s="115"/>
      <c r="B1051" s="890" t="s">
        <v>233</v>
      </c>
      <c r="C1051" s="890"/>
      <c r="D1051" s="890"/>
      <c r="E1051" s="890"/>
      <c r="F1051" s="890"/>
      <c r="G1051" s="890"/>
      <c r="H1051" s="890"/>
      <c r="I1051" s="890"/>
      <c r="J1051" s="123"/>
    </row>
    <row r="1052" spans="1:12" ht="25.5">
      <c r="A1052" s="115"/>
      <c r="B1052" s="121" t="s">
        <v>234</v>
      </c>
      <c r="C1052" s="124" t="s">
        <v>235</v>
      </c>
      <c r="D1052" s="124" t="s">
        <v>11</v>
      </c>
      <c r="E1052" s="124" t="s">
        <v>236</v>
      </c>
      <c r="F1052" s="124" t="s">
        <v>237</v>
      </c>
      <c r="G1052" s="125" t="s">
        <v>238</v>
      </c>
      <c r="H1052" s="126" t="s">
        <v>239</v>
      </c>
      <c r="I1052" s="121" t="s">
        <v>240</v>
      </c>
      <c r="J1052" s="122"/>
    </row>
    <row r="1053" spans="1:12" ht="18" customHeight="1">
      <c r="A1053" s="115"/>
      <c r="B1053" s="162"/>
      <c r="C1053" s="121"/>
      <c r="D1053" s="198"/>
      <c r="E1053" s="200"/>
      <c r="F1053" s="200"/>
      <c r="G1053" s="121"/>
      <c r="H1053" s="121"/>
      <c r="I1053" s="121">
        <f>D1053*E1053*G1053+D1053*F1053*H1053</f>
        <v>0</v>
      </c>
      <c r="J1053" s="122"/>
    </row>
    <row r="1054" spans="1:12" ht="18" customHeight="1">
      <c r="A1054" s="115"/>
      <c r="B1054" s="891" t="s">
        <v>241</v>
      </c>
      <c r="C1054" s="891"/>
      <c r="D1054" s="891"/>
      <c r="E1054" s="891"/>
      <c r="F1054" s="891"/>
      <c r="G1054" s="891"/>
      <c r="H1054" s="891"/>
      <c r="I1054" s="121">
        <f>SUM(I1053:I1053)</f>
        <v>0</v>
      </c>
      <c r="J1054" s="122"/>
    </row>
    <row r="1055" spans="1:12" ht="30" customHeight="1">
      <c r="A1055" s="115"/>
      <c r="B1055" s="890" t="s">
        <v>242</v>
      </c>
      <c r="C1055" s="890"/>
      <c r="D1055" s="890"/>
      <c r="E1055" s="890"/>
      <c r="F1055" s="890"/>
      <c r="G1055" s="890"/>
      <c r="H1055" s="890"/>
      <c r="I1055" s="890"/>
      <c r="J1055" s="123"/>
      <c r="K1055" s="115"/>
      <c r="L1055" s="115" t="s">
        <v>243</v>
      </c>
    </row>
    <row r="1056" spans="1:12" ht="16.5" customHeight="1">
      <c r="A1056" s="115"/>
      <c r="B1056" s="121" t="s">
        <v>234</v>
      </c>
      <c r="C1056" s="124" t="s">
        <v>235</v>
      </c>
      <c r="D1056" s="124" t="s">
        <v>11</v>
      </c>
      <c r="E1056" s="124"/>
      <c r="F1056" s="124"/>
      <c r="G1056" s="124"/>
      <c r="H1056" s="121" t="s">
        <v>244</v>
      </c>
      <c r="I1056" s="121" t="s">
        <v>240</v>
      </c>
      <c r="J1056" s="122"/>
    </row>
    <row r="1057" spans="1:11" ht="16.5" customHeight="1">
      <c r="A1057" s="115"/>
      <c r="B1057" s="211" t="s">
        <v>431</v>
      </c>
      <c r="C1057" s="121" t="s">
        <v>283</v>
      </c>
      <c r="D1057" s="212">
        <v>0.24</v>
      </c>
      <c r="E1057" s="124"/>
      <c r="F1057" s="124"/>
      <c r="G1057" s="124"/>
      <c r="H1057" s="132">
        <f>Insumos!E59</f>
        <v>0.6</v>
      </c>
      <c r="I1057" s="121">
        <f>D1057*H1057</f>
        <v>0.14000000000000001</v>
      </c>
      <c r="J1057" s="122"/>
    </row>
    <row r="1058" spans="1:11" ht="18" customHeight="1">
      <c r="A1058" s="115"/>
      <c r="B1058" s="213" t="s">
        <v>432</v>
      </c>
      <c r="C1058" s="214" t="s">
        <v>24</v>
      </c>
      <c r="D1058" s="215">
        <v>0.4</v>
      </c>
      <c r="E1058" s="124"/>
      <c r="F1058" s="124"/>
      <c r="G1058" s="124"/>
      <c r="H1058" s="132">
        <f>Insumos!E70</f>
        <v>1.85</v>
      </c>
      <c r="I1058" s="121">
        <f>D1058*H1058</f>
        <v>0.74</v>
      </c>
      <c r="J1058" s="122"/>
    </row>
    <row r="1059" spans="1:11" ht="17.25" customHeight="1">
      <c r="A1059" s="115"/>
      <c r="B1059" s="891" t="s">
        <v>241</v>
      </c>
      <c r="C1059" s="891"/>
      <c r="D1059" s="891"/>
      <c r="E1059" s="891"/>
      <c r="F1059" s="891"/>
      <c r="G1059" s="891"/>
      <c r="H1059" s="891"/>
      <c r="I1059" s="121">
        <f>SUM(I1057:I1058)</f>
        <v>0.88</v>
      </c>
      <c r="J1059" s="134"/>
    </row>
    <row r="1060" spans="1:11" ht="30" customHeight="1">
      <c r="A1060" s="115"/>
      <c r="B1060" s="890" t="s">
        <v>250</v>
      </c>
      <c r="C1060" s="890"/>
      <c r="D1060" s="890"/>
      <c r="E1060" s="890"/>
      <c r="F1060" s="890"/>
      <c r="G1060" s="890"/>
      <c r="H1060" s="890"/>
      <c r="I1060" s="890"/>
      <c r="J1060" s="123"/>
    </row>
    <row r="1061" spans="1:11" ht="15.95" customHeight="1">
      <c r="A1061" s="115"/>
      <c r="B1061" s="121" t="s">
        <v>234</v>
      </c>
      <c r="C1061" s="124" t="s">
        <v>235</v>
      </c>
      <c r="D1061" s="124" t="s">
        <v>11</v>
      </c>
      <c r="E1061" s="128"/>
      <c r="F1061" s="128"/>
      <c r="G1061" s="128"/>
      <c r="H1061" s="121" t="s">
        <v>244</v>
      </c>
      <c r="I1061" s="121" t="s">
        <v>240</v>
      </c>
      <c r="J1061" s="122"/>
    </row>
    <row r="1062" spans="1:11" ht="18" customHeight="1">
      <c r="A1062" s="115"/>
      <c r="B1062" s="175"/>
      <c r="C1062" s="124"/>
      <c r="D1062" s="131"/>
      <c r="E1062" s="128"/>
      <c r="F1062" s="128"/>
      <c r="G1062" s="128"/>
      <c r="H1062" s="121"/>
      <c r="I1062" s="121">
        <f>D1062*H1062</f>
        <v>0</v>
      </c>
      <c r="J1062" s="122"/>
    </row>
    <row r="1063" spans="1:11" ht="18" customHeight="1">
      <c r="A1063" s="115"/>
      <c r="B1063" s="891" t="s">
        <v>241</v>
      </c>
      <c r="C1063" s="891"/>
      <c r="D1063" s="891"/>
      <c r="E1063" s="891"/>
      <c r="F1063" s="891"/>
      <c r="G1063" s="891"/>
      <c r="H1063" s="891"/>
      <c r="I1063" s="121">
        <f>SUM(I1062:I1062)</f>
        <v>0</v>
      </c>
      <c r="J1063" s="122"/>
    </row>
    <row r="1064" spans="1:11" ht="30" customHeight="1">
      <c r="A1064" s="115"/>
      <c r="B1064" s="890" t="s">
        <v>251</v>
      </c>
      <c r="C1064" s="890"/>
      <c r="D1064" s="890"/>
      <c r="E1064" s="890"/>
      <c r="F1064" s="890"/>
      <c r="G1064" s="890"/>
      <c r="H1064" s="890"/>
      <c r="I1064" s="890"/>
      <c r="J1064" s="123"/>
    </row>
    <row r="1065" spans="1:11" ht="18" customHeight="1">
      <c r="A1065" s="115"/>
      <c r="B1065" s="121" t="s">
        <v>234</v>
      </c>
      <c r="C1065" s="124" t="s">
        <v>235</v>
      </c>
      <c r="D1065" s="124" t="s">
        <v>11</v>
      </c>
      <c r="E1065" s="128"/>
      <c r="F1065" s="128"/>
      <c r="G1065" s="128"/>
      <c r="H1065" s="121" t="s">
        <v>244</v>
      </c>
      <c r="I1065" s="121" t="s">
        <v>240</v>
      </c>
      <c r="J1065" s="122"/>
    </row>
    <row r="1066" spans="1:11" ht="18" customHeight="1">
      <c r="A1066" s="115"/>
      <c r="B1066" s="216" t="s">
        <v>433</v>
      </c>
      <c r="C1066" s="217" t="s">
        <v>253</v>
      </c>
      <c r="D1066" s="218">
        <v>0.1</v>
      </c>
      <c r="E1066" s="124"/>
      <c r="F1066" s="124"/>
      <c r="G1066" s="124"/>
      <c r="H1066" s="132">
        <f>Insumos!E17</f>
        <v>9.5299999999999994</v>
      </c>
      <c r="I1066" s="121">
        <f>D1066*H1066</f>
        <v>0.95</v>
      </c>
      <c r="J1066" s="122"/>
    </row>
    <row r="1067" spans="1:11" ht="18" customHeight="1">
      <c r="A1067" s="115"/>
      <c r="B1067" s="216" t="s">
        <v>333</v>
      </c>
      <c r="C1067" s="217" t="s">
        <v>253</v>
      </c>
      <c r="D1067" s="218">
        <v>0.28000000000000003</v>
      </c>
      <c r="E1067" s="124"/>
      <c r="F1067" s="124"/>
      <c r="G1067" s="124"/>
      <c r="H1067" s="132">
        <f>Insumos!E9</f>
        <v>7.18</v>
      </c>
      <c r="I1067" s="121">
        <f>D1067*H1067</f>
        <v>2.0099999999999998</v>
      </c>
      <c r="J1067" s="133"/>
    </row>
    <row r="1068" spans="1:11" ht="18" customHeight="1">
      <c r="A1068" s="115"/>
      <c r="B1068" s="892" t="str">
        <f>B78</f>
        <v>Leis Sociais : 91,03 % - adotado</v>
      </c>
      <c r="C1068" s="892"/>
      <c r="D1068" s="892"/>
      <c r="E1068" s="892"/>
      <c r="F1068" s="892"/>
      <c r="G1068" s="892"/>
      <c r="H1068" s="892"/>
      <c r="I1068" s="136"/>
      <c r="J1068" s="119"/>
    </row>
    <row r="1069" spans="1:11" ht="18" customHeight="1">
      <c r="A1069" s="115"/>
      <c r="B1069" s="893" t="s">
        <v>241</v>
      </c>
      <c r="C1069" s="893"/>
      <c r="D1069" s="893"/>
      <c r="E1069" s="893"/>
      <c r="F1069" s="893"/>
      <c r="G1069" s="893"/>
      <c r="H1069" s="893"/>
      <c r="I1069" s="121">
        <f>SUM(I1066:I1068)</f>
        <v>2.96</v>
      </c>
      <c r="J1069" s="138"/>
    </row>
    <row r="1070" spans="1:11" ht="18" customHeight="1">
      <c r="A1070" s="115"/>
      <c r="B1070" s="137" t="s">
        <v>256</v>
      </c>
      <c r="C1070" s="129">
        <v>1.1000000000000001</v>
      </c>
      <c r="D1070" s="893" t="s">
        <v>257</v>
      </c>
      <c r="E1070" s="893"/>
      <c r="F1070" s="893"/>
      <c r="G1070" s="893"/>
      <c r="H1070" s="893"/>
      <c r="I1070" s="121">
        <f>I1054+I1069+I1063+I1059</f>
        <v>3.84</v>
      </c>
      <c r="J1070" s="138"/>
      <c r="K1070" s="139">
        <v>238</v>
      </c>
    </row>
    <row r="1071" spans="1:11" ht="18" customHeight="1">
      <c r="A1071" s="115"/>
      <c r="B1071" s="894" t="s">
        <v>258</v>
      </c>
      <c r="C1071" s="894"/>
      <c r="D1071" s="894"/>
      <c r="E1071" s="894"/>
      <c r="F1071" s="894"/>
      <c r="G1071" s="894"/>
      <c r="H1071" s="894"/>
      <c r="I1071" s="121">
        <f>I1070/C1070</f>
        <v>3.49</v>
      </c>
      <c r="J1071" s="138">
        <v>3.47</v>
      </c>
    </row>
    <row r="1072" spans="1:11" ht="18" customHeight="1">
      <c r="A1072" s="115"/>
      <c r="B1072" s="140" t="s">
        <v>259</v>
      </c>
      <c r="C1072" s="127">
        <f>BDI!C33</f>
        <v>23</v>
      </c>
      <c r="D1072" s="894" t="s">
        <v>260</v>
      </c>
      <c r="E1072" s="894"/>
      <c r="F1072" s="894"/>
      <c r="G1072" s="894"/>
      <c r="H1072" s="894"/>
      <c r="I1072" s="121">
        <f>C1072/100*I1071</f>
        <v>0.8</v>
      </c>
      <c r="J1072" s="138"/>
    </row>
    <row r="1073" spans="1:12" ht="30" customHeight="1">
      <c r="A1073" s="115"/>
      <c r="B1073" s="895" t="s">
        <v>261</v>
      </c>
      <c r="C1073" s="895"/>
      <c r="D1073" s="895"/>
      <c r="E1073" s="895"/>
      <c r="F1073" s="895"/>
      <c r="G1073" s="895"/>
      <c r="H1073" s="895"/>
      <c r="I1073" s="141">
        <f>SUM(I1071:I1072)</f>
        <v>4.29</v>
      </c>
      <c r="J1073" s="119"/>
    </row>
    <row r="1074" spans="1:12" ht="15.75">
      <c r="A1074" s="115"/>
      <c r="B1074" s="173"/>
      <c r="C1074" s="173"/>
      <c r="D1074" s="173"/>
      <c r="E1074" s="173"/>
      <c r="F1074" s="173"/>
      <c r="G1074" s="173"/>
      <c r="H1074" s="173"/>
      <c r="I1074" s="174"/>
      <c r="J1074" s="119"/>
    </row>
    <row r="1075" spans="1:12" ht="30" customHeight="1">
      <c r="A1075" s="115"/>
      <c r="B1075" s="116" t="s">
        <v>229</v>
      </c>
      <c r="C1075" s="116" t="s">
        <v>434</v>
      </c>
      <c r="D1075" s="886" t="s">
        <v>230</v>
      </c>
      <c r="E1075" s="886"/>
      <c r="F1075" s="886"/>
      <c r="G1075" s="886"/>
      <c r="H1075" s="886"/>
      <c r="I1075" s="886"/>
      <c r="J1075" s="117"/>
    </row>
    <row r="1076" spans="1:12" s="115" customFormat="1" ht="30.75" customHeight="1">
      <c r="B1076" s="887" t="str">
        <f>B4</f>
        <v>OBRA: INSTALAÇÃO DE SISTEMAS BÁSICO DE ABASTECIMENTO DE ÁGUA SIMPLIFICADO DO SERRA GRANDE NA ZONA RURAL DO MUNICÍPIO DE TACARATU - PE.</v>
      </c>
      <c r="C1076" s="887"/>
      <c r="D1076" s="887"/>
      <c r="E1076" s="887"/>
      <c r="F1076" s="887"/>
      <c r="G1076" s="887"/>
      <c r="H1076" s="888" t="str">
        <f>H4</f>
        <v>DATA: AGO/2014</v>
      </c>
      <c r="I1076" s="888"/>
      <c r="J1076" s="119"/>
    </row>
    <row r="1077" spans="1:12" ht="30" customHeight="1">
      <c r="A1077" s="115"/>
      <c r="B1077" s="909" t="s">
        <v>435</v>
      </c>
      <c r="C1077" s="909"/>
      <c r="D1077" s="909"/>
      <c r="E1077" s="909"/>
      <c r="F1077" s="909"/>
      <c r="G1077" s="909"/>
      <c r="H1077" s="121" t="s">
        <v>232</v>
      </c>
      <c r="I1077" s="121" t="s">
        <v>20</v>
      </c>
      <c r="J1077" s="171"/>
    </row>
    <row r="1078" spans="1:12" ht="30" customHeight="1">
      <c r="A1078" s="115"/>
      <c r="B1078" s="890" t="s">
        <v>233</v>
      </c>
      <c r="C1078" s="890"/>
      <c r="D1078" s="890"/>
      <c r="E1078" s="890"/>
      <c r="F1078" s="890"/>
      <c r="G1078" s="890"/>
      <c r="H1078" s="890"/>
      <c r="I1078" s="890"/>
      <c r="J1078" s="123"/>
    </row>
    <row r="1079" spans="1:12" ht="25.5">
      <c r="A1079" s="115"/>
      <c r="B1079" s="121" t="s">
        <v>234</v>
      </c>
      <c r="C1079" s="124" t="s">
        <v>235</v>
      </c>
      <c r="D1079" s="124" t="s">
        <v>11</v>
      </c>
      <c r="E1079" s="124" t="s">
        <v>236</v>
      </c>
      <c r="F1079" s="124" t="s">
        <v>237</v>
      </c>
      <c r="G1079" s="125" t="s">
        <v>238</v>
      </c>
      <c r="H1079" s="126" t="s">
        <v>239</v>
      </c>
      <c r="I1079" s="121" t="s">
        <v>240</v>
      </c>
      <c r="J1079" s="122"/>
    </row>
    <row r="1080" spans="1:12" ht="18" customHeight="1">
      <c r="A1080" s="115"/>
      <c r="B1080" s="162"/>
      <c r="C1080" s="121"/>
      <c r="D1080" s="198"/>
      <c r="E1080" s="200"/>
      <c r="F1080" s="200"/>
      <c r="G1080" s="121"/>
      <c r="H1080" s="121"/>
      <c r="I1080" s="121">
        <f>D1080*E1080*G1080+D1080*F1080*H1080</f>
        <v>0</v>
      </c>
      <c r="J1080" s="122"/>
    </row>
    <row r="1081" spans="1:12" ht="18" customHeight="1">
      <c r="A1081" s="115"/>
      <c r="B1081" s="891" t="s">
        <v>241</v>
      </c>
      <c r="C1081" s="891"/>
      <c r="D1081" s="891"/>
      <c r="E1081" s="891"/>
      <c r="F1081" s="891"/>
      <c r="G1081" s="891"/>
      <c r="H1081" s="891"/>
      <c r="I1081" s="121">
        <f>SUM(I1080:I1080)</f>
        <v>0</v>
      </c>
      <c r="J1081" s="122"/>
    </row>
    <row r="1082" spans="1:12" ht="30" customHeight="1">
      <c r="A1082" s="115"/>
      <c r="B1082" s="890" t="s">
        <v>242</v>
      </c>
      <c r="C1082" s="890"/>
      <c r="D1082" s="890"/>
      <c r="E1082" s="890"/>
      <c r="F1082" s="890"/>
      <c r="G1082" s="890"/>
      <c r="H1082" s="890"/>
      <c r="I1082" s="890"/>
      <c r="J1082" s="123"/>
      <c r="K1082" s="115"/>
      <c r="L1082" s="115" t="s">
        <v>243</v>
      </c>
    </row>
    <row r="1083" spans="1:12" ht="16.5" customHeight="1">
      <c r="A1083" s="115"/>
      <c r="B1083" s="121" t="s">
        <v>234</v>
      </c>
      <c r="C1083" s="124" t="s">
        <v>235</v>
      </c>
      <c r="D1083" s="124" t="s">
        <v>11</v>
      </c>
      <c r="E1083" s="124"/>
      <c r="F1083" s="124"/>
      <c r="G1083" s="124"/>
      <c r="H1083" s="121" t="s">
        <v>244</v>
      </c>
      <c r="I1083" s="121" t="s">
        <v>240</v>
      </c>
      <c r="J1083" s="122"/>
    </row>
    <row r="1084" spans="1:12" ht="16.5" customHeight="1">
      <c r="A1084" s="115"/>
      <c r="B1084" s="219" t="s">
        <v>436</v>
      </c>
      <c r="C1084" s="121" t="s">
        <v>249</v>
      </c>
      <c r="D1084" s="212">
        <v>42</v>
      </c>
      <c r="E1084" s="124"/>
      <c r="F1084" s="124"/>
      <c r="G1084" s="124"/>
      <c r="H1084" s="132">
        <f>Insumos!E108</f>
        <v>4.3499999999999996</v>
      </c>
      <c r="I1084" s="121">
        <f t="shared" ref="I1084:I1089" si="5">D1084*H1084</f>
        <v>182.7</v>
      </c>
      <c r="J1084" s="122">
        <v>567</v>
      </c>
    </row>
    <row r="1085" spans="1:12" ht="18" customHeight="1">
      <c r="A1085" s="115"/>
      <c r="B1085" s="210" t="s">
        <v>437</v>
      </c>
      <c r="C1085" s="179" t="s">
        <v>47</v>
      </c>
      <c r="D1085" s="212">
        <v>2</v>
      </c>
      <c r="E1085" s="124"/>
      <c r="F1085" s="124"/>
      <c r="G1085" s="124"/>
      <c r="H1085" s="132">
        <f>Insumos!E109</f>
        <v>8.94</v>
      </c>
      <c r="I1085" s="121">
        <f t="shared" si="5"/>
        <v>17.88</v>
      </c>
      <c r="J1085" s="122">
        <v>7.81</v>
      </c>
    </row>
    <row r="1086" spans="1:12" ht="18" customHeight="1">
      <c r="A1086" s="115"/>
      <c r="B1086" s="210" t="s">
        <v>394</v>
      </c>
      <c r="C1086" s="179" t="s">
        <v>24</v>
      </c>
      <c r="D1086" s="212">
        <v>0.13</v>
      </c>
      <c r="E1086" s="124"/>
      <c r="F1086" s="124"/>
      <c r="G1086" s="124"/>
      <c r="H1086" s="132">
        <f>Insumos!E119</f>
        <v>1.47</v>
      </c>
      <c r="I1086" s="121">
        <f t="shared" si="5"/>
        <v>0.19</v>
      </c>
      <c r="J1086" s="122">
        <v>1.31</v>
      </c>
      <c r="K1086" s="115">
        <f>J1086*0.06</f>
        <v>7.8600000000000003E-2</v>
      </c>
      <c r="L1086" s="115">
        <f>J1086-K1086</f>
        <v>1.2314000000000001</v>
      </c>
    </row>
    <row r="1087" spans="1:12" ht="18" customHeight="1">
      <c r="A1087" s="115"/>
      <c r="B1087" s="210" t="s">
        <v>438</v>
      </c>
      <c r="C1087" s="179" t="s">
        <v>283</v>
      </c>
      <c r="D1087" s="212">
        <v>1.2999999999999999E-2</v>
      </c>
      <c r="E1087" s="124"/>
      <c r="F1087" s="124"/>
      <c r="G1087" s="124"/>
      <c r="H1087" s="132">
        <f>Insumos!E110</f>
        <v>11.38</v>
      </c>
      <c r="I1087" s="121">
        <f t="shared" si="5"/>
        <v>0.15</v>
      </c>
      <c r="J1087" s="122">
        <v>8.7799999999999994</v>
      </c>
      <c r="K1087" s="115">
        <f>J1087*0.06</f>
        <v>0.52680000000000005</v>
      </c>
      <c r="L1087" s="115">
        <f>J1087-K1087</f>
        <v>8.2531999999999996</v>
      </c>
    </row>
    <row r="1088" spans="1:12" ht="18" customHeight="1">
      <c r="A1088" s="115"/>
      <c r="B1088" s="210" t="s">
        <v>439</v>
      </c>
      <c r="C1088" s="179" t="s">
        <v>440</v>
      </c>
      <c r="D1088" s="212">
        <v>1.4999999999999999E-2</v>
      </c>
      <c r="E1088" s="124"/>
      <c r="F1088" s="124"/>
      <c r="G1088" s="124"/>
      <c r="H1088" s="132">
        <f>Insumos!E111</f>
        <v>82.93</v>
      </c>
      <c r="I1088" s="121">
        <f t="shared" si="5"/>
        <v>1.24</v>
      </c>
      <c r="J1088" s="122">
        <v>68.5</v>
      </c>
      <c r="K1088" s="115">
        <f>J1088*0.06</f>
        <v>4.1100000000000003</v>
      </c>
      <c r="L1088" s="115">
        <f>J1088-K1088</f>
        <v>64.39</v>
      </c>
    </row>
    <row r="1089" spans="1:12" ht="18" customHeight="1">
      <c r="A1089" s="115"/>
      <c r="B1089" s="210" t="s">
        <v>441</v>
      </c>
      <c r="C1089" s="179" t="s">
        <v>440</v>
      </c>
      <c r="D1089" s="212">
        <v>1.2E-2</v>
      </c>
      <c r="E1089" s="124"/>
      <c r="F1089" s="124"/>
      <c r="G1089" s="124"/>
      <c r="H1089" s="132">
        <f>Insumos!E112</f>
        <v>77.37</v>
      </c>
      <c r="I1089" s="121">
        <f t="shared" si="5"/>
        <v>0.93</v>
      </c>
      <c r="J1089" s="122">
        <v>63.91</v>
      </c>
      <c r="K1089" s="115">
        <f>J1089*0.06</f>
        <v>3.8346</v>
      </c>
      <c r="L1089" s="115">
        <f>J1089-K1089</f>
        <v>60.075400000000002</v>
      </c>
    </row>
    <row r="1090" spans="1:12" ht="17.25" customHeight="1">
      <c r="A1090" s="115"/>
      <c r="B1090" s="891" t="s">
        <v>241</v>
      </c>
      <c r="C1090" s="891"/>
      <c r="D1090" s="891"/>
      <c r="E1090" s="891"/>
      <c r="F1090" s="891"/>
      <c r="G1090" s="891"/>
      <c r="H1090" s="891"/>
      <c r="I1090" s="121">
        <f>SUM(I1084:I1089)</f>
        <v>203.09</v>
      </c>
      <c r="J1090" s="134"/>
    </row>
    <row r="1091" spans="1:12" ht="30" customHeight="1">
      <c r="A1091" s="115"/>
      <c r="B1091" s="890" t="s">
        <v>250</v>
      </c>
      <c r="C1091" s="890"/>
      <c r="D1091" s="890"/>
      <c r="E1091" s="890"/>
      <c r="F1091" s="890"/>
      <c r="G1091" s="890"/>
      <c r="H1091" s="890"/>
      <c r="I1091" s="890"/>
      <c r="J1091" s="123"/>
    </row>
    <row r="1092" spans="1:12" ht="15.95" customHeight="1">
      <c r="A1092" s="115"/>
      <c r="B1092" s="121" t="s">
        <v>234</v>
      </c>
      <c r="C1092" s="124" t="s">
        <v>235</v>
      </c>
      <c r="D1092" s="124" t="s">
        <v>11</v>
      </c>
      <c r="E1092" s="128"/>
      <c r="F1092" s="128"/>
      <c r="G1092" s="128"/>
      <c r="H1092" s="121" t="s">
        <v>244</v>
      </c>
      <c r="I1092" s="121" t="s">
        <v>240</v>
      </c>
      <c r="J1092" s="122"/>
    </row>
    <row r="1093" spans="1:12" ht="32.25" customHeight="1">
      <c r="A1093" s="115"/>
      <c r="B1093" s="120" t="s">
        <v>311</v>
      </c>
      <c r="C1093" s="124" t="s">
        <v>60</v>
      </c>
      <c r="D1093" s="131">
        <v>4.0000000000000001E-3</v>
      </c>
      <c r="E1093" s="128"/>
      <c r="F1093" s="128"/>
      <c r="G1093" s="128"/>
      <c r="H1093" s="132">
        <f>I311</f>
        <v>344.4</v>
      </c>
      <c r="I1093" s="121">
        <f>D1093*H1093</f>
        <v>1.38</v>
      </c>
      <c r="J1093" s="122"/>
      <c r="K1093" s="161">
        <f>I1086+I1087+I1088+I1099</f>
        <v>5.39</v>
      </c>
    </row>
    <row r="1094" spans="1:12" ht="18" customHeight="1">
      <c r="A1094" s="115"/>
      <c r="B1094" s="891" t="s">
        <v>241</v>
      </c>
      <c r="C1094" s="891"/>
      <c r="D1094" s="891"/>
      <c r="E1094" s="891"/>
      <c r="F1094" s="891"/>
      <c r="G1094" s="891"/>
      <c r="H1094" s="891"/>
      <c r="I1094" s="121">
        <f>SUM(I1093:I1093)</f>
        <v>1.38</v>
      </c>
      <c r="J1094" s="122"/>
    </row>
    <row r="1095" spans="1:12" ht="30" customHeight="1">
      <c r="A1095" s="115"/>
      <c r="B1095" s="890" t="s">
        <v>251</v>
      </c>
      <c r="C1095" s="890"/>
      <c r="D1095" s="890"/>
      <c r="E1095" s="890"/>
      <c r="F1095" s="890"/>
      <c r="G1095" s="890"/>
      <c r="H1095" s="890"/>
      <c r="I1095" s="890"/>
      <c r="J1095" s="123"/>
    </row>
    <row r="1096" spans="1:12" ht="18" customHeight="1">
      <c r="A1096" s="115"/>
      <c r="B1096" s="121" t="s">
        <v>234</v>
      </c>
      <c r="C1096" s="124" t="s">
        <v>235</v>
      </c>
      <c r="D1096" s="124" t="s">
        <v>11</v>
      </c>
      <c r="E1096" s="128"/>
      <c r="F1096" s="128"/>
      <c r="G1096" s="128"/>
      <c r="H1096" s="121" t="s">
        <v>244</v>
      </c>
      <c r="I1096" s="121" t="s">
        <v>240</v>
      </c>
      <c r="J1096" s="122"/>
    </row>
    <row r="1097" spans="1:12" ht="18" customHeight="1">
      <c r="A1097" s="115"/>
      <c r="B1097" s="185" t="s">
        <v>442</v>
      </c>
      <c r="C1097" s="186" t="s">
        <v>253</v>
      </c>
      <c r="D1097" s="180">
        <v>1.3</v>
      </c>
      <c r="E1097" s="124"/>
      <c r="F1097" s="124"/>
      <c r="G1097" s="124"/>
      <c r="H1097" s="132">
        <f>Insumos!E26</f>
        <v>9.01</v>
      </c>
      <c r="I1097" s="121">
        <f>D1097*H1097</f>
        <v>11.71</v>
      </c>
      <c r="J1097" s="122"/>
    </row>
    <row r="1098" spans="1:12" ht="18" customHeight="1">
      <c r="A1098" s="115"/>
      <c r="B1098" s="185" t="s">
        <v>333</v>
      </c>
      <c r="C1098" s="186" t="s">
        <v>253</v>
      </c>
      <c r="D1098" s="180">
        <v>1.43</v>
      </c>
      <c r="E1098" s="124"/>
      <c r="F1098" s="124"/>
      <c r="G1098" s="124"/>
      <c r="H1098" s="132">
        <f>Insumos!E9</f>
        <v>7.18</v>
      </c>
      <c r="I1098" s="121">
        <f>D1098*H1098</f>
        <v>10.27</v>
      </c>
      <c r="J1098" s="133"/>
    </row>
    <row r="1099" spans="1:12" ht="18" customHeight="1">
      <c r="A1099" s="115"/>
      <c r="B1099" s="185" t="s">
        <v>433</v>
      </c>
      <c r="C1099" s="186" t="s">
        <v>253</v>
      </c>
      <c r="D1099" s="180">
        <v>0.4</v>
      </c>
      <c r="E1099" s="124"/>
      <c r="F1099" s="124"/>
      <c r="G1099" s="124"/>
      <c r="H1099" s="132">
        <f>Insumos!E17</f>
        <v>9.5299999999999994</v>
      </c>
      <c r="I1099" s="121">
        <f>D1099*H1099</f>
        <v>3.81</v>
      </c>
      <c r="J1099" s="133"/>
    </row>
    <row r="1100" spans="1:12" ht="18" customHeight="1">
      <c r="A1100" s="115"/>
      <c r="B1100" s="892" t="str">
        <f>B78</f>
        <v>Leis Sociais : 91,03 % - adotado</v>
      </c>
      <c r="C1100" s="892"/>
      <c r="D1100" s="892"/>
      <c r="E1100" s="892"/>
      <c r="F1100" s="892"/>
      <c r="G1100" s="892"/>
      <c r="H1100" s="892"/>
      <c r="I1100" s="136"/>
      <c r="J1100" s="119"/>
    </row>
    <row r="1101" spans="1:12" ht="18" customHeight="1">
      <c r="A1101" s="115"/>
      <c r="B1101" s="893" t="s">
        <v>241</v>
      </c>
      <c r="C1101" s="893"/>
      <c r="D1101" s="893"/>
      <c r="E1101" s="893"/>
      <c r="F1101" s="893"/>
      <c r="G1101" s="893"/>
      <c r="H1101" s="893"/>
      <c r="I1101" s="121">
        <f>SUM(I1097:I1100)</f>
        <v>25.79</v>
      </c>
      <c r="J1101" s="138"/>
    </row>
    <row r="1102" spans="1:12" ht="18" customHeight="1">
      <c r="A1102" s="115"/>
      <c r="B1102" s="137" t="s">
        <v>256</v>
      </c>
      <c r="C1102" s="129">
        <v>1.25</v>
      </c>
      <c r="D1102" s="893" t="s">
        <v>257</v>
      </c>
      <c r="E1102" s="893"/>
      <c r="F1102" s="893"/>
      <c r="G1102" s="893"/>
      <c r="H1102" s="893"/>
      <c r="I1102" s="121">
        <f>I1081+I1101+I1094+I1090</f>
        <v>230.26</v>
      </c>
      <c r="J1102" s="138"/>
      <c r="K1102" s="139">
        <v>238</v>
      </c>
    </row>
    <row r="1103" spans="1:12" ht="18" customHeight="1">
      <c r="A1103" s="115"/>
      <c r="B1103" s="894" t="s">
        <v>258</v>
      </c>
      <c r="C1103" s="894"/>
      <c r="D1103" s="894"/>
      <c r="E1103" s="894"/>
      <c r="F1103" s="894"/>
      <c r="G1103" s="894"/>
      <c r="H1103" s="894"/>
      <c r="I1103" s="121">
        <f>I1102/C1102</f>
        <v>184.21</v>
      </c>
      <c r="J1103" s="138">
        <v>196.51</v>
      </c>
    </row>
    <row r="1104" spans="1:12" ht="18" customHeight="1">
      <c r="A1104" s="115"/>
      <c r="B1104" s="140" t="s">
        <v>259</v>
      </c>
      <c r="C1104" s="127">
        <f>BDI!C33</f>
        <v>23</v>
      </c>
      <c r="D1104" s="894" t="s">
        <v>260</v>
      </c>
      <c r="E1104" s="894"/>
      <c r="F1104" s="894"/>
      <c r="G1104" s="894"/>
      <c r="H1104" s="894"/>
      <c r="I1104" s="121">
        <f>C1104/100*I1103</f>
        <v>42.37</v>
      </c>
      <c r="J1104" s="138"/>
    </row>
    <row r="1105" spans="1:12" ht="30" customHeight="1">
      <c r="A1105" s="115"/>
      <c r="B1105" s="895" t="s">
        <v>261</v>
      </c>
      <c r="C1105" s="895"/>
      <c r="D1105" s="895"/>
      <c r="E1105" s="895"/>
      <c r="F1105" s="895"/>
      <c r="G1105" s="895"/>
      <c r="H1105" s="895"/>
      <c r="I1105" s="141">
        <f>SUM(I1103:I1104)</f>
        <v>226.58</v>
      </c>
      <c r="J1105" s="119"/>
    </row>
    <row r="1106" spans="1:12" ht="15.75">
      <c r="A1106" s="115"/>
      <c r="B1106" s="173"/>
      <c r="C1106" s="173"/>
      <c r="D1106" s="173"/>
      <c r="E1106" s="173"/>
      <c r="F1106" s="173"/>
      <c r="G1106" s="173"/>
      <c r="H1106" s="173"/>
      <c r="I1106" s="174"/>
      <c r="J1106" s="119"/>
    </row>
    <row r="1107" spans="1:12" ht="15.75">
      <c r="A1107" s="115"/>
      <c r="B1107" s="173"/>
      <c r="C1107" s="173"/>
      <c r="D1107" s="173"/>
      <c r="E1107" s="173"/>
      <c r="F1107" s="173"/>
      <c r="G1107" s="173"/>
      <c r="H1107" s="173"/>
      <c r="I1107" s="174"/>
      <c r="J1107" s="119"/>
    </row>
    <row r="1108" spans="1:12" ht="15.75">
      <c r="A1108" s="115"/>
      <c r="B1108" s="173"/>
      <c r="C1108" s="173"/>
      <c r="D1108" s="173"/>
      <c r="E1108" s="173"/>
      <c r="F1108" s="173"/>
      <c r="G1108" s="173"/>
      <c r="H1108" s="173"/>
      <c r="I1108" s="174"/>
      <c r="J1108" s="119"/>
    </row>
    <row r="1109" spans="1:12" ht="30" customHeight="1">
      <c r="A1109" s="115"/>
      <c r="B1109" s="116" t="s">
        <v>229</v>
      </c>
      <c r="C1109" s="116" t="s">
        <v>443</v>
      </c>
      <c r="D1109" s="886" t="s">
        <v>230</v>
      </c>
      <c r="E1109" s="886"/>
      <c r="F1109" s="886"/>
      <c r="G1109" s="886"/>
      <c r="H1109" s="886"/>
      <c r="I1109" s="886"/>
      <c r="J1109" s="117"/>
    </row>
    <row r="1110" spans="1:12" s="115" customFormat="1" ht="30.75" customHeight="1">
      <c r="B1110" s="887" t="str">
        <f>B4</f>
        <v>OBRA: INSTALAÇÃO DE SISTEMAS BÁSICO DE ABASTECIMENTO DE ÁGUA SIMPLIFICADO DO SERRA GRANDE NA ZONA RURAL DO MUNICÍPIO DE TACARATU - PE.</v>
      </c>
      <c r="C1110" s="887"/>
      <c r="D1110" s="887"/>
      <c r="E1110" s="887"/>
      <c r="F1110" s="887"/>
      <c r="G1110" s="887"/>
      <c r="H1110" s="888" t="str">
        <f>H4</f>
        <v>DATA: AGO/2014</v>
      </c>
      <c r="I1110" s="888"/>
      <c r="J1110" s="119"/>
    </row>
    <row r="1111" spans="1:12" ht="44.1" customHeight="1">
      <c r="A1111" s="115"/>
      <c r="B1111" s="911" t="s">
        <v>444</v>
      </c>
      <c r="C1111" s="911"/>
      <c r="D1111" s="911"/>
      <c r="E1111" s="911"/>
      <c r="F1111" s="911"/>
      <c r="G1111" s="911"/>
      <c r="H1111" s="221" t="s">
        <v>445</v>
      </c>
      <c r="I1111" s="221" t="s">
        <v>24</v>
      </c>
      <c r="J1111" s="171"/>
    </row>
    <row r="1112" spans="1:12" ht="30" customHeight="1">
      <c r="A1112" s="115"/>
      <c r="B1112" s="912" t="s">
        <v>233</v>
      </c>
      <c r="C1112" s="912"/>
      <c r="D1112" s="912"/>
      <c r="E1112" s="912"/>
      <c r="F1112" s="912"/>
      <c r="G1112" s="912"/>
      <c r="H1112" s="912"/>
      <c r="I1112" s="912"/>
      <c r="J1112" s="123"/>
    </row>
    <row r="1113" spans="1:12" ht="25.5">
      <c r="A1113" s="115"/>
      <c r="B1113" s="221" t="s">
        <v>234</v>
      </c>
      <c r="C1113" s="222" t="s">
        <v>235</v>
      </c>
      <c r="D1113" s="222" t="s">
        <v>11</v>
      </c>
      <c r="E1113" s="222" t="s">
        <v>236</v>
      </c>
      <c r="F1113" s="222" t="s">
        <v>237</v>
      </c>
      <c r="G1113" s="223" t="s">
        <v>238</v>
      </c>
      <c r="H1113" s="224" t="s">
        <v>239</v>
      </c>
      <c r="I1113" s="221" t="s">
        <v>240</v>
      </c>
      <c r="J1113" s="122"/>
    </row>
    <row r="1114" spans="1:12" ht="18" customHeight="1">
      <c r="A1114" s="115"/>
      <c r="B1114" s="225"/>
      <c r="C1114" s="221"/>
      <c r="D1114" s="226"/>
      <c r="E1114" s="227"/>
      <c r="F1114" s="227"/>
      <c r="G1114" s="221"/>
      <c r="H1114" s="221"/>
      <c r="I1114" s="221">
        <f>D1114*E1114*G1114+D1114*F1114*H1114</f>
        <v>0</v>
      </c>
      <c r="J1114" s="122"/>
    </row>
    <row r="1115" spans="1:12" ht="18" customHeight="1">
      <c r="A1115" s="115"/>
      <c r="B1115" s="913" t="s">
        <v>241</v>
      </c>
      <c r="C1115" s="913"/>
      <c r="D1115" s="913"/>
      <c r="E1115" s="913"/>
      <c r="F1115" s="913"/>
      <c r="G1115" s="913"/>
      <c r="H1115" s="913"/>
      <c r="I1115" s="221">
        <f>SUM(I1114:I1114)</f>
        <v>0</v>
      </c>
      <c r="J1115" s="122"/>
    </row>
    <row r="1116" spans="1:12" ht="30" customHeight="1">
      <c r="A1116" s="115"/>
      <c r="B1116" s="912" t="s">
        <v>242</v>
      </c>
      <c r="C1116" s="912"/>
      <c r="D1116" s="912"/>
      <c r="E1116" s="912"/>
      <c r="F1116" s="912"/>
      <c r="G1116" s="912"/>
      <c r="H1116" s="912"/>
      <c r="I1116" s="912"/>
      <c r="J1116" s="123"/>
      <c r="L1116" s="115" t="s">
        <v>243</v>
      </c>
    </row>
    <row r="1117" spans="1:12" ht="16.5" customHeight="1">
      <c r="A1117" s="115"/>
      <c r="B1117" s="221" t="s">
        <v>234</v>
      </c>
      <c r="C1117" s="222" t="s">
        <v>235</v>
      </c>
      <c r="D1117" s="222" t="s">
        <v>11</v>
      </c>
      <c r="E1117" s="222"/>
      <c r="F1117" s="222"/>
      <c r="G1117" s="222"/>
      <c r="H1117" s="221" t="s">
        <v>244</v>
      </c>
      <c r="I1117" s="221" t="s">
        <v>240</v>
      </c>
      <c r="J1117" s="122"/>
    </row>
    <row r="1118" spans="1:12" ht="38.65" customHeight="1">
      <c r="A1118" s="115"/>
      <c r="B1118" s="220" t="s">
        <v>446</v>
      </c>
      <c r="C1118" s="221" t="s">
        <v>24</v>
      </c>
      <c r="D1118" s="212">
        <v>1</v>
      </c>
      <c r="E1118" s="222"/>
      <c r="F1118" s="222"/>
      <c r="G1118" s="222"/>
      <c r="H1118" s="229">
        <f>2491*0.8</f>
        <v>1992.8</v>
      </c>
      <c r="I1118" s="221">
        <f>D1118*H1118</f>
        <v>1992.8</v>
      </c>
      <c r="J1118" s="122">
        <v>567</v>
      </c>
    </row>
    <row r="1119" spans="1:12" ht="16.5" customHeight="1">
      <c r="A1119" s="115"/>
      <c r="B1119" s="913" t="s">
        <v>241</v>
      </c>
      <c r="C1119" s="913"/>
      <c r="D1119" s="913"/>
      <c r="E1119" s="913"/>
      <c r="F1119" s="913"/>
      <c r="G1119" s="913"/>
      <c r="H1119" s="913"/>
      <c r="I1119" s="221">
        <f>SUM(I1118:I1118)</f>
        <v>1992.8</v>
      </c>
      <c r="J1119" s="122"/>
    </row>
    <row r="1120" spans="1:12" ht="16.5" customHeight="1">
      <c r="A1120" s="115"/>
      <c r="B1120" s="912" t="s">
        <v>250</v>
      </c>
      <c r="C1120" s="912"/>
      <c r="D1120" s="912"/>
      <c r="E1120" s="912"/>
      <c r="F1120" s="912"/>
      <c r="G1120" s="912"/>
      <c r="H1120" s="912"/>
      <c r="I1120" s="912"/>
      <c r="J1120" s="122"/>
    </row>
    <row r="1121" spans="1:10" ht="16.5" customHeight="1">
      <c r="A1121" s="115"/>
      <c r="B1121" s="221" t="s">
        <v>234</v>
      </c>
      <c r="C1121" s="222" t="s">
        <v>235</v>
      </c>
      <c r="D1121" s="222" t="s">
        <v>11</v>
      </c>
      <c r="E1121" s="230"/>
      <c r="F1121" s="230"/>
      <c r="G1121" s="230"/>
      <c r="H1121" s="221" t="s">
        <v>244</v>
      </c>
      <c r="I1121" s="221" t="s">
        <v>240</v>
      </c>
      <c r="J1121" s="122"/>
    </row>
    <row r="1122" spans="1:10" ht="29.85" customHeight="1">
      <c r="A1122" s="115"/>
      <c r="B1122" s="231" t="s">
        <v>447</v>
      </c>
      <c r="C1122" s="221" t="s">
        <v>24</v>
      </c>
      <c r="D1122" s="232">
        <v>1</v>
      </c>
      <c r="E1122" s="230"/>
      <c r="F1122" s="230"/>
      <c r="G1122" s="230"/>
      <c r="H1122" s="221">
        <f>322*0.85</f>
        <v>273.7</v>
      </c>
      <c r="I1122" s="221">
        <f>D1122*H1122</f>
        <v>273.7</v>
      </c>
      <c r="J1122" s="122"/>
    </row>
    <row r="1123" spans="1:10" ht="16.5" customHeight="1">
      <c r="A1123" s="115"/>
      <c r="B1123" s="913" t="s">
        <v>241</v>
      </c>
      <c r="C1123" s="913"/>
      <c r="D1123" s="913"/>
      <c r="E1123" s="913"/>
      <c r="F1123" s="913"/>
      <c r="G1123" s="913"/>
      <c r="H1123" s="913"/>
      <c r="I1123" s="221">
        <f>SUM(I1122:I1122)</f>
        <v>273.7</v>
      </c>
      <c r="J1123" s="122"/>
    </row>
    <row r="1124" spans="1:10" ht="16.5" customHeight="1">
      <c r="A1124" s="115"/>
      <c r="B1124" s="912" t="s">
        <v>251</v>
      </c>
      <c r="C1124" s="912"/>
      <c r="D1124" s="912"/>
      <c r="E1124" s="912"/>
      <c r="F1124" s="912"/>
      <c r="G1124" s="912"/>
      <c r="H1124" s="912"/>
      <c r="I1124" s="912"/>
      <c r="J1124" s="122"/>
    </row>
    <row r="1125" spans="1:10" ht="16.5" customHeight="1">
      <c r="A1125" s="115"/>
      <c r="B1125" s="221" t="s">
        <v>234</v>
      </c>
      <c r="C1125" s="222" t="s">
        <v>235</v>
      </c>
      <c r="D1125" s="222" t="s">
        <v>11</v>
      </c>
      <c r="E1125" s="230"/>
      <c r="F1125" s="230"/>
      <c r="G1125" s="230"/>
      <c r="H1125" s="221" t="s">
        <v>244</v>
      </c>
      <c r="I1125" s="221" t="s">
        <v>240</v>
      </c>
      <c r="J1125" s="122"/>
    </row>
    <row r="1126" spans="1:10" ht="16.5" customHeight="1">
      <c r="A1126" s="115"/>
      <c r="B1126" s="233"/>
      <c r="C1126" s="234"/>
      <c r="D1126" s="235"/>
      <c r="E1126" s="222"/>
      <c r="F1126" s="222"/>
      <c r="G1126" s="222"/>
      <c r="H1126" s="229"/>
      <c r="I1126" s="221">
        <f>D1126*H1126</f>
        <v>0</v>
      </c>
      <c r="J1126" s="122"/>
    </row>
    <row r="1127" spans="1:10" ht="16.5" customHeight="1">
      <c r="A1127" s="115"/>
      <c r="B1127" s="233"/>
      <c r="C1127" s="234"/>
      <c r="D1127" s="235"/>
      <c r="E1127" s="222"/>
      <c r="F1127" s="222"/>
      <c r="G1127" s="222"/>
      <c r="H1127" s="229"/>
      <c r="I1127" s="221">
        <f>D1127*H1127</f>
        <v>0</v>
      </c>
      <c r="J1127" s="122"/>
    </row>
    <row r="1128" spans="1:10" ht="16.5" customHeight="1">
      <c r="A1128" s="115"/>
      <c r="B1128" s="914" t="str">
        <f>B78</f>
        <v>Leis Sociais : 91,03 % - adotado</v>
      </c>
      <c r="C1128" s="914"/>
      <c r="D1128" s="914"/>
      <c r="E1128" s="914"/>
      <c r="F1128" s="914"/>
      <c r="G1128" s="914"/>
      <c r="H1128" s="914"/>
      <c r="I1128" s="236">
        <f>SUM(I1126:I1127)*1.2418</f>
        <v>0</v>
      </c>
      <c r="J1128" s="122"/>
    </row>
    <row r="1129" spans="1:10" ht="17.25" customHeight="1">
      <c r="A1129" s="115"/>
      <c r="B1129" s="915" t="s">
        <v>241</v>
      </c>
      <c r="C1129" s="915"/>
      <c r="D1129" s="915"/>
      <c r="E1129" s="915"/>
      <c r="F1129" s="915"/>
      <c r="G1129" s="915"/>
      <c r="H1129" s="915"/>
      <c r="I1129" s="221"/>
      <c r="J1129" s="134"/>
    </row>
    <row r="1130" spans="1:10" ht="30" customHeight="1">
      <c r="A1130" s="115"/>
      <c r="B1130" s="237" t="s">
        <v>256</v>
      </c>
      <c r="C1130" s="228">
        <v>1</v>
      </c>
      <c r="D1130" s="915" t="s">
        <v>448</v>
      </c>
      <c r="E1130" s="915"/>
      <c r="F1130" s="915"/>
      <c r="G1130" s="915"/>
      <c r="H1130" s="915"/>
      <c r="I1130" s="221">
        <f>I1115+I1129+I1123+I1119</f>
        <v>2266.5</v>
      </c>
      <c r="J1130" s="123"/>
    </row>
    <row r="1131" spans="1:10" ht="15.95" customHeight="1">
      <c r="A1131" s="115"/>
      <c r="B1131" s="916" t="s">
        <v>258</v>
      </c>
      <c r="C1131" s="916"/>
      <c r="D1131" s="916"/>
      <c r="E1131" s="916"/>
      <c r="F1131" s="916"/>
      <c r="G1131" s="916"/>
      <c r="H1131" s="916"/>
      <c r="I1131" s="221">
        <f>I1130/C1130</f>
        <v>2266.5</v>
      </c>
      <c r="J1131" s="122"/>
    </row>
    <row r="1132" spans="1:10" ht="15" customHeight="1">
      <c r="A1132" s="115"/>
      <c r="B1132" s="238" t="s">
        <v>449</v>
      </c>
      <c r="C1132" s="239">
        <f>BDI!C33</f>
        <v>23</v>
      </c>
      <c r="D1132" s="916" t="s">
        <v>260</v>
      </c>
      <c r="E1132" s="916"/>
      <c r="F1132" s="916"/>
      <c r="G1132" s="916"/>
      <c r="H1132" s="916"/>
      <c r="I1132" s="221">
        <f>C1132/100*I1131</f>
        <v>521.29999999999995</v>
      </c>
      <c r="J1132" s="122"/>
    </row>
    <row r="1133" spans="1:10" ht="18" customHeight="1">
      <c r="A1133" s="115"/>
      <c r="B1133" s="917" t="s">
        <v>261</v>
      </c>
      <c r="C1133" s="917"/>
      <c r="D1133" s="917"/>
      <c r="E1133" s="917"/>
      <c r="F1133" s="917"/>
      <c r="G1133" s="917"/>
      <c r="H1133" s="917"/>
      <c r="I1133" s="240">
        <f>SUM(I1131:I1132)</f>
        <v>2787.8</v>
      </c>
      <c r="J1133" s="122"/>
    </row>
    <row r="1134" spans="1:10" ht="16.5" customHeight="1">
      <c r="A1134" s="115"/>
      <c r="B1134" s="890"/>
      <c r="C1134" s="890"/>
      <c r="D1134" s="890"/>
      <c r="E1134" s="890"/>
      <c r="F1134" s="890"/>
      <c r="G1134" s="890"/>
      <c r="H1134" s="890"/>
      <c r="I1134" s="890"/>
      <c r="J1134" s="123"/>
    </row>
    <row r="1135" spans="1:10" ht="16.5" customHeight="1">
      <c r="A1135" s="115"/>
      <c r="B1135" s="241" t="s">
        <v>229</v>
      </c>
      <c r="C1135" s="242" t="s">
        <v>450</v>
      </c>
      <c r="D1135" s="918" t="s">
        <v>451</v>
      </c>
      <c r="E1135" s="918"/>
      <c r="F1135" s="918"/>
      <c r="G1135" s="918"/>
      <c r="H1135" s="918"/>
      <c r="I1135" s="918"/>
      <c r="J1135" s="122"/>
    </row>
    <row r="1136" spans="1:10" ht="28.5" customHeight="1">
      <c r="A1136" s="115"/>
      <c r="B1136" s="919" t="str">
        <f>B4</f>
        <v>OBRA: INSTALAÇÃO DE SISTEMAS BÁSICO DE ABASTECIMENTO DE ÁGUA SIMPLIFICADO DO SERRA GRANDE NA ZONA RURAL DO MUNICÍPIO DE TACARATU - PE.</v>
      </c>
      <c r="C1136" s="919"/>
      <c r="D1136" s="919"/>
      <c r="E1136" s="919"/>
      <c r="F1136" s="919"/>
      <c r="G1136" s="919"/>
      <c r="H1136" s="920" t="str">
        <f>H4</f>
        <v>DATA: AGO/2014</v>
      </c>
      <c r="I1136" s="920"/>
      <c r="J1136" s="122"/>
    </row>
    <row r="1137" spans="1:13" ht="30" customHeight="1">
      <c r="A1137" s="115"/>
      <c r="B1137" s="921" t="s">
        <v>452</v>
      </c>
      <c r="C1137" s="921"/>
      <c r="D1137" s="921"/>
      <c r="E1137" s="921"/>
      <c r="F1137" s="921"/>
      <c r="G1137" s="921"/>
      <c r="H1137" s="243" t="s">
        <v>445</v>
      </c>
      <c r="I1137" s="244" t="s">
        <v>24</v>
      </c>
      <c r="J1137" s="133"/>
    </row>
    <row r="1138" spans="1:13" ht="15.95" customHeight="1">
      <c r="A1138" s="115"/>
      <c r="B1138" s="922" t="s">
        <v>233</v>
      </c>
      <c r="C1138" s="922"/>
      <c r="D1138" s="922"/>
      <c r="E1138" s="922"/>
      <c r="F1138" s="922"/>
      <c r="G1138" s="922"/>
      <c r="H1138" s="922"/>
      <c r="I1138" s="922"/>
      <c r="J1138" s="119"/>
    </row>
    <row r="1139" spans="1:13" ht="28.5" customHeight="1">
      <c r="A1139" s="115"/>
      <c r="B1139" s="245" t="s">
        <v>234</v>
      </c>
      <c r="C1139" s="246" t="s">
        <v>10</v>
      </c>
      <c r="D1139" s="247" t="s">
        <v>11</v>
      </c>
      <c r="E1139" s="247" t="s">
        <v>236</v>
      </c>
      <c r="F1139" s="247" t="s">
        <v>237</v>
      </c>
      <c r="G1139" s="247" t="s">
        <v>238</v>
      </c>
      <c r="H1139" s="247" t="s">
        <v>239</v>
      </c>
      <c r="I1139" s="248" t="s">
        <v>240</v>
      </c>
      <c r="J1139" s="138"/>
    </row>
    <row r="1140" spans="1:13" ht="18" customHeight="1">
      <c r="A1140" s="115"/>
      <c r="B1140" s="249"/>
      <c r="C1140" s="250"/>
      <c r="D1140" s="251"/>
      <c r="E1140" s="252"/>
      <c r="F1140" s="252"/>
      <c r="G1140" s="252"/>
      <c r="H1140" s="252"/>
      <c r="I1140" s="253">
        <f>H1140*D1140</f>
        <v>0</v>
      </c>
      <c r="J1140" s="138"/>
      <c r="K1140" s="139"/>
    </row>
    <row r="1141" spans="1:13" ht="30" customHeight="1">
      <c r="A1141" s="115"/>
      <c r="B1141" s="923" t="s">
        <v>241</v>
      </c>
      <c r="C1141" s="923"/>
      <c r="D1141" s="923"/>
      <c r="E1141" s="923"/>
      <c r="F1141" s="923"/>
      <c r="G1141" s="923"/>
      <c r="H1141" s="923"/>
      <c r="I1141" s="254">
        <f>SUM(I1140:I1140)</f>
        <v>0</v>
      </c>
      <c r="J1141" s="138"/>
    </row>
    <row r="1142" spans="1:13" ht="18" customHeight="1">
      <c r="A1142" s="115"/>
      <c r="B1142" s="922" t="s">
        <v>242</v>
      </c>
      <c r="C1142" s="922"/>
      <c r="D1142" s="922"/>
      <c r="E1142" s="922"/>
      <c r="F1142" s="922"/>
      <c r="G1142" s="922"/>
      <c r="H1142" s="922"/>
      <c r="I1142" s="922"/>
      <c r="J1142" s="138"/>
    </row>
    <row r="1143" spans="1:13" ht="18" customHeight="1">
      <c r="A1143" s="115"/>
      <c r="B1143" s="255" t="s">
        <v>234</v>
      </c>
      <c r="C1143" s="256" t="s">
        <v>10</v>
      </c>
      <c r="D1143" s="252" t="s">
        <v>11</v>
      </c>
      <c r="E1143" s="257"/>
      <c r="F1143" s="257"/>
      <c r="G1143" s="257"/>
      <c r="H1143" s="252" t="s">
        <v>244</v>
      </c>
      <c r="I1143" s="253" t="s">
        <v>240</v>
      </c>
      <c r="J1143" s="119"/>
    </row>
    <row r="1144" spans="1:13">
      <c r="B1144" s="258" t="s">
        <v>453</v>
      </c>
      <c r="C1144" s="259" t="s">
        <v>24</v>
      </c>
      <c r="D1144" s="260">
        <v>1</v>
      </c>
      <c r="E1144" s="261"/>
      <c r="F1144" s="261"/>
      <c r="G1144" s="261"/>
      <c r="H1144" s="262">
        <f>Insumos!E132</f>
        <v>6673.85</v>
      </c>
      <c r="I1144" s="263">
        <f>H1144*D1144</f>
        <v>6673.85</v>
      </c>
    </row>
    <row r="1145" spans="1:13" ht="25.5">
      <c r="B1145" s="264" t="s">
        <v>454</v>
      </c>
      <c r="C1145" s="259" t="s">
        <v>47</v>
      </c>
      <c r="D1145" s="260">
        <v>4</v>
      </c>
      <c r="E1145" s="265"/>
      <c r="F1145" s="265"/>
      <c r="G1145" s="265"/>
      <c r="H1145" s="262">
        <f>Insumos!E48</f>
        <v>68.930000000000007</v>
      </c>
      <c r="I1145" s="266">
        <f>H1145*D1145</f>
        <v>275.72000000000003</v>
      </c>
    </row>
    <row r="1146" spans="1:13">
      <c r="B1146" s="267" t="s">
        <v>455</v>
      </c>
      <c r="C1146" s="268" t="s">
        <v>60</v>
      </c>
      <c r="D1146" s="260">
        <f>(5.46/2)</f>
        <v>2.73</v>
      </c>
      <c r="E1146" s="265"/>
      <c r="F1146" s="265"/>
      <c r="G1146" s="265"/>
      <c r="H1146" s="262">
        <f>Insumos!E120</f>
        <v>12.42</v>
      </c>
      <c r="I1146" s="266">
        <f>H1146*D1146</f>
        <v>33.909999999999997</v>
      </c>
    </row>
    <row r="1147" spans="1:13">
      <c r="B1147" s="269" t="s">
        <v>376</v>
      </c>
      <c r="C1147" s="270" t="s">
        <v>60</v>
      </c>
      <c r="D1147" s="260">
        <v>12.293799999999999</v>
      </c>
      <c r="E1147" s="265"/>
      <c r="F1147" s="265"/>
      <c r="G1147" s="265"/>
      <c r="H1147" s="259">
        <f>Insumos!E61</f>
        <v>80</v>
      </c>
      <c r="I1147" s="121">
        <f>D1147*H1147</f>
        <v>983.5</v>
      </c>
      <c r="L1147" s="271">
        <f>3.14*(1.27*1.27)*2.1-3.14*(1.02*1.02)*2.1</f>
        <v>3.78</v>
      </c>
      <c r="M1147" s="207">
        <v>2.73</v>
      </c>
    </row>
    <row r="1148" spans="1:13">
      <c r="B1148" s="267" t="s">
        <v>377</v>
      </c>
      <c r="C1148" s="270" t="s">
        <v>249</v>
      </c>
      <c r="D1148" s="260">
        <v>4.3400000000000001E-2</v>
      </c>
      <c r="E1148" s="265"/>
      <c r="F1148" s="265"/>
      <c r="G1148" s="265"/>
      <c r="H1148" s="259">
        <f>Insumos!E55</f>
        <v>0.5</v>
      </c>
      <c r="I1148" s="121">
        <f>D1148*H1148</f>
        <v>0.02</v>
      </c>
      <c r="K1148" s="272">
        <f>3.66-0.5-0.5</f>
        <v>2.66</v>
      </c>
      <c r="L1148" s="121">
        <v>17</v>
      </c>
      <c r="M1148" s="207">
        <f>((M1147*L1148)/L1147)</f>
        <v>12.277799999999999</v>
      </c>
    </row>
    <row r="1149" spans="1:13">
      <c r="B1149" s="269" t="s">
        <v>456</v>
      </c>
      <c r="C1149" s="270" t="s">
        <v>60</v>
      </c>
      <c r="D1149" s="260">
        <v>7.9500000000000001E-2</v>
      </c>
      <c r="E1149" s="265"/>
      <c r="F1149" s="265"/>
      <c r="G1149" s="265"/>
      <c r="H1149" s="259">
        <f>Insumos!E57</f>
        <v>67.3</v>
      </c>
      <c r="I1149" s="121">
        <f>D1149*H1149</f>
        <v>5.35</v>
      </c>
      <c r="K1149" s="272">
        <f>2.66*0.5*0.5</f>
        <v>0.67</v>
      </c>
      <c r="L1149" s="121">
        <v>0.06</v>
      </c>
      <c r="M1149" s="207">
        <f>((M1147*L1149)/L1147)</f>
        <v>4.3299999999999998E-2</v>
      </c>
    </row>
    <row r="1150" spans="1:13">
      <c r="B1150" s="923" t="s">
        <v>241</v>
      </c>
      <c r="C1150" s="923"/>
      <c r="D1150" s="923"/>
      <c r="E1150" s="923"/>
      <c r="F1150" s="923"/>
      <c r="G1150" s="923"/>
      <c r="H1150" s="923"/>
      <c r="I1150" s="266">
        <f>SUM(I1144:I1147)</f>
        <v>7966.98</v>
      </c>
      <c r="K1150" s="272">
        <f>8.25*0.5*0.5</f>
        <v>2.06</v>
      </c>
      <c r="L1150" s="121">
        <v>0.11</v>
      </c>
      <c r="M1150" s="207">
        <f>((M1147*L1150)/L1147)</f>
        <v>7.9399999999999998E-2</v>
      </c>
    </row>
    <row r="1151" spans="1:13">
      <c r="B1151" s="922" t="s">
        <v>250</v>
      </c>
      <c r="C1151" s="922"/>
      <c r="D1151" s="922"/>
      <c r="E1151" s="922"/>
      <c r="F1151" s="922"/>
      <c r="G1151" s="922"/>
      <c r="H1151" s="922"/>
      <c r="I1151" s="922"/>
      <c r="K1151" s="272">
        <f>((K1150*2)+(K1149*2))</f>
        <v>5.46</v>
      </c>
      <c r="M1151" s="207"/>
    </row>
    <row r="1152" spans="1:13">
      <c r="B1152" s="273" t="s">
        <v>234</v>
      </c>
      <c r="C1152" s="274" t="s">
        <v>10</v>
      </c>
      <c r="D1152" s="259" t="s">
        <v>11</v>
      </c>
      <c r="E1152" s="265"/>
      <c r="F1152" s="265"/>
      <c r="G1152" s="265"/>
      <c r="H1152" s="259" t="s">
        <v>244</v>
      </c>
      <c r="I1152" s="253" t="s">
        <v>240</v>
      </c>
      <c r="K1152" s="272">
        <f>((8.25*0.5*0.5)*2)+((2.66*0.5*0.5)*2)</f>
        <v>5.46</v>
      </c>
    </row>
    <row r="1153" spans="2:13" ht="25.5">
      <c r="B1153" s="258" t="s">
        <v>400</v>
      </c>
      <c r="C1153" s="124" t="s">
        <v>20</v>
      </c>
      <c r="D1153" s="207">
        <f>17.865/2</f>
        <v>8.9324999999999992</v>
      </c>
      <c r="E1153" s="265"/>
      <c r="F1153" s="265"/>
      <c r="G1153" s="265"/>
      <c r="H1153" s="259">
        <f>H835</f>
        <v>45.6</v>
      </c>
      <c r="I1153" s="266">
        <f>D1153*H1153</f>
        <v>407.32</v>
      </c>
    </row>
    <row r="1154" spans="2:13" ht="25.5">
      <c r="B1154" s="264" t="s">
        <v>367</v>
      </c>
      <c r="C1154" s="270" t="s">
        <v>60</v>
      </c>
      <c r="D1154" s="207">
        <f>0.9571/2</f>
        <v>0.47860000000000003</v>
      </c>
      <c r="E1154" s="265"/>
      <c r="F1154" s="265"/>
      <c r="G1154" s="265"/>
      <c r="H1154" s="262">
        <f>H605</f>
        <v>344.4</v>
      </c>
      <c r="I1154" s="266">
        <f>H1154*D1154</f>
        <v>164.83</v>
      </c>
      <c r="K1154" s="272" t="e">
        <f>((K1156*1.5)+("K#REF!"*1.5))</f>
        <v>#VALUE!</v>
      </c>
      <c r="M1154" s="275">
        <v>1.1339999999999999</v>
      </c>
    </row>
    <row r="1155" spans="2:13" ht="25.5">
      <c r="B1155" s="269" t="s">
        <v>457</v>
      </c>
      <c r="C1155" s="268" t="s">
        <v>60</v>
      </c>
      <c r="D1155" s="177">
        <f>0.3*D1146</f>
        <v>0.81899999999999995</v>
      </c>
      <c r="E1155" s="265"/>
      <c r="F1155" s="265"/>
      <c r="G1155" s="265"/>
      <c r="H1155" s="262">
        <v>317.05</v>
      </c>
      <c r="I1155" s="266">
        <f>H1155*D1155</f>
        <v>259.66000000000003</v>
      </c>
      <c r="K1155" s="272">
        <f>8.25*3.66*0.1</f>
        <v>3.02</v>
      </c>
      <c r="M1155" s="177">
        <f>2*3.14*1.27*1.5*0.02</f>
        <v>0.23930000000000001</v>
      </c>
    </row>
    <row r="1156" spans="2:13" ht="25.5">
      <c r="B1156" s="61" t="s">
        <v>369</v>
      </c>
      <c r="C1156" s="186" t="s">
        <v>60</v>
      </c>
      <c r="D1156" s="207">
        <f>3.02/2</f>
        <v>1.51</v>
      </c>
      <c r="E1156" s="191"/>
      <c r="F1156" s="191"/>
      <c r="G1156" s="191"/>
      <c r="H1156" s="132">
        <f>I705</f>
        <v>361.1</v>
      </c>
      <c r="I1156" s="121">
        <f>D1156*H1156</f>
        <v>545.26</v>
      </c>
      <c r="K1156" s="272">
        <f>8.25</f>
        <v>8.25</v>
      </c>
      <c r="M1156" s="260">
        <f>3.14*1.02*1.02*1.5</f>
        <v>4.9002999999999997</v>
      </c>
    </row>
    <row r="1157" spans="2:13">
      <c r="B1157" s="269" t="s">
        <v>364</v>
      </c>
      <c r="C1157" s="270" t="s">
        <v>60</v>
      </c>
      <c r="D1157" s="260">
        <f>41.78/2</f>
        <v>20.89</v>
      </c>
      <c r="E1157" s="191"/>
      <c r="F1157" s="191"/>
      <c r="G1157" s="191"/>
      <c r="H1157" s="132">
        <f>Insumos!E63</f>
        <v>42.43</v>
      </c>
      <c r="I1157" s="121">
        <f>D1157*H1157</f>
        <v>886.36</v>
      </c>
      <c r="K1157" s="272"/>
      <c r="M1157" s="260">
        <f>3.14*(1.27*1.27)*0.65-3.14*(1.02*1.02)*0.65</f>
        <v>1.1685000000000001</v>
      </c>
    </row>
    <row r="1158" spans="2:13">
      <c r="B1158" s="269" t="s">
        <v>458</v>
      </c>
      <c r="C1158" s="270" t="s">
        <v>60</v>
      </c>
      <c r="D1158" s="260">
        <f>D1146</f>
        <v>2.73</v>
      </c>
      <c r="E1158" s="265"/>
      <c r="F1158" s="265"/>
      <c r="G1158" s="265"/>
      <c r="H1158" s="259">
        <v>18.309999999999999</v>
      </c>
      <c r="I1158" s="121">
        <f>D1158*H1158</f>
        <v>49.99</v>
      </c>
    </row>
    <row r="1159" spans="2:13" ht="23.1" customHeight="1">
      <c r="B1159" s="923" t="s">
        <v>241</v>
      </c>
      <c r="C1159" s="923"/>
      <c r="D1159" s="923"/>
      <c r="E1159" s="923"/>
      <c r="F1159" s="923"/>
      <c r="G1159" s="923"/>
      <c r="H1159" s="923"/>
      <c r="I1159" s="266">
        <f>SUM(I1153:I1158)</f>
        <v>2313.42</v>
      </c>
      <c r="K1159" s="272">
        <f>3.66-0.2</f>
        <v>3.46</v>
      </c>
    </row>
    <row r="1160" spans="2:13">
      <c r="B1160" s="922" t="s">
        <v>251</v>
      </c>
      <c r="C1160" s="922"/>
      <c r="D1160" s="922"/>
      <c r="E1160" s="922"/>
      <c r="F1160" s="922"/>
      <c r="G1160" s="922"/>
      <c r="H1160" s="922"/>
      <c r="I1160" s="922"/>
      <c r="K1160" s="272">
        <f>8.05*3.46*1.5</f>
        <v>41.78</v>
      </c>
    </row>
    <row r="1161" spans="2:13">
      <c r="B1161" s="255" t="s">
        <v>234</v>
      </c>
      <c r="C1161" s="256" t="s">
        <v>10</v>
      </c>
      <c r="D1161" s="276" t="s">
        <v>11</v>
      </c>
      <c r="E1161" s="257"/>
      <c r="F1161" s="257"/>
      <c r="G1161" s="257"/>
      <c r="H1161" s="252" t="s">
        <v>244</v>
      </c>
      <c r="I1161" s="253" t="s">
        <v>240</v>
      </c>
    </row>
    <row r="1162" spans="2:13">
      <c r="B1162" s="277" t="s">
        <v>254</v>
      </c>
      <c r="C1162" s="274" t="s">
        <v>253</v>
      </c>
      <c r="D1162" s="259">
        <v>8</v>
      </c>
      <c r="E1162" s="265"/>
      <c r="F1162" s="265"/>
      <c r="G1162" s="265"/>
      <c r="H1162" s="262">
        <f>Insumos!E9</f>
        <v>7.18</v>
      </c>
      <c r="I1162" s="266">
        <f>H1162*D1162</f>
        <v>57.44</v>
      </c>
    </row>
    <row r="1163" spans="2:13">
      <c r="B1163" s="278" t="s">
        <v>459</v>
      </c>
      <c r="C1163" s="274" t="s">
        <v>253</v>
      </c>
      <c r="D1163" s="259">
        <v>8</v>
      </c>
      <c r="E1163" s="265"/>
      <c r="F1163" s="265"/>
      <c r="G1163" s="265"/>
      <c r="H1163" s="262">
        <f>Insumos!E21</f>
        <v>9.5299999999999994</v>
      </c>
      <c r="I1163" s="266">
        <f>H1163*D1163</f>
        <v>76.239999999999995</v>
      </c>
    </row>
    <row r="1164" spans="2:13">
      <c r="B1164" s="278" t="s">
        <v>460</v>
      </c>
      <c r="C1164" s="274" t="s">
        <v>253</v>
      </c>
      <c r="D1164" s="259">
        <v>8</v>
      </c>
      <c r="E1164" s="265"/>
      <c r="F1164" s="265"/>
      <c r="G1164" s="265"/>
      <c r="H1164" s="262">
        <f>Insumos!E12</f>
        <v>9.5299999999999994</v>
      </c>
      <c r="I1164" s="266">
        <f>H1164*D1164</f>
        <v>76.239999999999995</v>
      </c>
    </row>
    <row r="1165" spans="2:13">
      <c r="B1165" s="924" t="str">
        <f>B78</f>
        <v>Leis Sociais : 91,03 % - adotado</v>
      </c>
      <c r="C1165" s="924"/>
      <c r="D1165" s="924"/>
      <c r="E1165" s="924"/>
      <c r="F1165" s="924"/>
      <c r="G1165" s="924"/>
      <c r="H1165" s="924"/>
      <c r="I1165" s="266"/>
    </row>
    <row r="1166" spans="2:13">
      <c r="B1166" s="923" t="s">
        <v>241</v>
      </c>
      <c r="C1166" s="923"/>
      <c r="D1166" s="923"/>
      <c r="E1166" s="923"/>
      <c r="F1166" s="923"/>
      <c r="G1166" s="923"/>
      <c r="H1166" s="923"/>
      <c r="I1166" s="254">
        <f>SUM(I1162:I1165)</f>
        <v>209.92</v>
      </c>
    </row>
    <row r="1167" spans="2:13" ht="12.75" customHeight="1">
      <c r="B1167" s="279" t="s">
        <v>256</v>
      </c>
      <c r="C1167" s="259">
        <v>1</v>
      </c>
      <c r="D1167" s="925" t="s">
        <v>448</v>
      </c>
      <c r="E1167" s="925"/>
      <c r="F1167" s="925"/>
      <c r="G1167" s="925"/>
      <c r="H1167" s="925"/>
      <c r="I1167" s="254">
        <f>I1141+I1150+I1159+I1166</f>
        <v>10490.32</v>
      </c>
    </row>
    <row r="1168" spans="2:13">
      <c r="B1168" s="926"/>
      <c r="C1168" s="926"/>
      <c r="D1168" s="926"/>
      <c r="E1168" s="926"/>
      <c r="F1168" s="926"/>
      <c r="G1168" s="926"/>
      <c r="H1168" s="926"/>
      <c r="I1168" s="254">
        <f>I1167/C1167</f>
        <v>10490.32</v>
      </c>
    </row>
    <row r="1169" spans="2:9">
      <c r="B1169" s="279" t="s">
        <v>461</v>
      </c>
      <c r="C1169" s="259">
        <f>BDI!C33</f>
        <v>23</v>
      </c>
      <c r="D1169" s="280" t="s">
        <v>260</v>
      </c>
      <c r="E1169" s="281"/>
      <c r="F1169" s="281"/>
      <c r="G1169" s="281"/>
      <c r="H1169" s="282"/>
      <c r="I1169" s="266">
        <f>C1169/100*I1168</f>
        <v>2412.77</v>
      </c>
    </row>
    <row r="1170" spans="2:9" ht="15.75">
      <c r="B1170" s="927" t="s">
        <v>261</v>
      </c>
      <c r="C1170" s="927"/>
      <c r="D1170" s="927"/>
      <c r="E1170" s="927"/>
      <c r="F1170" s="927"/>
      <c r="G1170" s="927"/>
      <c r="H1170" s="927"/>
      <c r="I1170" s="283">
        <f>SUM(I1168:I1169)</f>
        <v>12903.09</v>
      </c>
    </row>
  </sheetData>
  <sheetProtection selectLockedCells="1" selectUnlockedCells="1"/>
  <mergeCells count="699">
    <mergeCell ref="B1150:H1150"/>
    <mergeCell ref="B1151:I1151"/>
    <mergeCell ref="B1159:H1159"/>
    <mergeCell ref="B1160:I1160"/>
    <mergeCell ref="B1165:H1165"/>
    <mergeCell ref="B1166:H1166"/>
    <mergeCell ref="D1167:H1167"/>
    <mergeCell ref="B1168:H1168"/>
    <mergeCell ref="B1170:H1170"/>
    <mergeCell ref="B1133:H1133"/>
    <mergeCell ref="B1134:I1134"/>
    <mergeCell ref="D1135:I1135"/>
    <mergeCell ref="B1136:G1136"/>
    <mergeCell ref="H1136:I1136"/>
    <mergeCell ref="B1137:G1137"/>
    <mergeCell ref="B1138:I1138"/>
    <mergeCell ref="B1141:H1141"/>
    <mergeCell ref="B1142:I1142"/>
    <mergeCell ref="B1119:H1119"/>
    <mergeCell ref="B1120:I1120"/>
    <mergeCell ref="B1123:H1123"/>
    <mergeCell ref="B1124:I1124"/>
    <mergeCell ref="B1128:H1128"/>
    <mergeCell ref="B1129:H1129"/>
    <mergeCell ref="D1130:H1130"/>
    <mergeCell ref="B1131:H1131"/>
    <mergeCell ref="D1132:H1132"/>
    <mergeCell ref="D1104:H1104"/>
    <mergeCell ref="B1105:H1105"/>
    <mergeCell ref="D1109:I1109"/>
    <mergeCell ref="B1110:G1110"/>
    <mergeCell ref="H1110:I1110"/>
    <mergeCell ref="B1111:G1111"/>
    <mergeCell ref="B1112:I1112"/>
    <mergeCell ref="B1115:H1115"/>
    <mergeCell ref="B1116:I1116"/>
    <mergeCell ref="B1082:I1082"/>
    <mergeCell ref="B1090:H1090"/>
    <mergeCell ref="B1091:I1091"/>
    <mergeCell ref="B1094:H1094"/>
    <mergeCell ref="B1095:I1095"/>
    <mergeCell ref="B1100:H1100"/>
    <mergeCell ref="B1101:H1101"/>
    <mergeCell ref="D1102:H1102"/>
    <mergeCell ref="B1103:H1103"/>
    <mergeCell ref="B1071:H1071"/>
    <mergeCell ref="D1072:H1072"/>
    <mergeCell ref="B1073:H1073"/>
    <mergeCell ref="D1075:I1075"/>
    <mergeCell ref="B1076:G1076"/>
    <mergeCell ref="H1076:I1076"/>
    <mergeCell ref="B1077:G1077"/>
    <mergeCell ref="B1078:I1078"/>
    <mergeCell ref="B1081:H1081"/>
    <mergeCell ref="B1054:H1054"/>
    <mergeCell ref="B1055:I1055"/>
    <mergeCell ref="B1059:H1059"/>
    <mergeCell ref="B1060:I1060"/>
    <mergeCell ref="B1063:H1063"/>
    <mergeCell ref="B1064:I1064"/>
    <mergeCell ref="B1068:H1068"/>
    <mergeCell ref="B1069:H1069"/>
    <mergeCell ref="D1070:H1070"/>
    <mergeCell ref="D1044:H1044"/>
    <mergeCell ref="B1045:H1045"/>
    <mergeCell ref="D1046:H1046"/>
    <mergeCell ref="B1047:H1047"/>
    <mergeCell ref="D1048:I1048"/>
    <mergeCell ref="B1049:G1049"/>
    <mergeCell ref="H1049:I1049"/>
    <mergeCell ref="B1050:G1050"/>
    <mergeCell ref="B1051:I1051"/>
    <mergeCell ref="B1023:H1023"/>
    <mergeCell ref="B1024:I1024"/>
    <mergeCell ref="J1026:K1026"/>
    <mergeCell ref="B1033:H1033"/>
    <mergeCell ref="B1034:I1034"/>
    <mergeCell ref="B1037:H1037"/>
    <mergeCell ref="B1038:I1038"/>
    <mergeCell ref="B1042:H1042"/>
    <mergeCell ref="B1043:H1043"/>
    <mergeCell ref="D1012:H1012"/>
    <mergeCell ref="B1013:H1013"/>
    <mergeCell ref="D1014:H1014"/>
    <mergeCell ref="B1015:H1015"/>
    <mergeCell ref="D1017:I1017"/>
    <mergeCell ref="B1018:G1018"/>
    <mergeCell ref="H1018:I1018"/>
    <mergeCell ref="B1019:G1019"/>
    <mergeCell ref="B1020:I1020"/>
    <mergeCell ref="B994:I994"/>
    <mergeCell ref="B997:H997"/>
    <mergeCell ref="B998:I998"/>
    <mergeCell ref="B1001:H1001"/>
    <mergeCell ref="B1002:I1002"/>
    <mergeCell ref="B1005:H1005"/>
    <mergeCell ref="B1006:I1006"/>
    <mergeCell ref="B1010:H1010"/>
    <mergeCell ref="B1011:H1011"/>
    <mergeCell ref="B985:H985"/>
    <mergeCell ref="D986:H986"/>
    <mergeCell ref="B987:H987"/>
    <mergeCell ref="D988:H988"/>
    <mergeCell ref="B989:H989"/>
    <mergeCell ref="D991:I991"/>
    <mergeCell ref="B992:G992"/>
    <mergeCell ref="H992:I992"/>
    <mergeCell ref="B993:G993"/>
    <mergeCell ref="B967:G967"/>
    <mergeCell ref="B968:I968"/>
    <mergeCell ref="B971:H971"/>
    <mergeCell ref="B972:I972"/>
    <mergeCell ref="B975:H975"/>
    <mergeCell ref="B976:I976"/>
    <mergeCell ref="B979:H979"/>
    <mergeCell ref="B980:I980"/>
    <mergeCell ref="B984:H984"/>
    <mergeCell ref="B954:I954"/>
    <mergeCell ref="B958:H958"/>
    <mergeCell ref="B959:H959"/>
    <mergeCell ref="D960:H960"/>
    <mergeCell ref="B961:H961"/>
    <mergeCell ref="D962:H962"/>
    <mergeCell ref="B963:H963"/>
    <mergeCell ref="D965:I965"/>
    <mergeCell ref="B966:G966"/>
    <mergeCell ref="H966:I966"/>
    <mergeCell ref="B940:G940"/>
    <mergeCell ref="H940:I940"/>
    <mergeCell ref="B941:G941"/>
    <mergeCell ref="B942:I942"/>
    <mergeCell ref="B945:H945"/>
    <mergeCell ref="B946:I946"/>
    <mergeCell ref="B949:H949"/>
    <mergeCell ref="B950:I950"/>
    <mergeCell ref="B953:H953"/>
    <mergeCell ref="B927:H927"/>
    <mergeCell ref="B928:I928"/>
    <mergeCell ref="B932:H932"/>
    <mergeCell ref="B933:H933"/>
    <mergeCell ref="D934:H934"/>
    <mergeCell ref="B935:H935"/>
    <mergeCell ref="D936:H936"/>
    <mergeCell ref="B937:H937"/>
    <mergeCell ref="D939:I939"/>
    <mergeCell ref="D913:I913"/>
    <mergeCell ref="B914:G914"/>
    <mergeCell ref="H914:I914"/>
    <mergeCell ref="B915:G915"/>
    <mergeCell ref="B916:I916"/>
    <mergeCell ref="B919:H919"/>
    <mergeCell ref="B920:I920"/>
    <mergeCell ref="B923:H923"/>
    <mergeCell ref="B924:I924"/>
    <mergeCell ref="B899:I899"/>
    <mergeCell ref="B902:H902"/>
    <mergeCell ref="B903:I903"/>
    <mergeCell ref="B906:H906"/>
    <mergeCell ref="B907:H907"/>
    <mergeCell ref="D908:H908"/>
    <mergeCell ref="B909:H909"/>
    <mergeCell ref="D910:H910"/>
    <mergeCell ref="B911:H911"/>
    <mergeCell ref="B880:H880"/>
    <mergeCell ref="D886:I886"/>
    <mergeCell ref="B887:G887"/>
    <mergeCell ref="H887:I887"/>
    <mergeCell ref="B888:G888"/>
    <mergeCell ref="B889:I889"/>
    <mergeCell ref="B892:H892"/>
    <mergeCell ref="B893:I893"/>
    <mergeCell ref="B898:H898"/>
    <mergeCell ref="B867:H867"/>
    <mergeCell ref="B868:I868"/>
    <mergeCell ref="B871:H871"/>
    <mergeCell ref="B872:I872"/>
    <mergeCell ref="B875:H875"/>
    <mergeCell ref="B876:H876"/>
    <mergeCell ref="D877:H877"/>
    <mergeCell ref="B878:H878"/>
    <mergeCell ref="D879:H879"/>
    <mergeCell ref="D850:H850"/>
    <mergeCell ref="B851:H851"/>
    <mergeCell ref="D857:I857"/>
    <mergeCell ref="B858:G858"/>
    <mergeCell ref="H858:I858"/>
    <mergeCell ref="B859:G859"/>
    <mergeCell ref="B860:I860"/>
    <mergeCell ref="B863:H863"/>
    <mergeCell ref="B864:I864"/>
    <mergeCell ref="B825:I825"/>
    <mergeCell ref="B828:H828"/>
    <mergeCell ref="B829:I829"/>
    <mergeCell ref="B842:H842"/>
    <mergeCell ref="B843:I843"/>
    <mergeCell ref="B846:H846"/>
    <mergeCell ref="B847:H847"/>
    <mergeCell ref="D848:H848"/>
    <mergeCell ref="B849:H849"/>
    <mergeCell ref="B814:H814"/>
    <mergeCell ref="D815:H815"/>
    <mergeCell ref="B816:H816"/>
    <mergeCell ref="D818:I818"/>
    <mergeCell ref="B819:G819"/>
    <mergeCell ref="H819:I819"/>
    <mergeCell ref="B820:G820"/>
    <mergeCell ref="B821:I821"/>
    <mergeCell ref="B824:H824"/>
    <mergeCell ref="B793:H793"/>
    <mergeCell ref="B794:I794"/>
    <mergeCell ref="B799:H799"/>
    <mergeCell ref="B800:I800"/>
    <mergeCell ref="B805:H805"/>
    <mergeCell ref="B806:I806"/>
    <mergeCell ref="B811:H811"/>
    <mergeCell ref="B812:H812"/>
    <mergeCell ref="D813:H813"/>
    <mergeCell ref="D782:H782"/>
    <mergeCell ref="B783:H783"/>
    <mergeCell ref="D784:H784"/>
    <mergeCell ref="B785:H785"/>
    <mergeCell ref="D787:I787"/>
    <mergeCell ref="B788:G788"/>
    <mergeCell ref="H788:I788"/>
    <mergeCell ref="B789:G789"/>
    <mergeCell ref="B790:I790"/>
    <mergeCell ref="B764:I764"/>
    <mergeCell ref="B767:H767"/>
    <mergeCell ref="B768:I768"/>
    <mergeCell ref="B771:H771"/>
    <mergeCell ref="B772:I772"/>
    <mergeCell ref="B775:H775"/>
    <mergeCell ref="B776:I776"/>
    <mergeCell ref="B780:H780"/>
    <mergeCell ref="B781:H781"/>
    <mergeCell ref="B755:H755"/>
    <mergeCell ref="D756:H756"/>
    <mergeCell ref="B757:H757"/>
    <mergeCell ref="D758:H758"/>
    <mergeCell ref="B759:H759"/>
    <mergeCell ref="D761:I761"/>
    <mergeCell ref="B762:G762"/>
    <mergeCell ref="H762:I762"/>
    <mergeCell ref="B763:G763"/>
    <mergeCell ref="B737:G737"/>
    <mergeCell ref="B738:I738"/>
    <mergeCell ref="B741:H741"/>
    <mergeCell ref="B742:I742"/>
    <mergeCell ref="B745:H745"/>
    <mergeCell ref="B746:I746"/>
    <mergeCell ref="B749:H749"/>
    <mergeCell ref="B750:I750"/>
    <mergeCell ref="B754:H754"/>
    <mergeCell ref="B724:I724"/>
    <mergeCell ref="B728:H728"/>
    <mergeCell ref="B729:H729"/>
    <mergeCell ref="D730:H730"/>
    <mergeCell ref="B731:H731"/>
    <mergeCell ref="D732:H732"/>
    <mergeCell ref="B733:H733"/>
    <mergeCell ref="D735:I735"/>
    <mergeCell ref="B736:G736"/>
    <mergeCell ref="H736:I736"/>
    <mergeCell ref="B710:G710"/>
    <mergeCell ref="H710:I710"/>
    <mergeCell ref="B711:G711"/>
    <mergeCell ref="B712:I712"/>
    <mergeCell ref="B715:H715"/>
    <mergeCell ref="B716:I716"/>
    <mergeCell ref="B719:H719"/>
    <mergeCell ref="B720:I720"/>
    <mergeCell ref="B723:H723"/>
    <mergeCell ref="B697:H697"/>
    <mergeCell ref="B698:I698"/>
    <mergeCell ref="B702:H702"/>
    <mergeCell ref="B703:H703"/>
    <mergeCell ref="D704:H704"/>
    <mergeCell ref="B705:H705"/>
    <mergeCell ref="D706:H706"/>
    <mergeCell ref="B707:H707"/>
    <mergeCell ref="D709:I709"/>
    <mergeCell ref="D681:I681"/>
    <mergeCell ref="B682:G682"/>
    <mergeCell ref="H682:I682"/>
    <mergeCell ref="B683:G683"/>
    <mergeCell ref="B684:I684"/>
    <mergeCell ref="B687:H687"/>
    <mergeCell ref="B688:I688"/>
    <mergeCell ref="B693:H693"/>
    <mergeCell ref="B694:I694"/>
    <mergeCell ref="B667:I667"/>
    <mergeCell ref="B670:H670"/>
    <mergeCell ref="B671:I671"/>
    <mergeCell ref="B674:H674"/>
    <mergeCell ref="B675:H675"/>
    <mergeCell ref="D676:H676"/>
    <mergeCell ref="B677:H677"/>
    <mergeCell ref="D678:H678"/>
    <mergeCell ref="B679:H679"/>
    <mergeCell ref="B652:H652"/>
    <mergeCell ref="D654:I654"/>
    <mergeCell ref="B655:G655"/>
    <mergeCell ref="H655:I655"/>
    <mergeCell ref="B656:G656"/>
    <mergeCell ref="B657:I657"/>
    <mergeCell ref="B660:H660"/>
    <mergeCell ref="B661:I661"/>
    <mergeCell ref="B666:H666"/>
    <mergeCell ref="B638:H638"/>
    <mergeCell ref="B639:I639"/>
    <mergeCell ref="B642:H642"/>
    <mergeCell ref="B643:I643"/>
    <mergeCell ref="B647:H647"/>
    <mergeCell ref="B648:H648"/>
    <mergeCell ref="D649:H649"/>
    <mergeCell ref="B650:H650"/>
    <mergeCell ref="D651:H651"/>
    <mergeCell ref="D619:H619"/>
    <mergeCell ref="B620:H620"/>
    <mergeCell ref="D622:I622"/>
    <mergeCell ref="B623:G623"/>
    <mergeCell ref="H623:I623"/>
    <mergeCell ref="B624:G624"/>
    <mergeCell ref="B625:I625"/>
    <mergeCell ref="B628:H628"/>
    <mergeCell ref="B629:I629"/>
    <mergeCell ref="B598:I598"/>
    <mergeCell ref="B602:H602"/>
    <mergeCell ref="B603:I603"/>
    <mergeCell ref="B610:H610"/>
    <mergeCell ref="B611:I611"/>
    <mergeCell ref="B615:H615"/>
    <mergeCell ref="B616:H616"/>
    <mergeCell ref="D617:H617"/>
    <mergeCell ref="B618:H618"/>
    <mergeCell ref="B587:H587"/>
    <mergeCell ref="D588:H588"/>
    <mergeCell ref="B589:H589"/>
    <mergeCell ref="D591:I591"/>
    <mergeCell ref="B592:G592"/>
    <mergeCell ref="H592:I592"/>
    <mergeCell ref="B593:G593"/>
    <mergeCell ref="B594:I594"/>
    <mergeCell ref="B597:H597"/>
    <mergeCell ref="B572:H572"/>
    <mergeCell ref="B573:I573"/>
    <mergeCell ref="B576:H576"/>
    <mergeCell ref="B577:I577"/>
    <mergeCell ref="B580:H580"/>
    <mergeCell ref="B581:I581"/>
    <mergeCell ref="B584:H584"/>
    <mergeCell ref="B585:H585"/>
    <mergeCell ref="D586:H586"/>
    <mergeCell ref="D561:H561"/>
    <mergeCell ref="B562:H562"/>
    <mergeCell ref="D563:H563"/>
    <mergeCell ref="B564:H564"/>
    <mergeCell ref="D566:I566"/>
    <mergeCell ref="B567:G567"/>
    <mergeCell ref="H567:I567"/>
    <mergeCell ref="B568:G568"/>
    <mergeCell ref="B569:I569"/>
    <mergeCell ref="B543:I543"/>
    <mergeCell ref="B547:H547"/>
    <mergeCell ref="B548:I548"/>
    <mergeCell ref="B551:H551"/>
    <mergeCell ref="B552:I552"/>
    <mergeCell ref="B555:H555"/>
    <mergeCell ref="B556:I556"/>
    <mergeCell ref="B559:H559"/>
    <mergeCell ref="B560:H560"/>
    <mergeCell ref="B534:H534"/>
    <mergeCell ref="D535:H535"/>
    <mergeCell ref="B536:H536"/>
    <mergeCell ref="D537:H537"/>
    <mergeCell ref="B538:H538"/>
    <mergeCell ref="D540:I540"/>
    <mergeCell ref="B541:G541"/>
    <mergeCell ref="H541:I541"/>
    <mergeCell ref="B542:G542"/>
    <mergeCell ref="B513:G513"/>
    <mergeCell ref="B514:I514"/>
    <mergeCell ref="B518:H518"/>
    <mergeCell ref="B519:I519"/>
    <mergeCell ref="B524:H524"/>
    <mergeCell ref="B525:I525"/>
    <mergeCell ref="B528:H528"/>
    <mergeCell ref="B529:I529"/>
    <mergeCell ref="B533:H533"/>
    <mergeCell ref="B501:I501"/>
    <mergeCell ref="B504:H504"/>
    <mergeCell ref="B505:H505"/>
    <mergeCell ref="D506:H506"/>
    <mergeCell ref="B507:H507"/>
    <mergeCell ref="D508:H508"/>
    <mergeCell ref="B509:H509"/>
    <mergeCell ref="D511:I511"/>
    <mergeCell ref="B512:G512"/>
    <mergeCell ref="H512:I512"/>
    <mergeCell ref="B487:G487"/>
    <mergeCell ref="H487:I487"/>
    <mergeCell ref="B488:G488"/>
    <mergeCell ref="B489:I489"/>
    <mergeCell ref="B492:H492"/>
    <mergeCell ref="B493:I493"/>
    <mergeCell ref="B496:H496"/>
    <mergeCell ref="B497:I497"/>
    <mergeCell ref="B500:H500"/>
    <mergeCell ref="B475:H475"/>
    <mergeCell ref="B476:I476"/>
    <mergeCell ref="B479:H479"/>
    <mergeCell ref="B480:H480"/>
    <mergeCell ref="D481:H481"/>
    <mergeCell ref="B482:H482"/>
    <mergeCell ref="D483:H483"/>
    <mergeCell ref="B484:H484"/>
    <mergeCell ref="D486:I486"/>
    <mergeCell ref="D452:I452"/>
    <mergeCell ref="B453:G453"/>
    <mergeCell ref="H453:I453"/>
    <mergeCell ref="B454:G454"/>
    <mergeCell ref="B455:I455"/>
    <mergeCell ref="B461:H461"/>
    <mergeCell ref="B462:I462"/>
    <mergeCell ref="B471:H471"/>
    <mergeCell ref="B472:I472"/>
    <mergeCell ref="B437:I437"/>
    <mergeCell ref="B440:H440"/>
    <mergeCell ref="B441:I441"/>
    <mergeCell ref="B445:H445"/>
    <mergeCell ref="B446:H446"/>
    <mergeCell ref="D447:H447"/>
    <mergeCell ref="B448:H448"/>
    <mergeCell ref="D449:H449"/>
    <mergeCell ref="B450:H450"/>
    <mergeCell ref="B422:H422"/>
    <mergeCell ref="D424:I424"/>
    <mergeCell ref="B425:G425"/>
    <mergeCell ref="H425:I425"/>
    <mergeCell ref="B426:G426"/>
    <mergeCell ref="B427:I427"/>
    <mergeCell ref="B430:H430"/>
    <mergeCell ref="B431:I431"/>
    <mergeCell ref="B436:H436"/>
    <mergeCell ref="B408:H408"/>
    <mergeCell ref="B409:I409"/>
    <mergeCell ref="B412:H412"/>
    <mergeCell ref="B413:I413"/>
    <mergeCell ref="B417:H417"/>
    <mergeCell ref="B418:H418"/>
    <mergeCell ref="D419:H419"/>
    <mergeCell ref="B420:H420"/>
    <mergeCell ref="D421:H421"/>
    <mergeCell ref="D394:H394"/>
    <mergeCell ref="B395:H395"/>
    <mergeCell ref="D397:I397"/>
    <mergeCell ref="B398:G398"/>
    <mergeCell ref="H398:I398"/>
    <mergeCell ref="B399:G399"/>
    <mergeCell ref="B400:I400"/>
    <mergeCell ref="B404:H404"/>
    <mergeCell ref="B405:I405"/>
    <mergeCell ref="B377:I377"/>
    <mergeCell ref="B380:H380"/>
    <mergeCell ref="B381:I381"/>
    <mergeCell ref="B384:H384"/>
    <mergeCell ref="B385:I385"/>
    <mergeCell ref="B390:H390"/>
    <mergeCell ref="B391:H391"/>
    <mergeCell ref="D392:H392"/>
    <mergeCell ref="B393:H393"/>
    <mergeCell ref="B366:H366"/>
    <mergeCell ref="D367:H367"/>
    <mergeCell ref="B368:H368"/>
    <mergeCell ref="D370:I370"/>
    <mergeCell ref="B371:G371"/>
    <mergeCell ref="H371:I371"/>
    <mergeCell ref="B372:G372"/>
    <mergeCell ref="B373:I373"/>
    <mergeCell ref="B376:H376"/>
    <mergeCell ref="B349:H349"/>
    <mergeCell ref="B350:I350"/>
    <mergeCell ref="B353:H353"/>
    <mergeCell ref="B354:I354"/>
    <mergeCell ref="B357:H357"/>
    <mergeCell ref="B358:I358"/>
    <mergeCell ref="B363:H363"/>
    <mergeCell ref="B364:H364"/>
    <mergeCell ref="D365:H365"/>
    <mergeCell ref="D336:H336"/>
    <mergeCell ref="B337:H337"/>
    <mergeCell ref="D338:H338"/>
    <mergeCell ref="B339:H339"/>
    <mergeCell ref="D341:I341"/>
    <mergeCell ref="B342:G342"/>
    <mergeCell ref="H342:I342"/>
    <mergeCell ref="B343:G343"/>
    <mergeCell ref="B344:I344"/>
    <mergeCell ref="B318:I318"/>
    <mergeCell ref="B321:H321"/>
    <mergeCell ref="B322:I322"/>
    <mergeCell ref="B325:H325"/>
    <mergeCell ref="B326:I326"/>
    <mergeCell ref="B329:H329"/>
    <mergeCell ref="B330:I330"/>
    <mergeCell ref="B334:H334"/>
    <mergeCell ref="B335:H335"/>
    <mergeCell ref="B309:H309"/>
    <mergeCell ref="D310:H310"/>
    <mergeCell ref="B311:H311"/>
    <mergeCell ref="D312:H312"/>
    <mergeCell ref="B313:H313"/>
    <mergeCell ref="D315:I315"/>
    <mergeCell ref="B316:G316"/>
    <mergeCell ref="H316:I316"/>
    <mergeCell ref="B317:G317"/>
    <mergeCell ref="B291:G291"/>
    <mergeCell ref="B292:I292"/>
    <mergeCell ref="B295:H295"/>
    <mergeCell ref="B296:I296"/>
    <mergeCell ref="B300:H300"/>
    <mergeCell ref="B301:I301"/>
    <mergeCell ref="B304:H304"/>
    <mergeCell ref="B305:I305"/>
    <mergeCell ref="B308:H308"/>
    <mergeCell ref="B278:I278"/>
    <mergeCell ref="B282:H282"/>
    <mergeCell ref="B283:H283"/>
    <mergeCell ref="D284:H284"/>
    <mergeCell ref="B285:H285"/>
    <mergeCell ref="D286:H286"/>
    <mergeCell ref="B287:H287"/>
    <mergeCell ref="D289:I289"/>
    <mergeCell ref="B290:G290"/>
    <mergeCell ref="H290:I290"/>
    <mergeCell ref="B263:G263"/>
    <mergeCell ref="H263:I263"/>
    <mergeCell ref="B264:G264"/>
    <mergeCell ref="B265:I265"/>
    <mergeCell ref="B268:H268"/>
    <mergeCell ref="B269:I269"/>
    <mergeCell ref="B273:H273"/>
    <mergeCell ref="B274:I274"/>
    <mergeCell ref="B277:H277"/>
    <mergeCell ref="B250:H250"/>
    <mergeCell ref="B251:I251"/>
    <mergeCell ref="B255:H255"/>
    <mergeCell ref="B256:H256"/>
    <mergeCell ref="D257:H257"/>
    <mergeCell ref="B258:H258"/>
    <mergeCell ref="D259:H259"/>
    <mergeCell ref="B260:H260"/>
    <mergeCell ref="D262:I262"/>
    <mergeCell ref="D236:I236"/>
    <mergeCell ref="B237:G237"/>
    <mergeCell ref="H237:I237"/>
    <mergeCell ref="B238:G238"/>
    <mergeCell ref="B239:I239"/>
    <mergeCell ref="B242:H242"/>
    <mergeCell ref="B243:I243"/>
    <mergeCell ref="B246:H246"/>
    <mergeCell ref="B247:I247"/>
    <mergeCell ref="B221:I221"/>
    <mergeCell ref="B224:H224"/>
    <mergeCell ref="B225:I225"/>
    <mergeCell ref="B229:H229"/>
    <mergeCell ref="B230:H230"/>
    <mergeCell ref="D231:H231"/>
    <mergeCell ref="B232:H232"/>
    <mergeCell ref="D233:H233"/>
    <mergeCell ref="B234:H234"/>
    <mergeCell ref="B204:H204"/>
    <mergeCell ref="D210:I210"/>
    <mergeCell ref="B211:G211"/>
    <mergeCell ref="H211:I211"/>
    <mergeCell ref="B212:G212"/>
    <mergeCell ref="B213:I213"/>
    <mergeCell ref="B216:H216"/>
    <mergeCell ref="B217:I217"/>
    <mergeCell ref="B220:H220"/>
    <mergeCell ref="B191:H191"/>
    <mergeCell ref="B192:I192"/>
    <mergeCell ref="B195:H195"/>
    <mergeCell ref="B196:I196"/>
    <mergeCell ref="B199:H199"/>
    <mergeCell ref="B200:H200"/>
    <mergeCell ref="D201:H201"/>
    <mergeCell ref="B202:H202"/>
    <mergeCell ref="D203:H203"/>
    <mergeCell ref="D178:H178"/>
    <mergeCell ref="B179:H179"/>
    <mergeCell ref="D181:I181"/>
    <mergeCell ref="B182:G182"/>
    <mergeCell ref="H182:I182"/>
    <mergeCell ref="B183:G183"/>
    <mergeCell ref="B184:I184"/>
    <mergeCell ref="B187:H187"/>
    <mergeCell ref="B188:I188"/>
    <mergeCell ref="B161:I161"/>
    <mergeCell ref="B164:H164"/>
    <mergeCell ref="B165:I165"/>
    <mergeCell ref="B170:H170"/>
    <mergeCell ref="B171:I171"/>
    <mergeCell ref="B174:H174"/>
    <mergeCell ref="B175:H175"/>
    <mergeCell ref="D176:H176"/>
    <mergeCell ref="B177:H177"/>
    <mergeCell ref="B150:H150"/>
    <mergeCell ref="D151:H151"/>
    <mergeCell ref="B152:H152"/>
    <mergeCell ref="D154:I154"/>
    <mergeCell ref="B155:G155"/>
    <mergeCell ref="H155:I155"/>
    <mergeCell ref="B156:G156"/>
    <mergeCell ref="B157:I157"/>
    <mergeCell ref="B160:H160"/>
    <mergeCell ref="B132:H132"/>
    <mergeCell ref="B133:I133"/>
    <mergeCell ref="B138:H138"/>
    <mergeCell ref="B139:I139"/>
    <mergeCell ref="B142:H142"/>
    <mergeCell ref="B143:I143"/>
    <mergeCell ref="B147:H147"/>
    <mergeCell ref="B148:H148"/>
    <mergeCell ref="D149:H149"/>
    <mergeCell ref="D121:H121"/>
    <mergeCell ref="B122:H122"/>
    <mergeCell ref="D123:H123"/>
    <mergeCell ref="B124:H124"/>
    <mergeCell ref="D126:I126"/>
    <mergeCell ref="B127:G127"/>
    <mergeCell ref="H127:I127"/>
    <mergeCell ref="B128:G128"/>
    <mergeCell ref="B129:I129"/>
    <mergeCell ref="B88:I88"/>
    <mergeCell ref="B91:H91"/>
    <mergeCell ref="B92:I92"/>
    <mergeCell ref="B110:H110"/>
    <mergeCell ref="B111:I111"/>
    <mergeCell ref="B114:H114"/>
    <mergeCell ref="B115:I115"/>
    <mergeCell ref="B119:H119"/>
    <mergeCell ref="B120:H120"/>
    <mergeCell ref="B79:H79"/>
    <mergeCell ref="D80:H80"/>
    <mergeCell ref="B81:H81"/>
    <mergeCell ref="D82:H82"/>
    <mergeCell ref="B83:H83"/>
    <mergeCell ref="D85:I85"/>
    <mergeCell ref="B86:G86"/>
    <mergeCell ref="H86:I86"/>
    <mergeCell ref="J86:K87"/>
    <mergeCell ref="B87:G87"/>
    <mergeCell ref="B61:G61"/>
    <mergeCell ref="B62:I62"/>
    <mergeCell ref="B66:H66"/>
    <mergeCell ref="B67:I67"/>
    <mergeCell ref="B70:H70"/>
    <mergeCell ref="B71:I71"/>
    <mergeCell ref="B74:H74"/>
    <mergeCell ref="B75:I75"/>
    <mergeCell ref="B78:H78"/>
    <mergeCell ref="B49:I49"/>
    <mergeCell ref="B52:H52"/>
    <mergeCell ref="B53:H53"/>
    <mergeCell ref="D54:H54"/>
    <mergeCell ref="B55:H55"/>
    <mergeCell ref="D56:H56"/>
    <mergeCell ref="B57:H57"/>
    <mergeCell ref="D59:I59"/>
    <mergeCell ref="B60:G60"/>
    <mergeCell ref="H60:I60"/>
    <mergeCell ref="B34:G34"/>
    <mergeCell ref="H34:I34"/>
    <mergeCell ref="B35:G35"/>
    <mergeCell ref="B36:I36"/>
    <mergeCell ref="B40:H40"/>
    <mergeCell ref="B41:I41"/>
    <mergeCell ref="B44:H44"/>
    <mergeCell ref="B45:I45"/>
    <mergeCell ref="B48:H48"/>
    <mergeCell ref="B20:H20"/>
    <mergeCell ref="B21:I21"/>
    <mergeCell ref="B25:H25"/>
    <mergeCell ref="B26:H26"/>
    <mergeCell ref="D27:H27"/>
    <mergeCell ref="B28:H28"/>
    <mergeCell ref="D29:H29"/>
    <mergeCell ref="B30:H30"/>
    <mergeCell ref="D33:I33"/>
    <mergeCell ref="D3:I3"/>
    <mergeCell ref="B4:G4"/>
    <mergeCell ref="H4:I4"/>
    <mergeCell ref="B5:G5"/>
    <mergeCell ref="B6:I6"/>
    <mergeCell ref="B9:H9"/>
    <mergeCell ref="B10:I10"/>
    <mergeCell ref="B16:H16"/>
    <mergeCell ref="B17:I17"/>
  </mergeCells>
  <printOptions horizontalCentered="1"/>
  <pageMargins left="0" right="0" top="0.19652777777777777" bottom="0.19652777777777777" header="0.51180555555555551" footer="0"/>
  <pageSetup paperSize="9" scale="79" firstPageNumber="0" orientation="portrait" r:id="rId1"/>
  <headerFooter alignWithMargins="0">
    <oddFooter>&amp;CPágina &amp;P de &amp;N</oddFooter>
  </headerFooter>
  <rowBreaks count="40" manualBreakCount="40">
    <brk id="31" max="16383" man="1"/>
    <brk id="57" max="16383" man="1"/>
    <brk id="83" max="16383" man="1"/>
    <brk id="124" max="16383" man="1"/>
    <brk id="152" max="16383" man="1"/>
    <brk id="179" max="16383" man="1"/>
    <brk id="208" max="16383" man="1"/>
    <brk id="234" max="16383" man="1"/>
    <brk id="260" max="16383" man="1"/>
    <brk id="287" max="16383" man="1"/>
    <brk id="313" max="16383" man="1"/>
    <brk id="339" max="16383" man="1"/>
    <brk id="368" max="16383" man="1"/>
    <brk id="395" max="16383" man="1"/>
    <brk id="422" max="16383" man="1"/>
    <brk id="450" max="16383" man="1"/>
    <brk id="484" max="16383" man="1"/>
    <brk id="509" max="16383" man="1"/>
    <brk id="538" max="16383" man="1"/>
    <brk id="564" max="16383" man="1"/>
    <brk id="589" max="16383" man="1"/>
    <brk id="620" max="16383" man="1"/>
    <brk id="652" max="16383" man="1"/>
    <brk id="679" max="16383" man="1"/>
    <brk id="707" max="16383" man="1"/>
    <brk id="733" max="16383" man="1"/>
    <brk id="759" max="16383" man="1"/>
    <brk id="785" max="16383" man="1"/>
    <brk id="816" max="16383" man="1"/>
    <brk id="855" max="16383" man="1"/>
    <brk id="884" max="16383" man="1"/>
    <brk id="911" max="16383" man="1"/>
    <brk id="937" max="16383" man="1"/>
    <brk id="963" max="16383" man="1"/>
    <brk id="989" max="16383" man="1"/>
    <brk id="1015" max="16383" man="1"/>
    <brk id="1047" max="16383" man="1"/>
    <brk id="1073" max="16383" man="1"/>
    <brk id="1108" max="16383" man="1"/>
    <brk id="1134" max="16383" man="1"/>
  </rowBreaks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V1683"/>
  <sheetViews>
    <sheetView view="pageBreakPreview" topLeftCell="A90" zoomScaleNormal="100" zoomScaleSheetLayoutView="100" workbookViewId="0">
      <selection activeCell="G90" sqref="G90"/>
    </sheetView>
  </sheetViews>
  <sheetFormatPr defaultRowHeight="12.75"/>
  <cols>
    <col min="1" max="1" width="3.85546875" style="284" customWidth="1"/>
    <col min="2" max="2" width="52.140625" style="284" customWidth="1"/>
    <col min="3" max="3" width="11.140625" style="285" customWidth="1"/>
    <col min="4" max="4" width="11.28515625" style="285" customWidth="1"/>
    <col min="5" max="5" width="9" style="284" customWidth="1"/>
    <col min="6" max="6" width="9.28515625" style="284" customWidth="1"/>
    <col min="7" max="7" width="10.85546875" style="284" customWidth="1"/>
    <col min="8" max="8" width="10.42578125" style="284" customWidth="1"/>
    <col min="9" max="9" width="12" style="285" customWidth="1"/>
    <col min="10" max="10" width="7.140625" style="284" customWidth="1"/>
    <col min="11" max="11" width="9.140625" style="284"/>
    <col min="12" max="12" width="9.42578125" style="284" customWidth="1"/>
    <col min="13" max="16384" width="9.140625" style="284"/>
  </cols>
  <sheetData>
    <row r="1" spans="1:256" ht="30" customHeight="1">
      <c r="A1"/>
      <c r="B1" s="928"/>
      <c r="C1" s="928"/>
      <c r="D1" s="928"/>
      <c r="E1" s="928"/>
      <c r="F1" s="928"/>
      <c r="G1" s="928"/>
      <c r="H1" s="928"/>
      <c r="I1" s="928"/>
      <c r="J1"/>
      <c r="K1" s="286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 ht="30" customHeight="1">
      <c r="A2"/>
      <c r="B2" s="928"/>
      <c r="C2" s="928"/>
      <c r="D2" s="928"/>
      <c r="E2" s="928"/>
      <c r="F2" s="928"/>
      <c r="G2" s="928"/>
      <c r="H2" s="928"/>
      <c r="I2" s="928"/>
      <c r="J2"/>
      <c r="K2" s="286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</row>
    <row r="3" spans="1:256">
      <c r="A3"/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s="161" customFormat="1" ht="30" customHeight="1">
      <c r="B4" s="287" t="s">
        <v>229</v>
      </c>
      <c r="C4" s="288" t="s">
        <v>17</v>
      </c>
      <c r="D4" s="929" t="s">
        <v>230</v>
      </c>
      <c r="E4" s="929"/>
      <c r="F4" s="929"/>
      <c r="G4" s="929"/>
      <c r="H4" s="929"/>
      <c r="I4" s="929"/>
    </row>
    <row r="5" spans="1:256" ht="20.25" customHeight="1">
      <c r="A5" s="161"/>
      <c r="B5" s="930" t="s">
        <v>462</v>
      </c>
      <c r="C5" s="930"/>
      <c r="D5" s="930"/>
      <c r="E5" s="930"/>
      <c r="F5" s="930"/>
      <c r="G5" s="930"/>
      <c r="H5" s="931" t="s">
        <v>6866</v>
      </c>
      <c r="I5" s="931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</row>
    <row r="6" spans="1:256" ht="20.25" customHeight="1">
      <c r="A6" s="161"/>
      <c r="B6" s="932" t="s">
        <v>463</v>
      </c>
      <c r="C6" s="932"/>
      <c r="D6" s="932"/>
      <c r="E6" s="932"/>
      <c r="F6" s="932"/>
      <c r="G6" s="932"/>
      <c r="H6" s="291" t="s">
        <v>232</v>
      </c>
      <c r="I6" s="292" t="s">
        <v>24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20.25" customHeight="1">
      <c r="A7" s="161"/>
      <c r="B7" s="933" t="s">
        <v>233</v>
      </c>
      <c r="C7" s="933"/>
      <c r="D7" s="933"/>
      <c r="E7" s="933"/>
      <c r="F7" s="933"/>
      <c r="G7" s="933"/>
      <c r="H7" s="933"/>
      <c r="I7" s="933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25.5">
      <c r="A8"/>
      <c r="B8" s="293" t="s">
        <v>234</v>
      </c>
      <c r="C8" s="294" t="s">
        <v>464</v>
      </c>
      <c r="D8" s="294" t="s">
        <v>11</v>
      </c>
      <c r="E8" s="294" t="e">
        <f>NA()</f>
        <v>#N/A</v>
      </c>
      <c r="F8" s="294" t="s">
        <v>237</v>
      </c>
      <c r="G8" s="294" t="s">
        <v>238</v>
      </c>
      <c r="H8" s="294" t="s">
        <v>239</v>
      </c>
      <c r="I8" s="295" t="s">
        <v>240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20.25" customHeight="1">
      <c r="A9"/>
      <c r="B9" s="208" t="s">
        <v>465</v>
      </c>
      <c r="C9" s="296" t="s">
        <v>253</v>
      </c>
      <c r="D9" s="296">
        <v>9</v>
      </c>
      <c r="E9" s="297">
        <v>1</v>
      </c>
      <c r="F9" s="297"/>
      <c r="G9" s="298">
        <f>'Insumos Poços'!E81</f>
        <v>63</v>
      </c>
      <c r="H9" s="297"/>
      <c r="I9" s="299">
        <f>D9*E9*G9+D9*F9*H9</f>
        <v>567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20.25" customHeight="1">
      <c r="A10"/>
      <c r="B10" s="208" t="s">
        <v>466</v>
      </c>
      <c r="C10" s="296" t="s">
        <v>253</v>
      </c>
      <c r="D10" s="296">
        <f>D9</f>
        <v>9</v>
      </c>
      <c r="E10" s="297">
        <v>1</v>
      </c>
      <c r="F10" s="297"/>
      <c r="G10" s="298">
        <f>'Insumos Poços'!E72</f>
        <v>8.51</v>
      </c>
      <c r="H10" s="297"/>
      <c r="I10" s="299">
        <f>D10*E10*G10+D10*F10*H10</f>
        <v>76.59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18" customHeight="1">
      <c r="A11"/>
      <c r="B11" s="934" t="s">
        <v>241</v>
      </c>
      <c r="C11" s="934"/>
      <c r="D11" s="934"/>
      <c r="E11" s="934"/>
      <c r="F11" s="934"/>
      <c r="G11" s="934"/>
      <c r="H11" s="934"/>
      <c r="I11" s="300">
        <f>SUM(I9:I10)</f>
        <v>643.59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s="161" customFormat="1" ht="30" customHeight="1">
      <c r="B12" s="933" t="s">
        <v>242</v>
      </c>
      <c r="C12" s="933"/>
      <c r="D12" s="933"/>
      <c r="E12" s="933"/>
      <c r="F12" s="933"/>
      <c r="G12" s="933"/>
      <c r="H12" s="933"/>
      <c r="I12" s="933"/>
    </row>
    <row r="13" spans="1:256">
      <c r="A13"/>
      <c r="B13" s="301" t="s">
        <v>234</v>
      </c>
      <c r="C13" s="302" t="s">
        <v>464</v>
      </c>
      <c r="D13" s="302" t="s">
        <v>11</v>
      </c>
      <c r="E13" s="303"/>
      <c r="F13" s="303"/>
      <c r="G13" s="294"/>
      <c r="H13" s="302" t="s">
        <v>244</v>
      </c>
      <c r="I13" s="304" t="s">
        <v>240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>
      <c r="A14"/>
      <c r="B14" s="305"/>
      <c r="C14" s="302"/>
      <c r="D14" s="302"/>
      <c r="E14" s="303"/>
      <c r="F14" s="303"/>
      <c r="G14" s="303"/>
      <c r="H14" s="302"/>
      <c r="I14" s="306">
        <f>D14*H14</f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12.75" customHeight="1">
      <c r="A15"/>
      <c r="B15" s="935" t="s">
        <v>241</v>
      </c>
      <c r="C15" s="935"/>
      <c r="D15" s="935"/>
      <c r="E15" s="935"/>
      <c r="F15" s="935"/>
      <c r="G15" s="935"/>
      <c r="H15" s="935"/>
      <c r="I15" s="304">
        <f>SUM(I14:I14)</f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s="161" customFormat="1" ht="30" customHeight="1">
      <c r="B16" s="933" t="s">
        <v>250</v>
      </c>
      <c r="C16" s="933"/>
      <c r="D16" s="933"/>
      <c r="E16" s="933"/>
      <c r="F16" s="933"/>
      <c r="G16" s="933"/>
      <c r="H16" s="933"/>
      <c r="I16" s="933"/>
    </row>
    <row r="17" spans="1:256" ht="15.95" customHeight="1">
      <c r="A17" s="161"/>
      <c r="B17" s="307" t="s">
        <v>234</v>
      </c>
      <c r="C17" s="297" t="s">
        <v>464</v>
      </c>
      <c r="D17" s="297" t="s">
        <v>11</v>
      </c>
      <c r="E17" s="308"/>
      <c r="F17" s="308"/>
      <c r="G17" s="308"/>
      <c r="H17" s="297" t="s">
        <v>244</v>
      </c>
      <c r="I17" s="309" t="s">
        <v>240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95" customHeight="1">
      <c r="A18" s="161"/>
      <c r="B18" s="310" t="s">
        <v>467</v>
      </c>
      <c r="C18" s="136" t="s">
        <v>159</v>
      </c>
      <c r="D18" s="136">
        <v>2</v>
      </c>
      <c r="E18" s="136"/>
      <c r="F18" s="136"/>
      <c r="G18" s="136"/>
      <c r="H18" s="298">
        <v>15</v>
      </c>
      <c r="I18" s="299">
        <f>D18*H18</f>
        <v>30</v>
      </c>
      <c r="J18" s="311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15.95" customHeight="1">
      <c r="A19" s="161"/>
      <c r="B19" s="935" t="s">
        <v>241</v>
      </c>
      <c r="C19" s="935"/>
      <c r="D19" s="935"/>
      <c r="E19" s="935"/>
      <c r="F19" s="935"/>
      <c r="G19" s="935"/>
      <c r="H19" s="935"/>
      <c r="I19" s="309">
        <f>SUM(I18:I18)</f>
        <v>30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30" customHeight="1">
      <c r="A20" s="161"/>
      <c r="B20" s="933" t="s">
        <v>251</v>
      </c>
      <c r="C20" s="933"/>
      <c r="D20" s="933"/>
      <c r="E20" s="933"/>
      <c r="F20" s="933"/>
      <c r="G20" s="933"/>
      <c r="H20" s="933"/>
      <c r="I20" s="933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5.95" customHeight="1">
      <c r="A21" s="161"/>
      <c r="B21" s="312" t="s">
        <v>234</v>
      </c>
      <c r="C21" s="297" t="s">
        <v>464</v>
      </c>
      <c r="D21" s="297" t="s">
        <v>11</v>
      </c>
      <c r="E21" s="308"/>
      <c r="F21" s="308"/>
      <c r="G21" s="308"/>
      <c r="H21" s="297" t="s">
        <v>244</v>
      </c>
      <c r="I21" s="309" t="s">
        <v>240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15.95" customHeight="1">
      <c r="A22" s="161"/>
      <c r="B22" s="313" t="s">
        <v>254</v>
      </c>
      <c r="C22" s="297" t="s">
        <v>253</v>
      </c>
      <c r="D22" s="297">
        <v>10</v>
      </c>
      <c r="E22" s="308"/>
      <c r="F22" s="308"/>
      <c r="G22" s="308"/>
      <c r="H22" s="298">
        <f>'Insumos Poços'!E14</f>
        <v>7.18</v>
      </c>
      <c r="I22" s="299">
        <f>D22*H22</f>
        <v>71.8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15.95" customHeight="1">
      <c r="A23" s="161"/>
      <c r="B23" s="936" t="s">
        <v>255</v>
      </c>
      <c r="C23" s="936"/>
      <c r="D23" s="936"/>
      <c r="E23" s="936"/>
      <c r="F23" s="936"/>
      <c r="G23" s="936"/>
      <c r="H23" s="936"/>
      <c r="I23" s="309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95" customHeight="1">
      <c r="A24" s="161"/>
      <c r="B24" s="935" t="s">
        <v>241</v>
      </c>
      <c r="C24" s="935"/>
      <c r="D24" s="935"/>
      <c r="E24" s="935"/>
      <c r="F24" s="935"/>
      <c r="G24" s="935"/>
      <c r="H24" s="935"/>
      <c r="I24" s="300">
        <f>SUM(I22:I23)</f>
        <v>71.8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95" customHeight="1">
      <c r="A25" s="161"/>
      <c r="B25" s="315" t="s">
        <v>256</v>
      </c>
      <c r="C25" s="316">
        <v>1</v>
      </c>
      <c r="D25" s="937" t="s">
        <v>257</v>
      </c>
      <c r="E25" s="937"/>
      <c r="F25" s="937"/>
      <c r="G25" s="937"/>
      <c r="H25" s="937"/>
      <c r="I25" s="300">
        <f>I24+I19+I15+I11</f>
        <v>745.39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95" customHeight="1">
      <c r="A26" s="161"/>
      <c r="B26" s="938"/>
      <c r="C26" s="938"/>
      <c r="D26" s="938"/>
      <c r="E26" s="938"/>
      <c r="F26" s="938"/>
      <c r="G26" s="938"/>
      <c r="H26" s="938"/>
      <c r="I26" s="300">
        <f>I25/C25</f>
        <v>745.39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15.95" customHeight="1">
      <c r="A27" s="161"/>
      <c r="B27" s="318" t="s">
        <v>259</v>
      </c>
      <c r="C27" s="297">
        <f>BDI!C33</f>
        <v>23</v>
      </c>
      <c r="D27" s="319" t="s">
        <v>260</v>
      </c>
      <c r="E27" s="320"/>
      <c r="F27" s="320"/>
      <c r="G27" s="320"/>
      <c r="H27" s="321"/>
      <c r="I27" s="309">
        <f>C27/100*I26</f>
        <v>171.44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20.25" customHeight="1">
      <c r="A28" s="161"/>
      <c r="B28" s="939" t="s">
        <v>261</v>
      </c>
      <c r="C28" s="939"/>
      <c r="D28" s="939"/>
      <c r="E28" s="939"/>
      <c r="F28" s="939"/>
      <c r="G28" s="939"/>
      <c r="H28" s="939"/>
      <c r="I28" s="322">
        <f>SUM(I26:I27)</f>
        <v>916.83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15.75">
      <c r="A29" s="161"/>
      <c r="B29" s="323"/>
      <c r="C29" s="323"/>
      <c r="D29" s="323"/>
      <c r="E29" s="323"/>
      <c r="F29" s="323"/>
      <c r="G29" s="323"/>
      <c r="H29" s="324"/>
      <c r="I29" s="174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30" customHeight="1">
      <c r="A30" s="161"/>
      <c r="B30" s="325" t="s">
        <v>229</v>
      </c>
      <c r="C30" s="326" t="s">
        <v>21</v>
      </c>
      <c r="D30" s="929" t="s">
        <v>230</v>
      </c>
      <c r="E30" s="929"/>
      <c r="F30" s="929"/>
      <c r="G30" s="929"/>
      <c r="H30" s="929"/>
      <c r="I30" s="929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20.25" customHeight="1">
      <c r="A31" s="161"/>
      <c r="B31" s="930" t="s">
        <v>462</v>
      </c>
      <c r="C31" s="930"/>
      <c r="D31" s="930"/>
      <c r="E31" s="930"/>
      <c r="F31" s="930"/>
      <c r="G31" s="930"/>
      <c r="H31" s="931" t="s">
        <v>6866</v>
      </c>
      <c r="I31" s="9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20.25" customHeight="1">
      <c r="A32" s="161"/>
      <c r="B32" s="932" t="s">
        <v>468</v>
      </c>
      <c r="C32" s="932"/>
      <c r="D32" s="932"/>
      <c r="E32" s="932"/>
      <c r="F32" s="932"/>
      <c r="G32" s="932"/>
      <c r="H32" s="291" t="s">
        <v>232</v>
      </c>
      <c r="I32" s="292" t="s">
        <v>24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20.25" customHeight="1">
      <c r="A33" s="161"/>
      <c r="B33" s="933" t="s">
        <v>233</v>
      </c>
      <c r="C33" s="933"/>
      <c r="D33" s="933"/>
      <c r="E33" s="933"/>
      <c r="F33" s="933"/>
      <c r="G33" s="933"/>
      <c r="H33" s="933"/>
      <c r="I33" s="9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28.5" customHeight="1">
      <c r="A34"/>
      <c r="B34" s="293" t="s">
        <v>234</v>
      </c>
      <c r="C34" s="294" t="s">
        <v>464</v>
      </c>
      <c r="D34" s="294" t="s">
        <v>11</v>
      </c>
      <c r="E34" s="294" t="s">
        <v>236</v>
      </c>
      <c r="F34" s="294" t="s">
        <v>237</v>
      </c>
      <c r="G34" s="294" t="s">
        <v>238</v>
      </c>
      <c r="H34" s="294" t="s">
        <v>239</v>
      </c>
      <c r="I34" s="295" t="s">
        <v>240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61" customFormat="1" ht="15" customHeight="1">
      <c r="B35" s="208" t="s">
        <v>465</v>
      </c>
      <c r="C35" s="296" t="s">
        <v>253</v>
      </c>
      <c r="D35" s="296">
        <v>9</v>
      </c>
      <c r="E35" s="297">
        <v>1</v>
      </c>
      <c r="F35" s="297"/>
      <c r="G35" s="298">
        <f>'Insumos Poços'!E81</f>
        <v>63</v>
      </c>
      <c r="H35" s="297"/>
      <c r="I35" s="299">
        <f>D35*E35*G35+D35*F35*H35</f>
        <v>567</v>
      </c>
    </row>
    <row r="36" spans="1:256" s="161" customFormat="1" ht="15" customHeight="1">
      <c r="B36" s="208" t="s">
        <v>466</v>
      </c>
      <c r="C36" s="296" t="s">
        <v>253</v>
      </c>
      <c r="D36" s="296">
        <v>9</v>
      </c>
      <c r="E36" s="297">
        <v>1</v>
      </c>
      <c r="F36" s="297"/>
      <c r="G36" s="298">
        <f>'Insumos Poços'!E72</f>
        <v>8.51</v>
      </c>
      <c r="H36" s="297"/>
      <c r="I36" s="299">
        <f>D36*E36*G36+D36*F36*H36</f>
        <v>76.59</v>
      </c>
    </row>
    <row r="37" spans="1:256" ht="15" customHeight="1">
      <c r="A37" s="161"/>
      <c r="B37" s="934" t="s">
        <v>241</v>
      </c>
      <c r="C37" s="934"/>
      <c r="D37" s="934"/>
      <c r="E37" s="934"/>
      <c r="F37" s="934"/>
      <c r="G37" s="934"/>
      <c r="H37" s="934"/>
      <c r="I37" s="300">
        <f>SUM(I35:I36)</f>
        <v>643.59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20.25" customHeight="1">
      <c r="A38" s="161"/>
      <c r="B38" s="933" t="s">
        <v>242</v>
      </c>
      <c r="C38" s="933"/>
      <c r="D38" s="933"/>
      <c r="E38" s="933"/>
      <c r="F38" s="933"/>
      <c r="G38" s="933"/>
      <c r="H38" s="933"/>
      <c r="I38" s="933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>
      <c r="A39"/>
      <c r="B39" s="301" t="s">
        <v>234</v>
      </c>
      <c r="C39" s="302" t="s">
        <v>464</v>
      </c>
      <c r="D39" s="302" t="s">
        <v>11</v>
      </c>
      <c r="E39" s="303"/>
      <c r="F39" s="303"/>
      <c r="G39" s="303"/>
      <c r="H39" s="302" t="s">
        <v>244</v>
      </c>
      <c r="I39" s="304" t="s">
        <v>240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>
      <c r="A40"/>
      <c r="B40" s="305"/>
      <c r="C40" s="302"/>
      <c r="D40" s="302"/>
      <c r="E40" s="303"/>
      <c r="F40" s="303"/>
      <c r="G40" s="303"/>
      <c r="H40" s="302"/>
      <c r="I40" s="306">
        <f>D40*H40</f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12.75" customHeight="1">
      <c r="A41"/>
      <c r="B41" s="935" t="s">
        <v>241</v>
      </c>
      <c r="C41" s="935"/>
      <c r="D41" s="935"/>
      <c r="E41" s="935"/>
      <c r="F41" s="935"/>
      <c r="G41" s="935"/>
      <c r="H41" s="935"/>
      <c r="I41" s="304">
        <f>SUM(I40:I40)</f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61" customFormat="1" ht="20.25" customHeight="1">
      <c r="B42" s="933" t="s">
        <v>250</v>
      </c>
      <c r="C42" s="933"/>
      <c r="D42" s="933"/>
      <c r="E42" s="933"/>
      <c r="F42" s="933"/>
      <c r="G42" s="933"/>
      <c r="H42" s="933"/>
      <c r="I42" s="933"/>
    </row>
    <row r="43" spans="1:256" ht="15" customHeight="1">
      <c r="A43"/>
      <c r="B43" s="307" t="s">
        <v>234</v>
      </c>
      <c r="C43" s="316" t="s">
        <v>464</v>
      </c>
      <c r="D43" s="297" t="s">
        <v>11</v>
      </c>
      <c r="E43" s="308"/>
      <c r="F43" s="308"/>
      <c r="G43" s="308"/>
      <c r="H43" s="297" t="s">
        <v>244</v>
      </c>
      <c r="I43" s="304" t="s">
        <v>240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15" customHeight="1">
      <c r="A44"/>
      <c r="B44" s="327" t="s">
        <v>467</v>
      </c>
      <c r="C44" s="297" t="s">
        <v>24</v>
      </c>
      <c r="D44" s="328">
        <v>2</v>
      </c>
      <c r="E44" s="165"/>
      <c r="F44" s="165"/>
      <c r="G44" s="165"/>
      <c r="H44" s="298">
        <v>15</v>
      </c>
      <c r="I44" s="306">
        <f>D44*H44</f>
        <v>30</v>
      </c>
      <c r="J44" s="329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15" customHeight="1">
      <c r="A45"/>
      <c r="B45" s="935" t="s">
        <v>241</v>
      </c>
      <c r="C45" s="935"/>
      <c r="D45" s="935"/>
      <c r="E45" s="935"/>
      <c r="F45" s="935"/>
      <c r="G45" s="935"/>
      <c r="H45" s="935"/>
      <c r="I45" s="304">
        <f>SUM(I44:I44)</f>
        <v>30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61" customFormat="1" ht="20.25" customHeight="1">
      <c r="B46" s="933" t="s">
        <v>251</v>
      </c>
      <c r="C46" s="933"/>
      <c r="D46" s="933"/>
      <c r="E46" s="933"/>
      <c r="F46" s="933"/>
      <c r="G46" s="933"/>
      <c r="H46" s="933"/>
      <c r="I46" s="933"/>
    </row>
    <row r="47" spans="1:256" ht="15" customHeight="1">
      <c r="A47"/>
      <c r="B47" s="312" t="s">
        <v>234</v>
      </c>
      <c r="C47" s="297" t="s">
        <v>464</v>
      </c>
      <c r="D47" s="297" t="s">
        <v>11</v>
      </c>
      <c r="E47" s="308"/>
      <c r="F47" s="308"/>
      <c r="G47" s="308"/>
      <c r="H47" s="297" t="s">
        <v>244</v>
      </c>
      <c r="I47" s="309" t="s">
        <v>240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15" customHeight="1">
      <c r="A48"/>
      <c r="B48" s="313" t="s">
        <v>254</v>
      </c>
      <c r="C48" s="297" t="s">
        <v>253</v>
      </c>
      <c r="D48" s="297">
        <v>10</v>
      </c>
      <c r="E48" s="308"/>
      <c r="F48" s="308"/>
      <c r="G48" s="308"/>
      <c r="H48" s="298">
        <f>'Insumos Poços'!E14</f>
        <v>7.18</v>
      </c>
      <c r="I48" s="299">
        <f>D48*H48</f>
        <v>71.8</v>
      </c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15" customHeight="1">
      <c r="A49"/>
      <c r="B49" s="936" t="s">
        <v>255</v>
      </c>
      <c r="C49" s="936"/>
      <c r="D49" s="936"/>
      <c r="E49" s="936"/>
      <c r="F49" s="936"/>
      <c r="G49" s="936"/>
      <c r="H49" s="936"/>
      <c r="I49" s="30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15" customHeight="1">
      <c r="A50"/>
      <c r="B50" s="935" t="s">
        <v>241</v>
      </c>
      <c r="C50" s="935"/>
      <c r="D50" s="935"/>
      <c r="E50" s="935"/>
      <c r="F50" s="935"/>
      <c r="G50" s="935"/>
      <c r="H50" s="935"/>
      <c r="I50" s="300">
        <f>SUM(I48:I49)</f>
        <v>71.8</v>
      </c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15" customHeight="1">
      <c r="A51"/>
      <c r="B51" s="318" t="s">
        <v>256</v>
      </c>
      <c r="C51" s="297">
        <v>1</v>
      </c>
      <c r="D51" s="940" t="s">
        <v>257</v>
      </c>
      <c r="E51" s="940"/>
      <c r="F51" s="940"/>
      <c r="G51" s="940"/>
      <c r="H51" s="940"/>
      <c r="I51" s="300">
        <f>I50+I45+I41+I37</f>
        <v>745.39</v>
      </c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15" customHeight="1">
      <c r="A52"/>
      <c r="B52" s="941"/>
      <c r="C52" s="941"/>
      <c r="D52" s="941"/>
      <c r="E52" s="941"/>
      <c r="F52" s="941"/>
      <c r="G52" s="941"/>
      <c r="H52" s="941"/>
      <c r="I52" s="300">
        <f>I51/C51</f>
        <v>745.39</v>
      </c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15" customHeight="1">
      <c r="A53"/>
      <c r="B53" s="318" t="s">
        <v>259</v>
      </c>
      <c r="C53" s="297">
        <f>C27</f>
        <v>23</v>
      </c>
      <c r="D53" s="319" t="s">
        <v>260</v>
      </c>
      <c r="E53" s="320"/>
      <c r="F53" s="320"/>
      <c r="G53" s="320"/>
      <c r="H53" s="321"/>
      <c r="I53" s="309">
        <f>C53/100*I52</f>
        <v>171.44</v>
      </c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61" customFormat="1" ht="20.25" customHeight="1">
      <c r="B54" s="939" t="s">
        <v>261</v>
      </c>
      <c r="C54" s="939"/>
      <c r="D54" s="939"/>
      <c r="E54" s="939"/>
      <c r="F54" s="939"/>
      <c r="G54" s="939"/>
      <c r="H54" s="939"/>
      <c r="I54" s="322">
        <f>SUM(I52:I53)</f>
        <v>916.83</v>
      </c>
    </row>
    <row r="55" spans="1:256">
      <c r="A55"/>
      <c r="B55" s="323"/>
      <c r="C55" s="330"/>
      <c r="D55" s="330"/>
      <c r="E55" s="323"/>
      <c r="F55" s="323"/>
      <c r="G55" s="323"/>
      <c r="H55" s="323"/>
      <c r="I55" s="331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61" customFormat="1" ht="30" customHeight="1">
      <c r="B56" s="332" t="s">
        <v>229</v>
      </c>
      <c r="C56" s="288" t="s">
        <v>25</v>
      </c>
      <c r="D56" s="942" t="s">
        <v>230</v>
      </c>
      <c r="E56" s="942"/>
      <c r="F56" s="942"/>
      <c r="G56" s="942"/>
      <c r="H56" s="942"/>
      <c r="I56" s="942"/>
    </row>
    <row r="57" spans="1:256" ht="20.25" customHeight="1">
      <c r="A57" s="161"/>
      <c r="B57" s="930" t="s">
        <v>462</v>
      </c>
      <c r="C57" s="930"/>
      <c r="D57" s="930"/>
      <c r="E57" s="930"/>
      <c r="F57" s="930"/>
      <c r="G57" s="930"/>
      <c r="H57" s="931" t="s">
        <v>6866</v>
      </c>
      <c r="I57" s="931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20.25" customHeight="1">
      <c r="A58" s="161"/>
      <c r="B58" s="943" t="s">
        <v>469</v>
      </c>
      <c r="C58" s="943"/>
      <c r="D58" s="943"/>
      <c r="E58" s="943"/>
      <c r="F58" s="943"/>
      <c r="G58" s="943"/>
      <c r="H58" s="334" t="s">
        <v>232</v>
      </c>
      <c r="I58" s="335" t="s">
        <v>20</v>
      </c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20.25" customHeight="1">
      <c r="A59" s="161"/>
      <c r="B59" s="933" t="s">
        <v>233</v>
      </c>
      <c r="C59" s="933"/>
      <c r="D59" s="933"/>
      <c r="E59" s="933"/>
      <c r="F59" s="933"/>
      <c r="G59" s="933"/>
      <c r="H59" s="933"/>
      <c r="I59" s="933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25.5">
      <c r="A60"/>
      <c r="B60" s="312" t="s">
        <v>234</v>
      </c>
      <c r="C60" s="336" t="s">
        <v>10</v>
      </c>
      <c r="D60" s="297" t="s">
        <v>11</v>
      </c>
      <c r="E60" s="297" t="s">
        <v>236</v>
      </c>
      <c r="F60" s="297" t="s">
        <v>237</v>
      </c>
      <c r="G60" s="294" t="s">
        <v>238</v>
      </c>
      <c r="H60" s="294" t="s">
        <v>239</v>
      </c>
      <c r="I60" s="309" t="s">
        <v>240</v>
      </c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12.95" customHeight="1">
      <c r="A61"/>
      <c r="B61" s="208"/>
      <c r="C61" s="337"/>
      <c r="D61" s="338"/>
      <c r="E61" s="302"/>
      <c r="F61" s="302"/>
      <c r="G61" s="339"/>
      <c r="H61" s="302"/>
      <c r="I61" s="306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12.75" customHeight="1">
      <c r="A62"/>
      <c r="B62" s="934" t="s">
        <v>241</v>
      </c>
      <c r="C62" s="934"/>
      <c r="D62" s="934"/>
      <c r="E62" s="934"/>
      <c r="F62" s="934"/>
      <c r="G62" s="934"/>
      <c r="H62" s="934"/>
      <c r="I62" s="340">
        <f>SUM(I61:I61)</f>
        <v>0</v>
      </c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61" customFormat="1" ht="20.25" customHeight="1">
      <c r="B63" s="944" t="s">
        <v>242</v>
      </c>
      <c r="C63" s="944"/>
      <c r="D63" s="944"/>
      <c r="E63" s="944"/>
      <c r="F63" s="944"/>
      <c r="G63" s="944"/>
      <c r="H63" s="944"/>
      <c r="I63" s="944"/>
    </row>
    <row r="64" spans="1:256">
      <c r="A64"/>
      <c r="B64" s="341" t="s">
        <v>234</v>
      </c>
      <c r="C64" s="342" t="s">
        <v>10</v>
      </c>
      <c r="D64" s="342" t="s">
        <v>11</v>
      </c>
      <c r="E64" s="343"/>
      <c r="F64" s="343"/>
      <c r="G64" s="343"/>
      <c r="H64" s="342" t="s">
        <v>244</v>
      </c>
      <c r="I64" s="344" t="s">
        <v>240</v>
      </c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16.5" customHeight="1">
      <c r="A65"/>
      <c r="B65" s="345" t="s">
        <v>470</v>
      </c>
      <c r="C65" s="346" t="s">
        <v>47</v>
      </c>
      <c r="D65" s="347">
        <v>5</v>
      </c>
      <c r="E65" s="348"/>
      <c r="F65" s="348"/>
      <c r="G65" s="348"/>
      <c r="H65" s="349">
        <f>'Insumos Poços'!E73</f>
        <v>5.46</v>
      </c>
      <c r="I65" s="350">
        <f>D65*H65</f>
        <v>27.3</v>
      </c>
      <c r="J65" s="329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21" customHeight="1">
      <c r="A66"/>
      <c r="B66" s="351" t="s">
        <v>471</v>
      </c>
      <c r="C66" s="352" t="s">
        <v>249</v>
      </c>
      <c r="D66" s="353">
        <v>0.11</v>
      </c>
      <c r="E66" s="354"/>
      <c r="F66" s="348"/>
      <c r="G66" s="348"/>
      <c r="H66" s="349">
        <f>'Insumos Poços'!E34</f>
        <v>7.45</v>
      </c>
      <c r="I66" s="350">
        <f>H66*D66</f>
        <v>0.82</v>
      </c>
      <c r="J66" s="329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29.25" customHeight="1">
      <c r="A67"/>
      <c r="B67" s="355" t="s">
        <v>472</v>
      </c>
      <c r="C67" s="336" t="s">
        <v>47</v>
      </c>
      <c r="D67" s="336">
        <v>1</v>
      </c>
      <c r="E67" s="356"/>
      <c r="F67" s="357"/>
      <c r="G67" s="357"/>
      <c r="H67" s="349">
        <f>'Insumos Poços'!E74</f>
        <v>2.8</v>
      </c>
      <c r="I67" s="350">
        <f>D67*H67</f>
        <v>2.8</v>
      </c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15" customHeight="1">
      <c r="A68"/>
      <c r="B68" s="358" t="s">
        <v>473</v>
      </c>
      <c r="C68" s="359" t="s">
        <v>20</v>
      </c>
      <c r="D68" s="360">
        <v>1</v>
      </c>
      <c r="E68" s="357"/>
      <c r="F68" s="357"/>
      <c r="G68" s="357"/>
      <c r="H68" s="349">
        <f>'Insumos Poços'!E123</f>
        <v>211.2</v>
      </c>
      <c r="I68" s="350">
        <f>D68*H68</f>
        <v>211.2</v>
      </c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>
      <c r="A69"/>
      <c r="B69" s="945" t="s">
        <v>241</v>
      </c>
      <c r="C69" s="945"/>
      <c r="D69" s="945"/>
      <c r="E69" s="945"/>
      <c r="F69" s="945"/>
      <c r="G69" s="945"/>
      <c r="H69" s="945"/>
      <c r="I69" s="344">
        <f>SUM(I65:I68)</f>
        <v>242.12</v>
      </c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61" customFormat="1" ht="20.25" customHeight="1">
      <c r="B70" s="944" t="s">
        <v>250</v>
      </c>
      <c r="C70" s="944"/>
      <c r="D70" s="944"/>
      <c r="E70" s="944"/>
      <c r="F70" s="944"/>
      <c r="G70" s="944"/>
      <c r="H70" s="944"/>
      <c r="I70" s="944"/>
    </row>
    <row r="71" spans="1:256">
      <c r="A71"/>
      <c r="B71" s="361" t="s">
        <v>234</v>
      </c>
      <c r="C71" s="342" t="s">
        <v>10</v>
      </c>
      <c r="D71" s="336" t="s">
        <v>11</v>
      </c>
      <c r="E71" s="357"/>
      <c r="F71" s="357"/>
      <c r="G71" s="357"/>
      <c r="H71" s="336" t="s">
        <v>244</v>
      </c>
      <c r="I71" s="344" t="s">
        <v>240</v>
      </c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>
      <c r="A72"/>
      <c r="B72" s="362"/>
      <c r="C72" s="363"/>
      <c r="D72" s="364"/>
      <c r="E72" s="348"/>
      <c r="F72" s="348"/>
      <c r="G72" s="348"/>
      <c r="H72" s="353"/>
      <c r="I72" s="365">
        <f>D72*H72</f>
        <v>0</v>
      </c>
      <c r="J72" s="329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>
      <c r="A73"/>
      <c r="B73" s="945" t="s">
        <v>241</v>
      </c>
      <c r="C73" s="945"/>
      <c r="D73" s="945"/>
      <c r="E73" s="945"/>
      <c r="F73" s="945"/>
      <c r="G73" s="945"/>
      <c r="H73" s="945"/>
      <c r="I73" s="344">
        <f>I72</f>
        <v>0</v>
      </c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61" customFormat="1" ht="30" customHeight="1">
      <c r="B74" s="944" t="s">
        <v>251</v>
      </c>
      <c r="C74" s="944"/>
      <c r="D74" s="944"/>
      <c r="E74" s="944"/>
      <c r="F74" s="944"/>
      <c r="G74" s="944"/>
      <c r="H74" s="944"/>
      <c r="I74" s="944"/>
    </row>
    <row r="75" spans="1:256">
      <c r="A75"/>
      <c r="B75" s="366" t="s">
        <v>234</v>
      </c>
      <c r="C75" s="342" t="s">
        <v>10</v>
      </c>
      <c r="D75" s="342" t="s">
        <v>11</v>
      </c>
      <c r="E75" s="343"/>
      <c r="F75" s="343"/>
      <c r="G75" s="343"/>
      <c r="H75" s="342" t="s">
        <v>244</v>
      </c>
      <c r="I75" s="344" t="s">
        <v>240</v>
      </c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>
      <c r="A76"/>
      <c r="B76" s="367" t="s">
        <v>252</v>
      </c>
      <c r="C76" s="342" t="s">
        <v>253</v>
      </c>
      <c r="D76" s="342">
        <v>1</v>
      </c>
      <c r="E76" s="343"/>
      <c r="F76" s="343"/>
      <c r="G76" s="343"/>
      <c r="H76" s="368">
        <f>'Insumos Poços'!E18</f>
        <v>9.5299999999999994</v>
      </c>
      <c r="I76" s="365">
        <f>D76*H76</f>
        <v>9.5299999999999994</v>
      </c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>
      <c r="A77"/>
      <c r="B77" s="367" t="s">
        <v>254</v>
      </c>
      <c r="C77" s="342" t="s">
        <v>253</v>
      </c>
      <c r="D77" s="363">
        <v>2</v>
      </c>
      <c r="E77" s="363"/>
      <c r="F77" s="369"/>
      <c r="G77" s="369"/>
      <c r="H77" s="368">
        <f>'Insumos Poços'!E14</f>
        <v>7.18</v>
      </c>
      <c r="I77" s="365">
        <f>D77*H77</f>
        <v>14.36</v>
      </c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>
      <c r="A78"/>
      <c r="B78" s="936" t="s">
        <v>255</v>
      </c>
      <c r="C78" s="936"/>
      <c r="D78" s="936"/>
      <c r="E78" s="936"/>
      <c r="F78" s="936"/>
      <c r="G78" s="936"/>
      <c r="H78" s="936"/>
      <c r="I78" s="309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>
      <c r="A79"/>
      <c r="B79" s="945" t="s">
        <v>241</v>
      </c>
      <c r="C79" s="945"/>
      <c r="D79" s="945"/>
      <c r="E79" s="945"/>
      <c r="F79" s="945"/>
      <c r="G79" s="945"/>
      <c r="H79" s="945"/>
      <c r="I79" s="370">
        <f>SUM(I76:I78)</f>
        <v>23.89</v>
      </c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ht="12.75" customHeight="1">
      <c r="A80"/>
      <c r="B80" s="318" t="s">
        <v>256</v>
      </c>
      <c r="C80" s="297">
        <v>1</v>
      </c>
      <c r="D80" s="940" t="s">
        <v>257</v>
      </c>
      <c r="E80" s="940"/>
      <c r="F80" s="940"/>
      <c r="G80" s="940"/>
      <c r="H80" s="940"/>
      <c r="I80" s="340">
        <f>I79+I73+I69+I62</f>
        <v>266.01</v>
      </c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>
      <c r="A81"/>
      <c r="B81" s="938"/>
      <c r="C81" s="938"/>
      <c r="D81" s="938"/>
      <c r="E81" s="938"/>
      <c r="F81" s="938"/>
      <c r="G81" s="938"/>
      <c r="H81" s="938"/>
      <c r="I81" s="340">
        <f>I80/C80</f>
        <v>266.01</v>
      </c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ht="12.75" customHeight="1">
      <c r="A82"/>
      <c r="B82" s="371" t="s">
        <v>259</v>
      </c>
      <c r="C82" s="316">
        <f>C27</f>
        <v>23</v>
      </c>
      <c r="D82" s="372" t="s">
        <v>260</v>
      </c>
      <c r="E82" s="373"/>
      <c r="F82" s="373"/>
      <c r="G82" s="373"/>
      <c r="H82" s="374"/>
      <c r="I82" s="309">
        <f>C82/100*I81</f>
        <v>61.18</v>
      </c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61" customFormat="1" ht="20.25" customHeight="1">
      <c r="B83" s="946" t="s">
        <v>261</v>
      </c>
      <c r="C83" s="946"/>
      <c r="D83" s="946"/>
      <c r="E83" s="946"/>
      <c r="F83" s="946"/>
      <c r="G83" s="946"/>
      <c r="H83" s="946"/>
      <c r="I83" s="375">
        <f>SUM(I81:I82)</f>
        <v>327.19</v>
      </c>
    </row>
    <row r="84" spans="1:256">
      <c r="A84"/>
      <c r="B84" s="376"/>
      <c r="C84" s="377"/>
      <c r="D84" s="377"/>
      <c r="E84" s="376"/>
      <c r="F84" s="376"/>
      <c r="G84" s="376"/>
      <c r="H84" s="376"/>
      <c r="I84" s="377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61" customFormat="1" ht="30" customHeight="1">
      <c r="B85" s="325" t="s">
        <v>229</v>
      </c>
      <c r="C85" s="288" t="s">
        <v>28</v>
      </c>
      <c r="D85" s="929" t="s">
        <v>230</v>
      </c>
      <c r="E85" s="929"/>
      <c r="F85" s="929"/>
      <c r="G85" s="929"/>
      <c r="H85" s="929"/>
      <c r="I85" s="929"/>
      <c r="L85" s="161">
        <f>'C.P.U Poços'!I1113</f>
        <v>0</v>
      </c>
    </row>
    <row r="86" spans="1:256" ht="20.25" customHeight="1">
      <c r="A86" s="161"/>
      <c r="B86" s="930" t="s">
        <v>462</v>
      </c>
      <c r="C86" s="930"/>
      <c r="D86" s="930"/>
      <c r="E86" s="930"/>
      <c r="F86" s="930"/>
      <c r="G86" s="930"/>
      <c r="H86" s="931" t="s">
        <v>6866</v>
      </c>
      <c r="I86" s="931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ht="20.25" customHeight="1">
      <c r="A87" s="161"/>
      <c r="B87" s="932" t="s">
        <v>474</v>
      </c>
      <c r="C87" s="932"/>
      <c r="D87" s="932"/>
      <c r="E87" s="932"/>
      <c r="F87" s="932"/>
      <c r="G87" s="932"/>
      <c r="H87" s="291" t="s">
        <v>232</v>
      </c>
      <c r="I87" s="292" t="s">
        <v>34</v>
      </c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ht="20.25" customHeight="1">
      <c r="A88" s="161"/>
      <c r="B88" s="933" t="s">
        <v>233</v>
      </c>
      <c r="C88" s="933"/>
      <c r="D88" s="933"/>
      <c r="E88" s="933"/>
      <c r="F88" s="933"/>
      <c r="G88" s="933"/>
      <c r="H88" s="933"/>
      <c r="I88" s="933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ht="25.5">
      <c r="A89"/>
      <c r="B89" s="312" t="s">
        <v>234</v>
      </c>
      <c r="C89" s="336" t="s">
        <v>10</v>
      </c>
      <c r="D89" s="297" t="s">
        <v>11</v>
      </c>
      <c r="E89" s="297" t="s">
        <v>236</v>
      </c>
      <c r="F89" s="297" t="s">
        <v>237</v>
      </c>
      <c r="G89" s="294" t="s">
        <v>238</v>
      </c>
      <c r="H89" s="294" t="s">
        <v>239</v>
      </c>
      <c r="I89" s="309" t="s">
        <v>240</v>
      </c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ht="15" customHeight="1">
      <c r="A90"/>
      <c r="B90" s="208" t="s">
        <v>475</v>
      </c>
      <c r="C90" s="378" t="s">
        <v>34</v>
      </c>
      <c r="D90" s="379">
        <f>$L$90*K90</f>
        <v>1</v>
      </c>
      <c r="E90" s="136">
        <v>1</v>
      </c>
      <c r="F90" s="136"/>
      <c r="G90" s="298">
        <f>Veiculo!D46</f>
        <v>2207.38</v>
      </c>
      <c r="H90" s="136"/>
      <c r="I90" s="299">
        <f>D90*E90*G90+D90*F90*H90</f>
        <v>2207.38</v>
      </c>
      <c r="J90"/>
      <c r="K90" s="380">
        <v>0.5</v>
      </c>
      <c r="L90" s="380">
        <v>2</v>
      </c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ht="15" customHeight="1">
      <c r="A91"/>
      <c r="B91" s="934" t="s">
        <v>241</v>
      </c>
      <c r="C91" s="934"/>
      <c r="D91" s="934"/>
      <c r="E91" s="934"/>
      <c r="F91" s="934"/>
      <c r="G91" s="934"/>
      <c r="H91" s="934"/>
      <c r="I91" s="340">
        <f>SUM(I90:I90)</f>
        <v>2207.38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61" customFormat="1" ht="20.25" customHeight="1">
      <c r="B92" s="933" t="s">
        <v>242</v>
      </c>
      <c r="C92" s="933"/>
      <c r="D92" s="933"/>
      <c r="E92" s="933"/>
      <c r="F92" s="933"/>
      <c r="G92" s="933"/>
      <c r="H92" s="933"/>
      <c r="I92" s="933"/>
      <c r="K92" s="380"/>
    </row>
    <row r="93" spans="1:256" ht="15" customHeight="1">
      <c r="A93" s="161"/>
      <c r="B93" s="312" t="s">
        <v>234</v>
      </c>
      <c r="C93" s="336" t="s">
        <v>10</v>
      </c>
      <c r="D93" s="297" t="s">
        <v>11</v>
      </c>
      <c r="E93" s="308"/>
      <c r="F93" s="308"/>
      <c r="G93" s="308"/>
      <c r="H93" s="297" t="s">
        <v>244</v>
      </c>
      <c r="I93" s="309" t="s">
        <v>240</v>
      </c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ht="15" customHeight="1">
      <c r="A94" s="161"/>
      <c r="B94" s="381" t="s">
        <v>476</v>
      </c>
      <c r="C94" s="297" t="s">
        <v>24</v>
      </c>
      <c r="D94" s="379">
        <f>$L$90*K94</f>
        <v>0.5</v>
      </c>
      <c r="E94" s="165"/>
      <c r="F94" s="165"/>
      <c r="G94" s="165"/>
      <c r="H94" s="298">
        <f>'Insumos Poços'!E87</f>
        <v>9.42</v>
      </c>
      <c r="I94" s="299">
        <f>H94*D94</f>
        <v>4.71</v>
      </c>
      <c r="J94" s="311"/>
      <c r="K94" s="380">
        <v>0.25</v>
      </c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ht="15" customHeight="1">
      <c r="A95" s="161"/>
      <c r="B95" s="381" t="s">
        <v>477</v>
      </c>
      <c r="C95" s="297" t="s">
        <v>24</v>
      </c>
      <c r="D95" s="379">
        <f>$L$90*K95</f>
        <v>0.5</v>
      </c>
      <c r="E95" s="165"/>
      <c r="F95" s="165"/>
      <c r="G95" s="165"/>
      <c r="H95" s="298">
        <f>'Insumos Poços'!E88</f>
        <v>26.73</v>
      </c>
      <c r="I95" s="299">
        <f>H95*D95</f>
        <v>13.37</v>
      </c>
      <c r="J95" s="311"/>
      <c r="K95" s="380">
        <v>0.25</v>
      </c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ht="15" customHeight="1">
      <c r="A96" s="161"/>
      <c r="B96" s="381" t="s">
        <v>478</v>
      </c>
      <c r="C96" s="297" t="s">
        <v>24</v>
      </c>
      <c r="D96" s="379">
        <f>$L$90*K96</f>
        <v>0.5</v>
      </c>
      <c r="E96" s="165"/>
      <c r="F96" s="165"/>
      <c r="G96" s="165"/>
      <c r="H96" s="298">
        <f>'Insumos Poços'!E89</f>
        <v>7.15</v>
      </c>
      <c r="I96" s="299">
        <f>H96*D96</f>
        <v>3.58</v>
      </c>
      <c r="J96" s="311"/>
      <c r="K96" s="380">
        <v>0.25</v>
      </c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ht="15" customHeight="1">
      <c r="A97" s="161"/>
      <c r="B97" s="381" t="s">
        <v>479</v>
      </c>
      <c r="C97" s="297" t="s">
        <v>24</v>
      </c>
      <c r="D97" s="379">
        <f>$L$90*K97</f>
        <v>0.5</v>
      </c>
      <c r="E97" s="165"/>
      <c r="F97" s="165"/>
      <c r="G97" s="165"/>
      <c r="H97" s="298">
        <f>'Insumos Poços'!E90</f>
        <v>9</v>
      </c>
      <c r="I97" s="299">
        <f>H97*D97</f>
        <v>4.5</v>
      </c>
      <c r="J97" s="311"/>
      <c r="K97" s="380">
        <v>0.25</v>
      </c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ht="15" customHeight="1">
      <c r="A98" s="161"/>
      <c r="B98" s="935" t="s">
        <v>241</v>
      </c>
      <c r="C98" s="935"/>
      <c r="D98" s="935"/>
      <c r="E98" s="935"/>
      <c r="F98" s="935"/>
      <c r="G98" s="935"/>
      <c r="H98" s="935"/>
      <c r="I98" s="309">
        <f>SUM(I94:I97)</f>
        <v>26.16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ht="20.25" customHeight="1">
      <c r="A99" s="161"/>
      <c r="B99" s="933" t="s">
        <v>250</v>
      </c>
      <c r="C99" s="933"/>
      <c r="D99" s="933"/>
      <c r="E99" s="933"/>
      <c r="F99" s="933"/>
      <c r="G99" s="933"/>
      <c r="H99" s="933"/>
      <c r="I99" s="933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ht="14.1" customHeight="1">
      <c r="A100"/>
      <c r="B100" s="307" t="s">
        <v>234</v>
      </c>
      <c r="C100" s="342" t="s">
        <v>10</v>
      </c>
      <c r="D100" s="297" t="s">
        <v>11</v>
      </c>
      <c r="E100" s="308"/>
      <c r="F100" s="308"/>
      <c r="G100" s="308"/>
      <c r="H100" s="297" t="s">
        <v>244</v>
      </c>
      <c r="I100" s="304" t="s">
        <v>240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ht="14.1" customHeight="1">
      <c r="A101"/>
      <c r="B101" s="382"/>
      <c r="C101" s="297"/>
      <c r="D101" s="297"/>
      <c r="E101" s="308"/>
      <c r="F101" s="308"/>
      <c r="G101" s="308"/>
      <c r="H101" s="297"/>
      <c r="I101" s="304">
        <f>D101*H101</f>
        <v>0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ht="14.1" customHeight="1">
      <c r="A102"/>
      <c r="B102" s="935" t="s">
        <v>241</v>
      </c>
      <c r="C102" s="935"/>
      <c r="D102" s="935"/>
      <c r="E102" s="935"/>
      <c r="F102" s="935"/>
      <c r="G102" s="935"/>
      <c r="H102" s="935"/>
      <c r="I102" s="304">
        <f>SUM(I101:I101)</f>
        <v>0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61" customFormat="1" ht="20.25" customHeight="1">
      <c r="B103" s="933" t="s">
        <v>251</v>
      </c>
      <c r="C103" s="933"/>
      <c r="D103" s="933"/>
      <c r="E103" s="933"/>
      <c r="F103" s="933"/>
      <c r="G103" s="933"/>
      <c r="H103" s="933"/>
      <c r="I103" s="933"/>
      <c r="K103" s="380"/>
    </row>
    <row r="104" spans="1:256" ht="15" customHeight="1">
      <c r="A104"/>
      <c r="B104" s="312" t="s">
        <v>234</v>
      </c>
      <c r="C104" s="336" t="s">
        <v>10</v>
      </c>
      <c r="D104" s="297" t="s">
        <v>11</v>
      </c>
      <c r="E104" s="308"/>
      <c r="F104" s="308"/>
      <c r="G104" s="308"/>
      <c r="H104" s="297" t="s">
        <v>244</v>
      </c>
      <c r="I104" s="309" t="s">
        <v>240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ht="15" customHeight="1">
      <c r="A105"/>
      <c r="B105" s="313" t="s">
        <v>480</v>
      </c>
      <c r="C105" s="297" t="s">
        <v>253</v>
      </c>
      <c r="D105" s="379">
        <f>$L$90*K105</f>
        <v>64</v>
      </c>
      <c r="E105" s="308"/>
      <c r="F105" s="308"/>
      <c r="G105" s="308"/>
      <c r="H105" s="298">
        <f>'Insumos Poços'!E12</f>
        <v>53.43</v>
      </c>
      <c r="I105" s="299">
        <f>D105*H105</f>
        <v>3419.52</v>
      </c>
      <c r="J105"/>
      <c r="K105" s="380">
        <v>32</v>
      </c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ht="15" customHeight="1">
      <c r="A106"/>
      <c r="B106" s="313" t="s">
        <v>481</v>
      </c>
      <c r="C106" s="297" t="s">
        <v>253</v>
      </c>
      <c r="D106" s="379">
        <f>$L$90*K106</f>
        <v>64</v>
      </c>
      <c r="E106" s="308"/>
      <c r="F106" s="308"/>
      <c r="G106" s="308"/>
      <c r="H106" s="298">
        <f>'Insumos Poços'!E16</f>
        <v>18.82</v>
      </c>
      <c r="I106" s="299">
        <f>D106*H106</f>
        <v>1204.48</v>
      </c>
      <c r="J106"/>
      <c r="K106" s="380">
        <v>32</v>
      </c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ht="15" customHeight="1">
      <c r="A107"/>
      <c r="B107" s="936" t="s">
        <v>255</v>
      </c>
      <c r="C107" s="936"/>
      <c r="D107" s="936"/>
      <c r="E107" s="936"/>
      <c r="F107" s="936"/>
      <c r="G107" s="936"/>
      <c r="H107" s="936"/>
      <c r="I107" s="309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ht="15" customHeight="1">
      <c r="A108"/>
      <c r="B108" s="935" t="s">
        <v>241</v>
      </c>
      <c r="C108" s="935"/>
      <c r="D108" s="935"/>
      <c r="E108" s="935"/>
      <c r="F108" s="935"/>
      <c r="G108" s="935"/>
      <c r="H108" s="935"/>
      <c r="I108" s="300">
        <f>SUM(I105:I107)</f>
        <v>4624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ht="15" customHeight="1">
      <c r="A109"/>
      <c r="B109" s="318" t="s">
        <v>256</v>
      </c>
      <c r="C109" s="297">
        <v>1</v>
      </c>
      <c r="D109" s="940" t="s">
        <v>257</v>
      </c>
      <c r="E109" s="940"/>
      <c r="F109" s="940"/>
      <c r="G109" s="940"/>
      <c r="H109" s="940"/>
      <c r="I109" s="300">
        <f>I108+I102+I98+I91</f>
        <v>6857.54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ht="15" customHeight="1">
      <c r="A110"/>
      <c r="B110" s="941"/>
      <c r="C110" s="941"/>
      <c r="D110" s="941"/>
      <c r="E110" s="941"/>
      <c r="F110" s="941"/>
      <c r="G110" s="941"/>
      <c r="H110" s="941"/>
      <c r="I110" s="300">
        <f>I109/C109</f>
        <v>6857.54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ht="15" customHeight="1">
      <c r="A111"/>
      <c r="B111" s="318" t="s">
        <v>259</v>
      </c>
      <c r="C111" s="297">
        <f>C27</f>
        <v>23</v>
      </c>
      <c r="D111" s="319" t="s">
        <v>260</v>
      </c>
      <c r="E111" s="320"/>
      <c r="F111" s="320"/>
      <c r="G111" s="320"/>
      <c r="H111" s="321"/>
      <c r="I111" s="309">
        <f>C111/100*I110</f>
        <v>1577.23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61" customFormat="1" ht="20.25" customHeight="1">
      <c r="B112" s="939" t="s">
        <v>261</v>
      </c>
      <c r="C112" s="939"/>
      <c r="D112" s="939"/>
      <c r="E112" s="939"/>
      <c r="F112" s="939"/>
      <c r="G112" s="939"/>
      <c r="H112" s="939"/>
      <c r="I112" s="322">
        <f>SUM(I110:I111)</f>
        <v>8434.77</v>
      </c>
      <c r="K112" s="380"/>
    </row>
    <row r="113" spans="1:256">
      <c r="A113"/>
      <c r="B113" s="376"/>
      <c r="C113" s="377"/>
      <c r="D113" s="377"/>
      <c r="E113" s="376"/>
      <c r="F113" s="376"/>
      <c r="G113" s="376"/>
      <c r="H113" s="376"/>
      <c r="I113" s="377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61" customFormat="1" ht="30" customHeight="1">
      <c r="B114" s="325" t="s">
        <v>229</v>
      </c>
      <c r="C114" s="288" t="s">
        <v>37</v>
      </c>
      <c r="D114" s="929" t="s">
        <v>230</v>
      </c>
      <c r="E114" s="929"/>
      <c r="F114" s="929"/>
      <c r="G114" s="929"/>
      <c r="H114" s="929"/>
      <c r="I114" s="929"/>
    </row>
    <row r="115" spans="1:256" ht="20.25" customHeight="1">
      <c r="A115" s="161"/>
      <c r="B115" s="930" t="s">
        <v>462</v>
      </c>
      <c r="C115" s="930"/>
      <c r="D115" s="930"/>
      <c r="E115" s="930"/>
      <c r="F115" s="930"/>
      <c r="G115" s="930"/>
      <c r="H115" s="931" t="s">
        <v>6866</v>
      </c>
      <c r="I115" s="931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ht="20.25" customHeight="1">
      <c r="A116" s="161"/>
      <c r="B116" s="932" t="s">
        <v>482</v>
      </c>
      <c r="C116" s="932"/>
      <c r="D116" s="932"/>
      <c r="E116" s="932"/>
      <c r="F116" s="932"/>
      <c r="G116" s="932"/>
      <c r="H116" s="291" t="s">
        <v>232</v>
      </c>
      <c r="I116" s="292" t="s">
        <v>24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ht="20.25" customHeight="1">
      <c r="A117" s="161"/>
      <c r="B117" s="933" t="s">
        <v>233</v>
      </c>
      <c r="C117" s="933"/>
      <c r="D117" s="933"/>
      <c r="E117" s="933"/>
      <c r="F117" s="933"/>
      <c r="G117" s="933"/>
      <c r="H117" s="933"/>
      <c r="I117" s="933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ht="25.5">
      <c r="A118"/>
      <c r="B118" s="312" t="s">
        <v>234</v>
      </c>
      <c r="C118" s="336" t="s">
        <v>10</v>
      </c>
      <c r="D118" s="297" t="s">
        <v>11</v>
      </c>
      <c r="E118" s="297" t="s">
        <v>236</v>
      </c>
      <c r="F118" s="297" t="s">
        <v>237</v>
      </c>
      <c r="G118" s="294" t="s">
        <v>238</v>
      </c>
      <c r="H118" s="294" t="s">
        <v>239</v>
      </c>
      <c r="I118" s="309" t="s">
        <v>240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ht="15.95" customHeight="1">
      <c r="A119"/>
      <c r="B119" s="383" t="s">
        <v>483</v>
      </c>
      <c r="C119" s="378" t="s">
        <v>253</v>
      </c>
      <c r="D119" s="379">
        <v>4</v>
      </c>
      <c r="E119" s="136">
        <v>1</v>
      </c>
      <c r="F119" s="136"/>
      <c r="G119" s="298">
        <f>'Insumos Poços'!E83</f>
        <v>3.17</v>
      </c>
      <c r="H119" s="136"/>
      <c r="I119" s="299">
        <f>D119*E119*G119+D119*F119*H119</f>
        <v>12.68</v>
      </c>
      <c r="J119" s="32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ht="15.95" customHeight="1">
      <c r="A120"/>
      <c r="B120" s="208" t="s">
        <v>466</v>
      </c>
      <c r="C120" s="337" t="s">
        <v>253</v>
      </c>
      <c r="D120" s="337">
        <f>D119</f>
        <v>4</v>
      </c>
      <c r="E120" s="302">
        <v>1</v>
      </c>
      <c r="F120" s="302"/>
      <c r="G120" s="298">
        <f>'Insumos Poços'!E72</f>
        <v>8.51</v>
      </c>
      <c r="H120" s="297"/>
      <c r="I120" s="299">
        <f>D120*E120*G120+D120*F120*H120</f>
        <v>34.04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ht="15.95" customHeight="1">
      <c r="A121"/>
      <c r="B121" s="934" t="s">
        <v>241</v>
      </c>
      <c r="C121" s="934"/>
      <c r="D121" s="934"/>
      <c r="E121" s="934"/>
      <c r="F121" s="934"/>
      <c r="G121" s="934"/>
      <c r="H121" s="934"/>
      <c r="I121" s="300">
        <f>SUM(I119:I120)</f>
        <v>46.72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61" customFormat="1" ht="20.25" customHeight="1">
      <c r="B122" s="933" t="s">
        <v>242</v>
      </c>
      <c r="C122" s="933"/>
      <c r="D122" s="933"/>
      <c r="E122" s="933"/>
      <c r="F122" s="933"/>
      <c r="G122" s="933"/>
      <c r="H122" s="933"/>
      <c r="I122" s="933"/>
    </row>
    <row r="123" spans="1:256" ht="15.95" customHeight="1">
      <c r="A123"/>
      <c r="B123" s="301" t="s">
        <v>234</v>
      </c>
      <c r="C123" s="342" t="s">
        <v>10</v>
      </c>
      <c r="D123" s="302" t="s">
        <v>11</v>
      </c>
      <c r="E123" s="303"/>
      <c r="F123" s="303"/>
      <c r="G123" s="303"/>
      <c r="H123" s="302" t="s">
        <v>244</v>
      </c>
      <c r="I123" s="304" t="s">
        <v>240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ht="15.95" customHeight="1">
      <c r="A124"/>
      <c r="B124" s="208" t="s">
        <v>484</v>
      </c>
      <c r="C124" s="296" t="s">
        <v>283</v>
      </c>
      <c r="D124" s="384">
        <v>60</v>
      </c>
      <c r="E124" s="297"/>
      <c r="F124" s="297"/>
      <c r="G124" s="136"/>
      <c r="H124" s="298">
        <f>'Insumos Poços'!E106</f>
        <v>2.94</v>
      </c>
      <c r="I124" s="299">
        <f>H124*D124</f>
        <v>176.4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ht="15.95" customHeight="1">
      <c r="A125"/>
      <c r="B125" s="935" t="s">
        <v>241</v>
      </c>
      <c r="C125" s="935"/>
      <c r="D125" s="935"/>
      <c r="E125" s="935"/>
      <c r="F125" s="935"/>
      <c r="G125" s="935"/>
      <c r="H125" s="935"/>
      <c r="I125" s="309">
        <f>SUM(I124:I124)</f>
        <v>176.4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61" customFormat="1" ht="20.25" customHeight="1">
      <c r="B126" s="933" t="s">
        <v>250</v>
      </c>
      <c r="C126" s="933"/>
      <c r="D126" s="933"/>
      <c r="E126" s="933"/>
      <c r="F126" s="933"/>
      <c r="G126" s="933"/>
      <c r="H126" s="933"/>
      <c r="I126" s="933"/>
    </row>
    <row r="127" spans="1:256" ht="15.95" customHeight="1">
      <c r="A127"/>
      <c r="B127" s="307" t="s">
        <v>234</v>
      </c>
      <c r="C127" s="342" t="s">
        <v>10</v>
      </c>
      <c r="D127" s="297" t="s">
        <v>11</v>
      </c>
      <c r="E127" s="308"/>
      <c r="F127" s="308"/>
      <c r="G127" s="308"/>
      <c r="H127" s="297" t="s">
        <v>244</v>
      </c>
      <c r="I127" s="304" t="s">
        <v>240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ht="15.95" customHeight="1">
      <c r="A128"/>
      <c r="B128" s="382"/>
      <c r="C128" s="297"/>
      <c r="D128" s="297"/>
      <c r="E128" s="308"/>
      <c r="F128" s="308"/>
      <c r="G128" s="308"/>
      <c r="H128" s="297"/>
      <c r="I128" s="309">
        <f>D128*H128</f>
        <v>0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ht="15.95" customHeight="1">
      <c r="A129"/>
      <c r="B129" s="935" t="s">
        <v>241</v>
      </c>
      <c r="C129" s="935"/>
      <c r="D129" s="935"/>
      <c r="E129" s="935"/>
      <c r="F129" s="935"/>
      <c r="G129" s="935"/>
      <c r="H129" s="935"/>
      <c r="I129" s="309">
        <f>SUM(I128:I128)</f>
        <v>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61" customFormat="1" ht="20.25" customHeight="1">
      <c r="B130" s="933" t="s">
        <v>251</v>
      </c>
      <c r="C130" s="933"/>
      <c r="D130" s="933"/>
      <c r="E130" s="933"/>
      <c r="F130" s="933"/>
      <c r="G130" s="933"/>
      <c r="H130" s="933"/>
      <c r="I130" s="933"/>
    </row>
    <row r="131" spans="1:256" ht="15.95" customHeight="1">
      <c r="A131"/>
      <c r="B131" s="301" t="s">
        <v>234</v>
      </c>
      <c r="C131" s="385" t="s">
        <v>10</v>
      </c>
      <c r="D131" s="302" t="s">
        <v>11</v>
      </c>
      <c r="E131" s="303"/>
      <c r="F131" s="303"/>
      <c r="G131" s="303"/>
      <c r="H131" s="302" t="s">
        <v>244</v>
      </c>
      <c r="I131" s="304" t="s">
        <v>240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ht="15.95" customHeight="1">
      <c r="A132"/>
      <c r="B132" s="313" t="s">
        <v>480</v>
      </c>
      <c r="C132" s="342" t="s">
        <v>253</v>
      </c>
      <c r="D132" s="302">
        <f>D120</f>
        <v>4</v>
      </c>
      <c r="E132" s="303"/>
      <c r="F132" s="303"/>
      <c r="G132" s="303"/>
      <c r="H132" s="386">
        <f>'Insumos Poços'!E11</f>
        <v>98.27</v>
      </c>
      <c r="I132" s="304">
        <f>H132*D132</f>
        <v>393.08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ht="15.95" customHeight="1">
      <c r="A133"/>
      <c r="B133" s="313" t="s">
        <v>254</v>
      </c>
      <c r="C133" s="342" t="s">
        <v>253</v>
      </c>
      <c r="D133" s="302">
        <f>D132</f>
        <v>4</v>
      </c>
      <c r="E133" s="303"/>
      <c r="F133" s="303"/>
      <c r="G133" s="303"/>
      <c r="H133" s="386">
        <f>'Insumos Poços'!E14</f>
        <v>7.18</v>
      </c>
      <c r="I133" s="304">
        <f>H133*D133</f>
        <v>28.72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ht="15.95" customHeight="1">
      <c r="A134"/>
      <c r="B134" s="936" t="s">
        <v>255</v>
      </c>
      <c r="C134" s="936"/>
      <c r="D134" s="936"/>
      <c r="E134" s="936"/>
      <c r="F134" s="936"/>
      <c r="G134" s="936"/>
      <c r="H134" s="936"/>
      <c r="I134" s="309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ht="15.95" customHeight="1">
      <c r="A135"/>
      <c r="B135" s="935" t="s">
        <v>241</v>
      </c>
      <c r="C135" s="935"/>
      <c r="D135" s="935"/>
      <c r="E135" s="935"/>
      <c r="F135" s="935"/>
      <c r="G135" s="935"/>
      <c r="H135" s="935"/>
      <c r="I135" s="300">
        <f>SUM(I132:I134)</f>
        <v>421.8</v>
      </c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ht="15.95" customHeight="1">
      <c r="A136"/>
      <c r="B136" s="318" t="s">
        <v>256</v>
      </c>
      <c r="C136" s="297">
        <v>1</v>
      </c>
      <c r="D136" s="940" t="s">
        <v>257</v>
      </c>
      <c r="E136" s="940"/>
      <c r="F136" s="940"/>
      <c r="G136" s="940"/>
      <c r="H136" s="940"/>
      <c r="I136" s="300">
        <f>I135+I129+I125+I121</f>
        <v>644.91999999999996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ht="15.95" customHeight="1">
      <c r="A137"/>
      <c r="B137" s="938"/>
      <c r="C137" s="938"/>
      <c r="D137" s="938"/>
      <c r="E137" s="938"/>
      <c r="F137" s="938"/>
      <c r="G137" s="938"/>
      <c r="H137" s="938"/>
      <c r="I137" s="300">
        <f>I136/C136</f>
        <v>644.91999999999996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ht="15.95" customHeight="1">
      <c r="A138"/>
      <c r="B138" s="318" t="s">
        <v>259</v>
      </c>
      <c r="C138" s="297">
        <f>C27</f>
        <v>23</v>
      </c>
      <c r="D138" s="319" t="s">
        <v>260</v>
      </c>
      <c r="E138" s="320"/>
      <c r="F138" s="320"/>
      <c r="G138" s="320"/>
      <c r="H138" s="321"/>
      <c r="I138" s="309">
        <f>C138/100*I137</f>
        <v>148.33000000000001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61" customFormat="1" ht="30" customHeight="1">
      <c r="B139" s="939" t="s">
        <v>261</v>
      </c>
      <c r="C139" s="939"/>
      <c r="D139" s="939"/>
      <c r="E139" s="939"/>
      <c r="F139" s="939"/>
      <c r="G139" s="939"/>
      <c r="H139" s="939"/>
      <c r="I139" s="322">
        <f>SUM(I137:I138)</f>
        <v>793.25</v>
      </c>
    </row>
    <row r="140" spans="1:25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61" customFormat="1" ht="30" customHeight="1">
      <c r="B141" s="332" t="s">
        <v>229</v>
      </c>
      <c r="C141" s="288" t="s">
        <v>103</v>
      </c>
      <c r="D141" s="942" t="s">
        <v>230</v>
      </c>
      <c r="E141" s="942"/>
      <c r="F141" s="942"/>
      <c r="G141" s="942"/>
      <c r="H141" s="942"/>
      <c r="I141" s="942"/>
    </row>
    <row r="142" spans="1:256" ht="20.25" customHeight="1">
      <c r="A142" s="161"/>
      <c r="B142" s="930" t="s">
        <v>462</v>
      </c>
      <c r="C142" s="930"/>
      <c r="D142" s="930"/>
      <c r="E142" s="930"/>
      <c r="F142" s="930"/>
      <c r="G142" s="930"/>
      <c r="H142" s="931" t="s">
        <v>6866</v>
      </c>
      <c r="I142" s="931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ht="20.25" customHeight="1">
      <c r="A143" s="161"/>
      <c r="B143" s="943" t="s">
        <v>485</v>
      </c>
      <c r="C143" s="943"/>
      <c r="D143" s="943"/>
      <c r="E143" s="943"/>
      <c r="F143" s="943"/>
      <c r="G143" s="943"/>
      <c r="H143" s="334" t="s">
        <v>232</v>
      </c>
      <c r="I143" s="335" t="s">
        <v>20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ht="20.25" customHeight="1">
      <c r="A144" s="161"/>
      <c r="B144" s="933" t="s">
        <v>233</v>
      </c>
      <c r="C144" s="933"/>
      <c r="D144" s="933"/>
      <c r="E144" s="933"/>
      <c r="F144" s="933"/>
      <c r="G144" s="933"/>
      <c r="H144" s="933"/>
      <c r="I144" s="933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ht="25.5">
      <c r="A145"/>
      <c r="B145" s="312" t="s">
        <v>234</v>
      </c>
      <c r="C145" s="336" t="s">
        <v>10</v>
      </c>
      <c r="D145" s="297" t="s">
        <v>11</v>
      </c>
      <c r="E145" s="297" t="s">
        <v>236</v>
      </c>
      <c r="F145" s="297" t="s">
        <v>237</v>
      </c>
      <c r="G145" s="294" t="s">
        <v>238</v>
      </c>
      <c r="H145" s="294" t="s">
        <v>239</v>
      </c>
      <c r="I145" s="309" t="s">
        <v>240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ht="12.75" customHeight="1">
      <c r="A146"/>
      <c r="B146" s="208"/>
      <c r="C146" s="337"/>
      <c r="D146" s="338"/>
      <c r="E146" s="302"/>
      <c r="F146" s="302"/>
      <c r="G146" s="339"/>
      <c r="H146" s="302"/>
      <c r="I146" s="30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ht="12.75" customHeight="1">
      <c r="A147"/>
      <c r="B147" s="935" t="s">
        <v>241</v>
      </c>
      <c r="C147" s="935"/>
      <c r="D147" s="935"/>
      <c r="E147" s="935"/>
      <c r="F147" s="935"/>
      <c r="G147" s="935"/>
      <c r="H147" s="935"/>
      <c r="I147" s="304">
        <f>SUM(I146:I146)</f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61" customFormat="1" ht="20.25" customHeight="1">
      <c r="B148" s="944" t="s">
        <v>242</v>
      </c>
      <c r="C148" s="944"/>
      <c r="D148" s="944"/>
      <c r="E148" s="944"/>
      <c r="F148" s="944"/>
      <c r="G148" s="944"/>
      <c r="H148" s="944"/>
      <c r="I148" s="944"/>
    </row>
    <row r="149" spans="1:256">
      <c r="A149"/>
      <c r="B149" s="341" t="s">
        <v>234</v>
      </c>
      <c r="C149" s="385" t="s">
        <v>10</v>
      </c>
      <c r="D149" s="385" t="s">
        <v>11</v>
      </c>
      <c r="E149" s="387"/>
      <c r="F149" s="387"/>
      <c r="G149" s="387"/>
      <c r="H149" s="385" t="s">
        <v>244</v>
      </c>
      <c r="I149" s="388" t="s">
        <v>240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>
      <c r="A150"/>
      <c r="B150" s="389"/>
      <c r="C150" s="336"/>
      <c r="D150" s="342"/>
      <c r="E150" s="343"/>
      <c r="F150" s="343"/>
      <c r="G150" s="343"/>
      <c r="H150" s="342"/>
      <c r="I150" s="365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ht="12.75" customHeight="1">
      <c r="A151"/>
      <c r="B151" s="947" t="s">
        <v>241</v>
      </c>
      <c r="C151" s="947"/>
      <c r="D151" s="947"/>
      <c r="E151" s="947"/>
      <c r="F151" s="947"/>
      <c r="G151" s="947"/>
      <c r="H151" s="947"/>
      <c r="I151" s="390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61" customFormat="1" ht="20.25" customHeight="1">
      <c r="B152" s="944" t="s">
        <v>250</v>
      </c>
      <c r="C152" s="944"/>
      <c r="D152" s="944"/>
      <c r="E152" s="944"/>
      <c r="F152" s="944"/>
      <c r="G152" s="944"/>
      <c r="H152" s="944"/>
      <c r="I152" s="944"/>
    </row>
    <row r="153" spans="1:256">
      <c r="A153"/>
      <c r="B153" s="361" t="s">
        <v>234</v>
      </c>
      <c r="C153" s="342" t="s">
        <v>10</v>
      </c>
      <c r="D153" s="336" t="s">
        <v>11</v>
      </c>
      <c r="E153" s="357"/>
      <c r="F153" s="357"/>
      <c r="G153" s="357"/>
      <c r="H153" s="336" t="s">
        <v>244</v>
      </c>
      <c r="I153" s="344" t="s">
        <v>240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>
      <c r="A154"/>
      <c r="B154" s="333"/>
      <c r="C154" s="342"/>
      <c r="D154" s="391"/>
      <c r="E154" s="357"/>
      <c r="F154" s="357"/>
      <c r="G154" s="357"/>
      <c r="H154" s="353"/>
      <c r="I154" s="34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>
      <c r="A155"/>
      <c r="B155" s="945" t="s">
        <v>241</v>
      </c>
      <c r="C155" s="945"/>
      <c r="D155" s="945"/>
      <c r="E155" s="945"/>
      <c r="F155" s="945"/>
      <c r="G155" s="945"/>
      <c r="H155" s="945"/>
      <c r="I155" s="392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61" customFormat="1" ht="20.25" customHeight="1">
      <c r="B156" s="944" t="s">
        <v>251</v>
      </c>
      <c r="C156" s="944"/>
      <c r="D156" s="944"/>
      <c r="E156" s="944"/>
      <c r="F156" s="944"/>
      <c r="G156" s="944"/>
      <c r="H156" s="944"/>
      <c r="I156" s="944"/>
    </row>
    <row r="157" spans="1:256" ht="15.95" customHeight="1">
      <c r="A157"/>
      <c r="B157" s="393" t="s">
        <v>234</v>
      </c>
      <c r="C157" s="336" t="s">
        <v>10</v>
      </c>
      <c r="D157" s="336" t="s">
        <v>11</v>
      </c>
      <c r="E157" s="357"/>
      <c r="F157" s="357"/>
      <c r="G157" s="357"/>
      <c r="H157" s="336" t="s">
        <v>244</v>
      </c>
      <c r="I157" s="290" t="s">
        <v>240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ht="15.95" customHeight="1">
      <c r="A158"/>
      <c r="B158" s="289" t="s">
        <v>254</v>
      </c>
      <c r="C158" s="336" t="s">
        <v>253</v>
      </c>
      <c r="D158" s="336">
        <v>0.16</v>
      </c>
      <c r="E158" s="357"/>
      <c r="F158" s="357"/>
      <c r="G158" s="357"/>
      <c r="H158" s="349">
        <f>'Insumos Poços'!E14</f>
        <v>7.18</v>
      </c>
      <c r="I158" s="350">
        <f>H158*D158</f>
        <v>1.1499999999999999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ht="15.95" customHeight="1">
      <c r="A159"/>
      <c r="B159" s="936" t="s">
        <v>255</v>
      </c>
      <c r="C159" s="936"/>
      <c r="D159" s="936"/>
      <c r="E159" s="936"/>
      <c r="F159" s="936"/>
      <c r="G159" s="936"/>
      <c r="H159" s="936"/>
      <c r="I159" s="30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ht="15.95" customHeight="1">
      <c r="A160"/>
      <c r="B160" s="945" t="s">
        <v>241</v>
      </c>
      <c r="C160" s="945"/>
      <c r="D160" s="945"/>
      <c r="E160" s="945"/>
      <c r="F160" s="945"/>
      <c r="G160" s="945"/>
      <c r="H160" s="945"/>
      <c r="I160" s="394">
        <f>SUM(I158:I159)</f>
        <v>1.1499999999999999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ht="15.95" customHeight="1">
      <c r="A161"/>
      <c r="B161" s="318" t="s">
        <v>256</v>
      </c>
      <c r="C161" s="297">
        <v>1</v>
      </c>
      <c r="D161" s="940" t="s">
        <v>257</v>
      </c>
      <c r="E161" s="940"/>
      <c r="F161" s="940"/>
      <c r="G161" s="940"/>
      <c r="H161" s="940"/>
      <c r="I161" s="300">
        <f>I160+I155+I151+I147</f>
        <v>1.1499999999999999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ht="15.95" customHeight="1">
      <c r="A162"/>
      <c r="B162" s="938"/>
      <c r="C162" s="938"/>
      <c r="D162" s="938"/>
      <c r="E162" s="938"/>
      <c r="F162" s="938"/>
      <c r="G162" s="938"/>
      <c r="H162" s="938"/>
      <c r="I162" s="300">
        <f>I161/C161</f>
        <v>1.1499999999999999</v>
      </c>
      <c r="J162"/>
      <c r="K162" s="380">
        <v>1.75</v>
      </c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ht="15.95" customHeight="1">
      <c r="A163"/>
      <c r="B163" s="318" t="s">
        <v>259</v>
      </c>
      <c r="C163" s="297">
        <f>C27</f>
        <v>23</v>
      </c>
      <c r="D163" s="319" t="s">
        <v>260</v>
      </c>
      <c r="E163" s="320"/>
      <c r="F163" s="320"/>
      <c r="G163" s="320"/>
      <c r="H163" s="321"/>
      <c r="I163" s="309">
        <f>C163/100*I162</f>
        <v>0.26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61" customFormat="1" ht="20.25" customHeight="1">
      <c r="B164" s="948" t="s">
        <v>261</v>
      </c>
      <c r="C164" s="948"/>
      <c r="D164" s="948"/>
      <c r="E164" s="948"/>
      <c r="F164" s="948"/>
      <c r="G164" s="948"/>
      <c r="H164" s="948"/>
      <c r="I164" s="322">
        <f>SUM(I162:I163)</f>
        <v>1.41</v>
      </c>
    </row>
    <row r="165" spans="1:25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61" customFormat="1" ht="20.25" customHeight="1">
      <c r="B166" s="325" t="s">
        <v>229</v>
      </c>
      <c r="C166" s="288" t="s">
        <v>108</v>
      </c>
      <c r="D166" s="929" t="s">
        <v>230</v>
      </c>
      <c r="E166" s="929"/>
      <c r="F166" s="929"/>
      <c r="G166" s="929"/>
      <c r="H166" s="929"/>
      <c r="I166" s="929"/>
    </row>
    <row r="167" spans="1:256" ht="20.25" customHeight="1">
      <c r="A167" s="161"/>
      <c r="B167" s="949" t="s">
        <v>462</v>
      </c>
      <c r="C167" s="949"/>
      <c r="D167" s="949"/>
      <c r="E167" s="949"/>
      <c r="F167" s="949"/>
      <c r="G167" s="949"/>
      <c r="H167" s="931" t="s">
        <v>6866</v>
      </c>
      <c r="I167" s="931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ht="20.25" customHeight="1">
      <c r="A168" s="161"/>
      <c r="B168" s="950" t="s">
        <v>486</v>
      </c>
      <c r="C168" s="950"/>
      <c r="D168" s="950"/>
      <c r="E168" s="950"/>
      <c r="F168" s="950"/>
      <c r="G168" s="950"/>
      <c r="H168" s="396" t="s">
        <v>232</v>
      </c>
      <c r="I168" s="292" t="s">
        <v>24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ht="20.25" customHeight="1">
      <c r="A169" s="161"/>
      <c r="B169" s="951" t="s">
        <v>233</v>
      </c>
      <c r="C169" s="951"/>
      <c r="D169" s="951"/>
      <c r="E169" s="951"/>
      <c r="F169" s="951"/>
      <c r="G169" s="951"/>
      <c r="H169" s="951"/>
      <c r="I169" s="951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397" customFormat="1" ht="25.5">
      <c r="B170" s="293" t="s">
        <v>234</v>
      </c>
      <c r="C170" s="398" t="s">
        <v>10</v>
      </c>
      <c r="D170" s="294" t="s">
        <v>11</v>
      </c>
      <c r="E170" s="294" t="s">
        <v>236</v>
      </c>
      <c r="F170" s="294" t="s">
        <v>237</v>
      </c>
      <c r="G170" s="294" t="s">
        <v>238</v>
      </c>
      <c r="H170" s="294" t="s">
        <v>239</v>
      </c>
      <c r="I170" s="295" t="s">
        <v>240</v>
      </c>
    </row>
    <row r="171" spans="1:256" ht="15.95" customHeight="1">
      <c r="A171"/>
      <c r="B171" s="395" t="s">
        <v>487</v>
      </c>
      <c r="C171" s="378" t="s">
        <v>253</v>
      </c>
      <c r="D171" s="379">
        <v>8</v>
      </c>
      <c r="E171" s="136">
        <v>1</v>
      </c>
      <c r="F171" s="136"/>
      <c r="G171" s="298">
        <f>'Insumos Poços'!E82</f>
        <v>3.17</v>
      </c>
      <c r="H171" s="136"/>
      <c r="I171" s="299">
        <f>D171*E171*G171+D171*F171*H171</f>
        <v>25.36</v>
      </c>
      <c r="J171" s="329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ht="15.95" customHeight="1">
      <c r="A172"/>
      <c r="B172" s="935" t="s">
        <v>241</v>
      </c>
      <c r="C172" s="935"/>
      <c r="D172" s="935"/>
      <c r="E172" s="935"/>
      <c r="F172" s="935"/>
      <c r="G172" s="935"/>
      <c r="H172" s="935"/>
      <c r="I172" s="300">
        <f>SUM(I171:I171)</f>
        <v>25.36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61" customFormat="1" ht="20.25" customHeight="1">
      <c r="B173" s="951" t="s">
        <v>242</v>
      </c>
      <c r="C173" s="951"/>
      <c r="D173" s="951"/>
      <c r="E173" s="951"/>
      <c r="F173" s="951"/>
      <c r="G173" s="951"/>
      <c r="H173" s="951"/>
      <c r="I173" s="951"/>
    </row>
    <row r="174" spans="1:256" ht="15.95" customHeight="1">
      <c r="A174"/>
      <c r="B174" s="399" t="s">
        <v>234</v>
      </c>
      <c r="C174" s="400" t="s">
        <v>10</v>
      </c>
      <c r="D174" s="297" t="s">
        <v>11</v>
      </c>
      <c r="E174" s="308"/>
      <c r="F174" s="308"/>
      <c r="G174" s="308"/>
      <c r="H174" s="297" t="s">
        <v>244</v>
      </c>
      <c r="I174" s="309" t="s">
        <v>240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ht="15.95" customHeight="1">
      <c r="A175"/>
      <c r="B175" s="395" t="s">
        <v>488</v>
      </c>
      <c r="C175" s="296" t="s">
        <v>283</v>
      </c>
      <c r="D175" s="384">
        <v>0.1</v>
      </c>
      <c r="E175" s="308"/>
      <c r="F175" s="308"/>
      <c r="G175" s="308"/>
      <c r="H175" s="298">
        <f>'Insumos Poços'!E33</f>
        <v>12</v>
      </c>
      <c r="I175" s="309">
        <f>H175*D175</f>
        <v>1.2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ht="15.95" customHeight="1">
      <c r="A176"/>
      <c r="B176" s="208" t="s">
        <v>489</v>
      </c>
      <c r="C176" s="296" t="s">
        <v>283</v>
      </c>
      <c r="D176" s="384">
        <v>41.45</v>
      </c>
      <c r="E176" s="308"/>
      <c r="F176" s="308"/>
      <c r="G176" s="308"/>
      <c r="H176" s="298">
        <f>'Insumos Poços'!E32</f>
        <v>2.57</v>
      </c>
      <c r="I176" s="309">
        <f>H176*D176</f>
        <v>106.53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ht="15.95" customHeight="1">
      <c r="A177"/>
      <c r="B177" s="935" t="s">
        <v>241</v>
      </c>
      <c r="C177" s="935"/>
      <c r="D177" s="935"/>
      <c r="E177" s="935"/>
      <c r="F177" s="935"/>
      <c r="G177" s="935"/>
      <c r="H177" s="935"/>
      <c r="I177" s="309">
        <f>SUM(I175:I176)</f>
        <v>107.73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61" customFormat="1" ht="20.25" customHeight="1">
      <c r="B178" s="951" t="s">
        <v>250</v>
      </c>
      <c r="C178" s="951"/>
      <c r="D178" s="951"/>
      <c r="E178" s="951"/>
      <c r="F178" s="951"/>
      <c r="G178" s="951"/>
      <c r="H178" s="951"/>
      <c r="I178" s="951"/>
    </row>
    <row r="179" spans="1:256" ht="15.95" customHeight="1">
      <c r="A179"/>
      <c r="B179" s="307" t="s">
        <v>234</v>
      </c>
      <c r="C179" s="342" t="s">
        <v>10</v>
      </c>
      <c r="D179" s="297" t="s">
        <v>11</v>
      </c>
      <c r="E179" s="308"/>
      <c r="F179" s="308"/>
      <c r="G179" s="308"/>
      <c r="H179" s="297" t="s">
        <v>244</v>
      </c>
      <c r="I179" s="304" t="s">
        <v>240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ht="15.95" customHeight="1">
      <c r="A180"/>
      <c r="B180" s="382"/>
      <c r="C180" s="297"/>
      <c r="D180" s="297"/>
      <c r="E180" s="308"/>
      <c r="F180" s="308"/>
      <c r="G180" s="308"/>
      <c r="H180" s="297"/>
      <c r="I180" s="309">
        <f>D180*H180</f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ht="15.95" customHeight="1">
      <c r="A181"/>
      <c r="B181" s="935" t="s">
        <v>241</v>
      </c>
      <c r="C181" s="935"/>
      <c r="D181" s="935"/>
      <c r="E181" s="935"/>
      <c r="F181" s="935"/>
      <c r="G181" s="935"/>
      <c r="H181" s="935"/>
      <c r="I181" s="309">
        <f>SUM(I180:I180)</f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61" customFormat="1" ht="20.25" customHeight="1">
      <c r="B182" s="951" t="s">
        <v>251</v>
      </c>
      <c r="C182" s="951"/>
      <c r="D182" s="951"/>
      <c r="E182" s="951"/>
      <c r="F182" s="951"/>
      <c r="G182" s="951"/>
      <c r="H182" s="951"/>
      <c r="I182" s="951"/>
    </row>
    <row r="183" spans="1:256" ht="15.95" customHeight="1">
      <c r="A183"/>
      <c r="B183" s="399" t="s">
        <v>234</v>
      </c>
      <c r="C183" s="400" t="s">
        <v>10</v>
      </c>
      <c r="D183" s="316" t="s">
        <v>11</v>
      </c>
      <c r="E183" s="308"/>
      <c r="F183" s="308"/>
      <c r="G183" s="308"/>
      <c r="H183" s="297" t="s">
        <v>244</v>
      </c>
      <c r="I183" s="309" t="s">
        <v>240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ht="15.95" customHeight="1">
      <c r="A184"/>
      <c r="B184" s="314" t="s">
        <v>292</v>
      </c>
      <c r="C184" s="336" t="s">
        <v>253</v>
      </c>
      <c r="D184" s="297">
        <v>2</v>
      </c>
      <c r="E184" s="308"/>
      <c r="F184" s="308"/>
      <c r="G184" s="308"/>
      <c r="H184" s="298">
        <f>'Insumos Poços'!E17</f>
        <v>20.82</v>
      </c>
      <c r="I184" s="309">
        <f>H184*D184</f>
        <v>41.64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ht="15.95" customHeight="1">
      <c r="A185"/>
      <c r="B185" s="313" t="s">
        <v>254</v>
      </c>
      <c r="C185" s="336" t="s">
        <v>253</v>
      </c>
      <c r="D185" s="297">
        <v>5</v>
      </c>
      <c r="E185" s="308"/>
      <c r="F185" s="308"/>
      <c r="G185" s="308"/>
      <c r="H185" s="298">
        <f>'Insumos Poços'!E14</f>
        <v>7.18</v>
      </c>
      <c r="I185" s="309">
        <f>H185*D185</f>
        <v>35.9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ht="15.95" customHeight="1">
      <c r="A186"/>
      <c r="B186" s="313" t="s">
        <v>319</v>
      </c>
      <c r="C186" s="336" t="s">
        <v>253</v>
      </c>
      <c r="D186" s="297">
        <v>2</v>
      </c>
      <c r="E186" s="308"/>
      <c r="F186" s="308"/>
      <c r="G186" s="308"/>
      <c r="H186" s="298">
        <f>'Insumos Poços'!E13</f>
        <v>19.46</v>
      </c>
      <c r="I186" s="309">
        <f>H186*D186</f>
        <v>38.92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ht="15.95" customHeight="1">
      <c r="A187"/>
      <c r="B187" s="936" t="s">
        <v>255</v>
      </c>
      <c r="C187" s="936"/>
      <c r="D187" s="936"/>
      <c r="E187" s="936"/>
      <c r="F187" s="936"/>
      <c r="G187" s="936"/>
      <c r="H187" s="936"/>
      <c r="I187" s="309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ht="15.95" customHeight="1">
      <c r="A188"/>
      <c r="B188" s="935" t="s">
        <v>241</v>
      </c>
      <c r="C188" s="935"/>
      <c r="D188" s="935"/>
      <c r="E188" s="935"/>
      <c r="F188" s="935"/>
      <c r="G188" s="935"/>
      <c r="H188" s="935"/>
      <c r="I188" s="300">
        <f>SUM(I184:I187)</f>
        <v>116.46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ht="15.95" customHeight="1">
      <c r="A189"/>
      <c r="B189" s="318" t="s">
        <v>256</v>
      </c>
      <c r="C189" s="297">
        <v>1</v>
      </c>
      <c r="D189" s="940" t="s">
        <v>257</v>
      </c>
      <c r="E189" s="940"/>
      <c r="F189" s="940"/>
      <c r="G189" s="940"/>
      <c r="H189" s="940"/>
      <c r="I189" s="300">
        <f>I188+I181+I177+I172</f>
        <v>249.55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ht="15.95" customHeight="1">
      <c r="A190"/>
      <c r="B190" s="938"/>
      <c r="C190" s="938"/>
      <c r="D190" s="938"/>
      <c r="E190" s="938"/>
      <c r="F190" s="938"/>
      <c r="G190" s="938"/>
      <c r="H190" s="938"/>
      <c r="I190" s="300">
        <f>I189/C189</f>
        <v>249.55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ht="15.95" customHeight="1">
      <c r="A191"/>
      <c r="B191" s="318" t="s">
        <v>259</v>
      </c>
      <c r="C191" s="297">
        <f>C27</f>
        <v>23</v>
      </c>
      <c r="D191" s="319" t="s">
        <v>260</v>
      </c>
      <c r="E191" s="320"/>
      <c r="F191" s="320"/>
      <c r="G191" s="320"/>
      <c r="H191" s="321"/>
      <c r="I191" s="309">
        <f>C191/100*I190</f>
        <v>57.4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61" customFormat="1" ht="20.25" customHeight="1">
      <c r="B192" s="939" t="s">
        <v>261</v>
      </c>
      <c r="C192" s="939"/>
      <c r="D192" s="939"/>
      <c r="E192" s="939"/>
      <c r="F192" s="939"/>
      <c r="G192" s="939"/>
      <c r="H192" s="939"/>
      <c r="I192" s="322">
        <f>SUM(I190:I191)</f>
        <v>306.95</v>
      </c>
    </row>
    <row r="193" spans="1:25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61" customFormat="1" ht="30" customHeight="1">
      <c r="B194" s="325" t="s">
        <v>229</v>
      </c>
      <c r="C194" s="288" t="s">
        <v>111</v>
      </c>
      <c r="D194" s="929" t="s">
        <v>230</v>
      </c>
      <c r="E194" s="929"/>
      <c r="F194" s="929"/>
      <c r="G194" s="929"/>
      <c r="H194" s="929"/>
      <c r="I194" s="929"/>
    </row>
    <row r="195" spans="1:256" ht="20.25" customHeight="1">
      <c r="A195" s="161"/>
      <c r="B195" s="930" t="s">
        <v>462</v>
      </c>
      <c r="C195" s="930"/>
      <c r="D195" s="930"/>
      <c r="E195" s="930"/>
      <c r="F195" s="930"/>
      <c r="G195" s="930"/>
      <c r="H195" s="931" t="s">
        <v>6866</v>
      </c>
      <c r="I195" s="931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ht="20.25" customHeight="1">
      <c r="A196" s="161"/>
      <c r="B196" s="932" t="s">
        <v>490</v>
      </c>
      <c r="C196" s="932"/>
      <c r="D196" s="932"/>
      <c r="E196" s="932"/>
      <c r="F196" s="932"/>
      <c r="G196" s="932"/>
      <c r="H196" s="291" t="s">
        <v>232</v>
      </c>
      <c r="I196" s="292" t="s">
        <v>47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ht="20.25" customHeight="1">
      <c r="A197" s="161"/>
      <c r="B197" s="951" t="s">
        <v>233</v>
      </c>
      <c r="C197" s="951"/>
      <c r="D197" s="951"/>
      <c r="E197" s="951"/>
      <c r="F197" s="951"/>
      <c r="G197" s="951"/>
      <c r="H197" s="951"/>
      <c r="I197" s="951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ht="25.5">
      <c r="A198" s="397"/>
      <c r="B198" s="293" t="s">
        <v>234</v>
      </c>
      <c r="C198" s="398" t="s">
        <v>10</v>
      </c>
      <c r="D198" s="294" t="s">
        <v>11</v>
      </c>
      <c r="E198" s="294" t="s">
        <v>236</v>
      </c>
      <c r="F198" s="294" t="s">
        <v>237</v>
      </c>
      <c r="G198" s="294" t="s">
        <v>238</v>
      </c>
      <c r="H198" s="294" t="s">
        <v>239</v>
      </c>
      <c r="I198" s="295" t="s">
        <v>240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ht="15.95" customHeight="1">
      <c r="A199"/>
      <c r="B199" s="395" t="s">
        <v>487</v>
      </c>
      <c r="C199" s="378" t="s">
        <v>253</v>
      </c>
      <c r="D199" s="379">
        <v>0.7</v>
      </c>
      <c r="E199" s="136">
        <v>1</v>
      </c>
      <c r="F199" s="136"/>
      <c r="G199" s="298">
        <f>'Insumos Poços'!E83</f>
        <v>3.17</v>
      </c>
      <c r="H199" s="136"/>
      <c r="I199" s="299">
        <f>D199*E199*G199+D199*F199*H199</f>
        <v>2.2200000000000002</v>
      </c>
      <c r="J199" s="380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ht="15.95" customHeight="1">
      <c r="A200"/>
      <c r="B200" s="395" t="s">
        <v>491</v>
      </c>
      <c r="C200" s="296" t="s">
        <v>253</v>
      </c>
      <c r="D200" s="384">
        <v>0.4</v>
      </c>
      <c r="E200" s="297">
        <v>1</v>
      </c>
      <c r="F200" s="297"/>
      <c r="G200" s="298">
        <f>'Insumos Poços'!E84</f>
        <v>13.05</v>
      </c>
      <c r="H200" s="297"/>
      <c r="I200" s="299">
        <f>D200*E200*G200+D200*F200*H200</f>
        <v>5.22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ht="15.95" customHeight="1">
      <c r="A201"/>
      <c r="B201" s="935" t="s">
        <v>241</v>
      </c>
      <c r="C201" s="935"/>
      <c r="D201" s="935"/>
      <c r="E201" s="935"/>
      <c r="F201" s="935"/>
      <c r="G201" s="935"/>
      <c r="H201" s="935"/>
      <c r="I201" s="300">
        <f>SUM(I199:I200)</f>
        <v>7.44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61" customFormat="1" ht="20.25" customHeight="1">
      <c r="B202" s="951" t="s">
        <v>242</v>
      </c>
      <c r="C202" s="951"/>
      <c r="D202" s="951"/>
      <c r="E202" s="951"/>
      <c r="F202" s="951"/>
      <c r="G202" s="951"/>
      <c r="H202" s="951"/>
      <c r="I202" s="951"/>
    </row>
    <row r="203" spans="1:256" ht="15.95" customHeight="1">
      <c r="A203"/>
      <c r="B203" s="401" t="s">
        <v>234</v>
      </c>
      <c r="C203" s="385" t="s">
        <v>10</v>
      </c>
      <c r="D203" s="302" t="s">
        <v>11</v>
      </c>
      <c r="E203" s="303"/>
      <c r="F203" s="303"/>
      <c r="G203" s="303"/>
      <c r="H203" s="302" t="s">
        <v>244</v>
      </c>
      <c r="I203" s="304" t="s">
        <v>240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ht="15.95" customHeight="1">
      <c r="A204"/>
      <c r="B204" s="395" t="s">
        <v>492</v>
      </c>
      <c r="C204" s="378" t="s">
        <v>283</v>
      </c>
      <c r="D204" s="379">
        <v>0.13</v>
      </c>
      <c r="E204" s="165"/>
      <c r="F204" s="165"/>
      <c r="G204" s="165"/>
      <c r="H204" s="298">
        <f>'Insumos Poços'!E33</f>
        <v>12</v>
      </c>
      <c r="I204" s="299">
        <f>H204*D204</f>
        <v>1.56</v>
      </c>
      <c r="J204" s="329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ht="15.95" customHeight="1">
      <c r="A205"/>
      <c r="B205" s="395" t="s">
        <v>493</v>
      </c>
      <c r="C205" s="378" t="s">
        <v>249</v>
      </c>
      <c r="D205" s="379">
        <v>0.61</v>
      </c>
      <c r="E205" s="165"/>
      <c r="F205" s="165"/>
      <c r="G205" s="165"/>
      <c r="H205" s="298">
        <f>'Insumos Poços'!E111</f>
        <v>17.62</v>
      </c>
      <c r="I205" s="299">
        <f>H205*D205</f>
        <v>10.75</v>
      </c>
      <c r="J205" s="329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ht="15.95" customHeight="1">
      <c r="A206"/>
      <c r="B206" s="395" t="s">
        <v>489</v>
      </c>
      <c r="C206" s="296" t="s">
        <v>283</v>
      </c>
      <c r="D206" s="384">
        <v>7</v>
      </c>
      <c r="E206" s="308"/>
      <c r="F206" s="308"/>
      <c r="G206" s="308"/>
      <c r="H206" s="298">
        <f>'Insumos Poços'!E32</f>
        <v>2.57</v>
      </c>
      <c r="I206" s="309">
        <f>H206*D206</f>
        <v>17.989999999999998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ht="15.95" customHeight="1">
      <c r="A207"/>
      <c r="B207" s="935" t="s">
        <v>241</v>
      </c>
      <c r="C207" s="935"/>
      <c r="D207" s="935"/>
      <c r="E207" s="935"/>
      <c r="F207" s="935"/>
      <c r="G207" s="935"/>
      <c r="H207" s="935"/>
      <c r="I207" s="309">
        <f>SUM(I204:I206)</f>
        <v>30.3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61" customFormat="1" ht="20.25" customHeight="1">
      <c r="B208" s="951" t="s">
        <v>250</v>
      </c>
      <c r="C208" s="951"/>
      <c r="D208" s="951"/>
      <c r="E208" s="951"/>
      <c r="F208" s="951"/>
      <c r="G208" s="951"/>
      <c r="H208" s="951"/>
      <c r="I208" s="951"/>
    </row>
    <row r="209" spans="1:256" ht="15.95" customHeight="1">
      <c r="A209"/>
      <c r="B209" s="307" t="s">
        <v>234</v>
      </c>
      <c r="C209" s="342" t="s">
        <v>10</v>
      </c>
      <c r="D209" s="297" t="s">
        <v>11</v>
      </c>
      <c r="E209" s="308"/>
      <c r="F209" s="308"/>
      <c r="G209" s="308"/>
      <c r="H209" s="297" t="s">
        <v>244</v>
      </c>
      <c r="I209" s="304" t="s">
        <v>240</v>
      </c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ht="15.95" customHeight="1">
      <c r="A210"/>
      <c r="B210" s="382"/>
      <c r="C210" s="297"/>
      <c r="D210" s="297"/>
      <c r="E210" s="308"/>
      <c r="F210" s="308"/>
      <c r="G210" s="308"/>
      <c r="H210" s="297"/>
      <c r="I210" s="309">
        <f>D210*H210</f>
        <v>0</v>
      </c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ht="15.95" customHeight="1">
      <c r="A211"/>
      <c r="B211" s="935" t="s">
        <v>241</v>
      </c>
      <c r="C211" s="935"/>
      <c r="D211" s="935"/>
      <c r="E211" s="935"/>
      <c r="F211" s="935"/>
      <c r="G211" s="935"/>
      <c r="H211" s="935"/>
      <c r="I211" s="309">
        <f>SUM(I210:I210)</f>
        <v>0</v>
      </c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61" customFormat="1" ht="20.25" customHeight="1">
      <c r="B212" s="951" t="s">
        <v>251</v>
      </c>
      <c r="C212" s="951"/>
      <c r="D212" s="951"/>
      <c r="E212" s="951"/>
      <c r="F212" s="951"/>
      <c r="G212" s="951"/>
      <c r="H212" s="951"/>
      <c r="I212" s="951"/>
    </row>
    <row r="213" spans="1:256" ht="15.95" customHeight="1">
      <c r="A213"/>
      <c r="B213" s="401" t="s">
        <v>234</v>
      </c>
      <c r="C213" s="385" t="s">
        <v>10</v>
      </c>
      <c r="D213" s="402" t="s">
        <v>11</v>
      </c>
      <c r="E213" s="303"/>
      <c r="F213" s="303"/>
      <c r="G213" s="303"/>
      <c r="H213" s="302" t="s">
        <v>244</v>
      </c>
      <c r="I213" s="304" t="s">
        <v>240</v>
      </c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ht="15.95" customHeight="1">
      <c r="A214"/>
      <c r="B214" s="314" t="s">
        <v>292</v>
      </c>
      <c r="C214" s="336" t="s">
        <v>253</v>
      </c>
      <c r="D214" s="297">
        <v>1.5</v>
      </c>
      <c r="E214" s="308"/>
      <c r="F214" s="308"/>
      <c r="G214" s="308"/>
      <c r="H214" s="298">
        <f>'Insumos Poços'!E17</f>
        <v>20.82</v>
      </c>
      <c r="I214" s="309">
        <f>H214*D214</f>
        <v>31.23</v>
      </c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ht="15.95" customHeight="1">
      <c r="A215"/>
      <c r="B215" s="313" t="s">
        <v>254</v>
      </c>
      <c r="C215" s="336" t="s">
        <v>253</v>
      </c>
      <c r="D215" s="297">
        <f>0.25*D214</f>
        <v>0.38</v>
      </c>
      <c r="E215" s="308"/>
      <c r="F215" s="308"/>
      <c r="G215" s="308"/>
      <c r="H215" s="298">
        <f>'Insumos Poços'!E14</f>
        <v>7.18</v>
      </c>
      <c r="I215" s="309">
        <f>H215*D215</f>
        <v>2.73</v>
      </c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ht="15.95" customHeight="1">
      <c r="A216"/>
      <c r="B216" s="313" t="s">
        <v>494</v>
      </c>
      <c r="C216" s="336" t="s">
        <v>253</v>
      </c>
      <c r="D216" s="297">
        <f>D214</f>
        <v>1.5</v>
      </c>
      <c r="E216" s="308"/>
      <c r="F216" s="308"/>
      <c r="G216" s="308"/>
      <c r="H216" s="298">
        <f>'Insumos Poços'!E22</f>
        <v>12.89</v>
      </c>
      <c r="I216" s="309">
        <f>H216*D216</f>
        <v>19.34</v>
      </c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ht="15.95" customHeight="1">
      <c r="A217"/>
      <c r="B217" s="936" t="s">
        <v>255</v>
      </c>
      <c r="C217" s="936"/>
      <c r="D217" s="936"/>
      <c r="E217" s="936"/>
      <c r="F217" s="936"/>
      <c r="G217" s="936"/>
      <c r="H217" s="936"/>
      <c r="I217" s="309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ht="15.95" customHeight="1">
      <c r="A218"/>
      <c r="B218" s="935" t="s">
        <v>241</v>
      </c>
      <c r="C218" s="935"/>
      <c r="D218" s="935"/>
      <c r="E218" s="935"/>
      <c r="F218" s="935"/>
      <c r="G218" s="935"/>
      <c r="H218" s="935"/>
      <c r="I218" s="300">
        <f>SUM(I214:I217)</f>
        <v>53.3</v>
      </c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ht="15.95" customHeight="1">
      <c r="A219"/>
      <c r="B219" s="318" t="s">
        <v>256</v>
      </c>
      <c r="C219" s="297">
        <v>1</v>
      </c>
      <c r="D219" s="940" t="s">
        <v>257</v>
      </c>
      <c r="E219" s="940"/>
      <c r="F219" s="940"/>
      <c r="G219" s="940"/>
      <c r="H219" s="940"/>
      <c r="I219" s="300">
        <f>I218+I211+I207+I201</f>
        <v>91.04</v>
      </c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ht="15.95" customHeight="1">
      <c r="A220"/>
      <c r="B220" s="938"/>
      <c r="C220" s="938"/>
      <c r="D220" s="938"/>
      <c r="E220" s="938"/>
      <c r="F220" s="938"/>
      <c r="G220" s="938"/>
      <c r="H220" s="938"/>
      <c r="I220" s="300">
        <f>I219/C219</f>
        <v>91.04</v>
      </c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ht="15.95" customHeight="1">
      <c r="A221"/>
      <c r="B221" s="318" t="s">
        <v>259</v>
      </c>
      <c r="C221" s="297">
        <f>C27</f>
        <v>23</v>
      </c>
      <c r="D221" s="319" t="s">
        <v>260</v>
      </c>
      <c r="E221" s="320"/>
      <c r="F221" s="320"/>
      <c r="G221" s="320"/>
      <c r="H221" s="321"/>
      <c r="I221" s="309">
        <f>C221/100*I220</f>
        <v>20.94</v>
      </c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61" customFormat="1" ht="30" customHeight="1">
      <c r="B222" s="939" t="s">
        <v>261</v>
      </c>
      <c r="C222" s="939"/>
      <c r="D222" s="939"/>
      <c r="E222" s="939"/>
      <c r="F222" s="939"/>
      <c r="G222" s="939"/>
      <c r="H222" s="939"/>
      <c r="I222" s="322">
        <f>SUM(I220:I221)</f>
        <v>111.98</v>
      </c>
    </row>
    <row r="223" spans="1:25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61" customFormat="1" ht="30" customHeight="1">
      <c r="B224" s="325" t="s">
        <v>229</v>
      </c>
      <c r="C224" s="288" t="s">
        <v>119</v>
      </c>
      <c r="D224" s="929" t="s">
        <v>230</v>
      </c>
      <c r="E224" s="929"/>
      <c r="F224" s="929"/>
      <c r="G224" s="929"/>
      <c r="H224" s="929"/>
      <c r="I224" s="929"/>
    </row>
    <row r="225" spans="1:256" ht="20.25" customHeight="1">
      <c r="A225" s="161"/>
      <c r="B225" s="930" t="s">
        <v>462</v>
      </c>
      <c r="C225" s="930"/>
      <c r="D225" s="930"/>
      <c r="E225" s="930"/>
      <c r="F225" s="930"/>
      <c r="G225" s="930"/>
      <c r="H225" s="931" t="s">
        <v>6866</v>
      </c>
      <c r="I225" s="931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ht="20.25" customHeight="1">
      <c r="A226" s="161"/>
      <c r="B226" s="932" t="s">
        <v>495</v>
      </c>
      <c r="C226" s="932"/>
      <c r="D226" s="932"/>
      <c r="E226" s="932"/>
      <c r="F226" s="932"/>
      <c r="G226" s="932"/>
      <c r="H226" s="291" t="s">
        <v>232</v>
      </c>
      <c r="I226" s="292" t="s">
        <v>47</v>
      </c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ht="20.25" customHeight="1">
      <c r="A227" s="161"/>
      <c r="B227" s="951" t="s">
        <v>233</v>
      </c>
      <c r="C227" s="951"/>
      <c r="D227" s="951"/>
      <c r="E227" s="951"/>
      <c r="F227" s="951"/>
      <c r="G227" s="951"/>
      <c r="H227" s="951"/>
      <c r="I227" s="951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ht="25.5">
      <c r="A228" s="397"/>
      <c r="B228" s="293" t="s">
        <v>234</v>
      </c>
      <c r="C228" s="398" t="s">
        <v>10</v>
      </c>
      <c r="D228" s="294" t="s">
        <v>11</v>
      </c>
      <c r="E228" s="294" t="s">
        <v>236</v>
      </c>
      <c r="F228" s="294" t="s">
        <v>237</v>
      </c>
      <c r="G228" s="294" t="s">
        <v>238</v>
      </c>
      <c r="H228" s="294" t="s">
        <v>239</v>
      </c>
      <c r="I228" s="295" t="s">
        <v>240</v>
      </c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ht="15.95" customHeight="1">
      <c r="A229" s="397"/>
      <c r="B229" s="395" t="s">
        <v>491</v>
      </c>
      <c r="C229" s="337" t="s">
        <v>253</v>
      </c>
      <c r="D229" s="338">
        <v>0.4</v>
      </c>
      <c r="E229" s="302">
        <v>1</v>
      </c>
      <c r="F229" s="302"/>
      <c r="G229" s="298">
        <f>'Insumos Poços'!E84</f>
        <v>13.05</v>
      </c>
      <c r="H229" s="302"/>
      <c r="I229" s="299">
        <f>D229*E229*G229+D229*F229*H229</f>
        <v>5.22</v>
      </c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ht="15.95" customHeight="1">
      <c r="A230"/>
      <c r="B230" s="395" t="s">
        <v>487</v>
      </c>
      <c r="C230" s="337" t="s">
        <v>253</v>
      </c>
      <c r="D230" s="338">
        <v>0.48</v>
      </c>
      <c r="E230" s="302">
        <v>1</v>
      </c>
      <c r="F230" s="302"/>
      <c r="G230" s="298">
        <f>'Insumos Poços'!E83</f>
        <v>3.17</v>
      </c>
      <c r="H230" s="302"/>
      <c r="I230" s="299">
        <f>D230*E230*G230+D230*F230*H230</f>
        <v>1.52</v>
      </c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ht="15.95" customHeight="1">
      <c r="A231"/>
      <c r="B231" s="935" t="s">
        <v>241</v>
      </c>
      <c r="C231" s="935"/>
      <c r="D231" s="935"/>
      <c r="E231" s="935"/>
      <c r="F231" s="935"/>
      <c r="G231" s="935"/>
      <c r="H231" s="935"/>
      <c r="I231" s="300">
        <f>SUM(I229:I230)</f>
        <v>6.74</v>
      </c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61" customFormat="1" ht="20.25" customHeight="1">
      <c r="B232" s="951" t="s">
        <v>242</v>
      </c>
      <c r="C232" s="951"/>
      <c r="D232" s="951"/>
      <c r="E232" s="951"/>
      <c r="F232" s="951"/>
      <c r="G232" s="951"/>
      <c r="H232" s="951"/>
      <c r="I232" s="951"/>
    </row>
    <row r="233" spans="1:256" ht="15.95" customHeight="1">
      <c r="A233"/>
      <c r="B233" s="401" t="s">
        <v>234</v>
      </c>
      <c r="C233" s="385" t="s">
        <v>10</v>
      </c>
      <c r="D233" s="302" t="s">
        <v>11</v>
      </c>
      <c r="E233" s="303"/>
      <c r="F233" s="303"/>
      <c r="G233" s="303"/>
      <c r="H233" s="302" t="s">
        <v>244</v>
      </c>
      <c r="I233" s="304" t="s">
        <v>240</v>
      </c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ht="15.95" customHeight="1">
      <c r="A234"/>
      <c r="B234" s="395" t="s">
        <v>492</v>
      </c>
      <c r="C234" s="403" t="s">
        <v>283</v>
      </c>
      <c r="D234" s="404">
        <v>0.14000000000000001</v>
      </c>
      <c r="E234" s="405"/>
      <c r="F234" s="405"/>
      <c r="G234" s="405"/>
      <c r="H234" s="386">
        <f>'Insumos Poços'!E33</f>
        <v>12</v>
      </c>
      <c r="I234" s="299">
        <f>H234*D234</f>
        <v>1.68</v>
      </c>
      <c r="J234" s="329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ht="15.95" customHeight="1">
      <c r="A235"/>
      <c r="B235" s="395" t="s">
        <v>493</v>
      </c>
      <c r="C235" s="403" t="s">
        <v>249</v>
      </c>
      <c r="D235" s="404">
        <v>0.09</v>
      </c>
      <c r="E235" s="405"/>
      <c r="F235" s="405"/>
      <c r="G235" s="405"/>
      <c r="H235" s="386">
        <f>'Insumos Poços'!E111</f>
        <v>17.62</v>
      </c>
      <c r="I235" s="299">
        <f>H235*D235</f>
        <v>1.59</v>
      </c>
      <c r="J235" s="329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ht="15.95" customHeight="1">
      <c r="A236"/>
      <c r="B236" s="395" t="s">
        <v>489</v>
      </c>
      <c r="C236" s="337" t="s">
        <v>283</v>
      </c>
      <c r="D236" s="338">
        <v>6</v>
      </c>
      <c r="E236" s="303"/>
      <c r="F236" s="303"/>
      <c r="G236" s="303"/>
      <c r="H236" s="386">
        <f>'Insumos Poços'!E32</f>
        <v>2.57</v>
      </c>
      <c r="I236" s="309">
        <f>H236*D236</f>
        <v>15.42</v>
      </c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ht="15.95" customHeight="1">
      <c r="A237"/>
      <c r="B237" s="935" t="s">
        <v>241</v>
      </c>
      <c r="C237" s="935"/>
      <c r="D237" s="935"/>
      <c r="E237" s="935"/>
      <c r="F237" s="935"/>
      <c r="G237" s="935"/>
      <c r="H237" s="935"/>
      <c r="I237" s="309">
        <f>SUM(I234:I236)</f>
        <v>18.690000000000001</v>
      </c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61" customFormat="1" ht="20.25" customHeight="1">
      <c r="B238" s="951" t="s">
        <v>250</v>
      </c>
      <c r="C238" s="951"/>
      <c r="D238" s="951"/>
      <c r="E238" s="951"/>
      <c r="F238" s="951"/>
      <c r="G238" s="951"/>
      <c r="H238" s="951"/>
      <c r="I238" s="951"/>
    </row>
    <row r="239" spans="1:256" ht="15.95" customHeight="1">
      <c r="A239"/>
      <c r="B239" s="307" t="s">
        <v>234</v>
      </c>
      <c r="C239" s="342" t="s">
        <v>10</v>
      </c>
      <c r="D239" s="297" t="s">
        <v>11</v>
      </c>
      <c r="E239" s="308"/>
      <c r="F239" s="308"/>
      <c r="G239" s="308"/>
      <c r="H239" s="297" t="s">
        <v>244</v>
      </c>
      <c r="I239" s="304" t="s">
        <v>240</v>
      </c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ht="15.95" customHeight="1">
      <c r="A240"/>
      <c r="B240" s="382"/>
      <c r="C240" s="297"/>
      <c r="D240" s="297"/>
      <c r="E240" s="308"/>
      <c r="F240" s="308"/>
      <c r="G240" s="308"/>
      <c r="H240" s="297"/>
      <c r="I240" s="309">
        <f>D240*H240</f>
        <v>0</v>
      </c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ht="15.95" customHeight="1">
      <c r="A241"/>
      <c r="B241" s="935" t="s">
        <v>241</v>
      </c>
      <c r="C241" s="935"/>
      <c r="D241" s="935"/>
      <c r="E241" s="935"/>
      <c r="F241" s="935"/>
      <c r="G241" s="935"/>
      <c r="H241" s="935"/>
      <c r="I241" s="309">
        <f>SUM(I240:I240)</f>
        <v>0</v>
      </c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61" customFormat="1" ht="20.25" customHeight="1">
      <c r="B242" s="951" t="s">
        <v>251</v>
      </c>
      <c r="C242" s="951"/>
      <c r="D242" s="951"/>
      <c r="E242" s="951"/>
      <c r="F242" s="951"/>
      <c r="G242" s="951"/>
      <c r="H242" s="951"/>
      <c r="I242" s="951"/>
    </row>
    <row r="243" spans="1:256" ht="15.95" customHeight="1">
      <c r="A243"/>
      <c r="B243" s="401" t="s">
        <v>234</v>
      </c>
      <c r="C243" s="385" t="s">
        <v>10</v>
      </c>
      <c r="D243" s="402" t="s">
        <v>11</v>
      </c>
      <c r="E243" s="303"/>
      <c r="F243" s="303"/>
      <c r="G243" s="303"/>
      <c r="H243" s="302" t="s">
        <v>244</v>
      </c>
      <c r="I243" s="304" t="s">
        <v>240</v>
      </c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ht="15.95" customHeight="1">
      <c r="A244"/>
      <c r="B244" s="314" t="s">
        <v>292</v>
      </c>
      <c r="C244" s="336" t="s">
        <v>253</v>
      </c>
      <c r="D244" s="297">
        <v>1.5</v>
      </c>
      <c r="E244" s="308"/>
      <c r="F244" s="308"/>
      <c r="G244" s="308"/>
      <c r="H244" s="298">
        <f>'Insumos Poços'!E17</f>
        <v>20.82</v>
      </c>
      <c r="I244" s="309">
        <f>H244*D244</f>
        <v>31.23</v>
      </c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ht="15.95" customHeight="1">
      <c r="A245"/>
      <c r="B245" s="313" t="s">
        <v>254</v>
      </c>
      <c r="C245" s="336" t="s">
        <v>253</v>
      </c>
      <c r="D245" s="297">
        <f>0.35/2*D244</f>
        <v>0.26</v>
      </c>
      <c r="E245" s="308"/>
      <c r="F245" s="308"/>
      <c r="G245" s="308"/>
      <c r="H245" s="298">
        <f>'Insumos Poços'!E14</f>
        <v>7.18</v>
      </c>
      <c r="I245" s="309">
        <f>H245*D245</f>
        <v>1.87</v>
      </c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ht="15.95" customHeight="1">
      <c r="A246"/>
      <c r="B246" s="313" t="s">
        <v>494</v>
      </c>
      <c r="C246" s="336" t="s">
        <v>253</v>
      </c>
      <c r="D246" s="297">
        <f>D244</f>
        <v>1.5</v>
      </c>
      <c r="E246" s="308"/>
      <c r="F246" s="308"/>
      <c r="G246" s="308"/>
      <c r="H246" s="298">
        <f>'Insumos Poços'!E22</f>
        <v>12.89</v>
      </c>
      <c r="I246" s="309">
        <f>H246*D246</f>
        <v>19.34</v>
      </c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ht="15.95" customHeight="1">
      <c r="A247"/>
      <c r="B247" s="936" t="s">
        <v>255</v>
      </c>
      <c r="C247" s="936"/>
      <c r="D247" s="936"/>
      <c r="E247" s="936"/>
      <c r="F247" s="936"/>
      <c r="G247" s="936"/>
      <c r="H247" s="936"/>
      <c r="I247" s="309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ht="15.95" customHeight="1">
      <c r="A248"/>
      <c r="B248" s="935" t="s">
        <v>241</v>
      </c>
      <c r="C248" s="935"/>
      <c r="D248" s="935"/>
      <c r="E248" s="935"/>
      <c r="F248" s="935"/>
      <c r="G248" s="935"/>
      <c r="H248" s="935"/>
      <c r="I248" s="340">
        <f>SUM(I244:I247)</f>
        <v>52.44</v>
      </c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ht="15.95" customHeight="1">
      <c r="A249"/>
      <c r="B249" s="318" t="s">
        <v>256</v>
      </c>
      <c r="C249" s="297">
        <v>1</v>
      </c>
      <c r="D249" s="940" t="s">
        <v>257</v>
      </c>
      <c r="E249" s="940"/>
      <c r="F249" s="940"/>
      <c r="G249" s="940"/>
      <c r="H249" s="940"/>
      <c r="I249" s="340">
        <f>I248+I241+I237+I231</f>
        <v>77.87</v>
      </c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ht="15.95" customHeight="1">
      <c r="A250"/>
      <c r="B250" s="938"/>
      <c r="C250" s="938"/>
      <c r="D250" s="938"/>
      <c r="E250" s="938"/>
      <c r="F250" s="938"/>
      <c r="G250" s="938"/>
      <c r="H250" s="938"/>
      <c r="I250" s="340">
        <f>I249/C249</f>
        <v>77.87</v>
      </c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ht="15.95" customHeight="1">
      <c r="A251"/>
      <c r="B251" s="318" t="s">
        <v>259</v>
      </c>
      <c r="C251" s="297">
        <f>C27</f>
        <v>23</v>
      </c>
      <c r="D251" s="319" t="s">
        <v>260</v>
      </c>
      <c r="E251" s="320"/>
      <c r="F251" s="320"/>
      <c r="G251" s="320"/>
      <c r="H251" s="321"/>
      <c r="I251" s="309">
        <f>C251/100*I250</f>
        <v>17.91</v>
      </c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61" customFormat="1" ht="20.25" customHeight="1">
      <c r="B252" s="939" t="s">
        <v>261</v>
      </c>
      <c r="C252" s="939"/>
      <c r="D252" s="939"/>
      <c r="E252" s="939"/>
      <c r="F252" s="939"/>
      <c r="G252" s="939"/>
      <c r="H252" s="939"/>
      <c r="I252" s="322">
        <f>SUM(I250:I251)</f>
        <v>95.78</v>
      </c>
    </row>
    <row r="253" spans="1:25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61" customFormat="1" ht="30" customHeight="1">
      <c r="B254" s="325" t="s">
        <v>229</v>
      </c>
      <c r="C254" s="288" t="s">
        <v>125</v>
      </c>
      <c r="D254" s="929" t="s">
        <v>230</v>
      </c>
      <c r="E254" s="929"/>
      <c r="F254" s="929"/>
      <c r="G254" s="929"/>
      <c r="H254" s="929"/>
      <c r="I254" s="929"/>
    </row>
    <row r="255" spans="1:256" ht="20.25" customHeight="1">
      <c r="A255" s="161"/>
      <c r="B255" s="930" t="s">
        <v>462</v>
      </c>
      <c r="C255" s="930"/>
      <c r="D255" s="930"/>
      <c r="E255" s="930"/>
      <c r="F255" s="930"/>
      <c r="G255" s="930"/>
      <c r="H255" s="931" t="s">
        <v>6866</v>
      </c>
      <c r="I255" s="931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ht="30" customHeight="1">
      <c r="A256" s="161"/>
      <c r="B256" s="932" t="s">
        <v>496</v>
      </c>
      <c r="C256" s="932"/>
      <c r="D256" s="932"/>
      <c r="E256" s="932"/>
      <c r="F256" s="932"/>
      <c r="G256" s="932"/>
      <c r="H256" s="291" t="s">
        <v>232</v>
      </c>
      <c r="I256" s="292" t="s">
        <v>47</v>
      </c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ht="20.25" customHeight="1">
      <c r="A257" s="161"/>
      <c r="B257" s="951" t="s">
        <v>233</v>
      </c>
      <c r="C257" s="951"/>
      <c r="D257" s="951"/>
      <c r="E257" s="951"/>
      <c r="F257" s="951"/>
      <c r="G257" s="951"/>
      <c r="H257" s="951"/>
      <c r="I257" s="951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ht="25.5">
      <c r="A258" s="397"/>
      <c r="B258" s="293" t="s">
        <v>234</v>
      </c>
      <c r="C258" s="398" t="s">
        <v>10</v>
      </c>
      <c r="D258" s="294" t="s">
        <v>11</v>
      </c>
      <c r="E258" s="294" t="s">
        <v>236</v>
      </c>
      <c r="F258" s="294" t="s">
        <v>237</v>
      </c>
      <c r="G258" s="294" t="s">
        <v>238</v>
      </c>
      <c r="H258" s="294" t="s">
        <v>239</v>
      </c>
      <c r="I258" s="295" t="s">
        <v>240</v>
      </c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ht="15.95" customHeight="1">
      <c r="A259"/>
      <c r="B259" s="395"/>
      <c r="C259" s="337"/>
      <c r="D259" s="338"/>
      <c r="E259" s="302"/>
      <c r="F259" s="302"/>
      <c r="G259" s="302"/>
      <c r="H259" s="302"/>
      <c r="I259" s="299">
        <f>D259*E259*G259+D259*F259*H259</f>
        <v>0</v>
      </c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ht="15.95" customHeight="1">
      <c r="A260"/>
      <c r="B260" s="935" t="s">
        <v>241</v>
      </c>
      <c r="C260" s="935"/>
      <c r="D260" s="935"/>
      <c r="E260" s="935"/>
      <c r="F260" s="935"/>
      <c r="G260" s="935"/>
      <c r="H260" s="935"/>
      <c r="I260" s="300">
        <f>SUM(I259:I259)</f>
        <v>0</v>
      </c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61" customFormat="1" ht="20.25" customHeight="1">
      <c r="B261" s="951" t="s">
        <v>242</v>
      </c>
      <c r="C261" s="951"/>
      <c r="D261" s="951"/>
      <c r="E261" s="951"/>
      <c r="F261" s="951"/>
      <c r="G261" s="951"/>
      <c r="H261" s="951"/>
      <c r="I261" s="951"/>
    </row>
    <row r="262" spans="1:256">
      <c r="A262"/>
      <c r="B262" s="401" t="s">
        <v>234</v>
      </c>
      <c r="C262" s="385" t="s">
        <v>10</v>
      </c>
      <c r="D262" s="302" t="s">
        <v>11</v>
      </c>
      <c r="E262" s="303"/>
      <c r="F262" s="303"/>
      <c r="G262" s="303"/>
      <c r="H262" s="302" t="s">
        <v>244</v>
      </c>
      <c r="I262" s="304" t="s">
        <v>240</v>
      </c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ht="15.75" customHeight="1">
      <c r="A263"/>
      <c r="B263" s="406" t="s">
        <v>497</v>
      </c>
      <c r="C263" s="407" t="s">
        <v>47</v>
      </c>
      <c r="D263" s="408">
        <v>1</v>
      </c>
      <c r="E263" s="165"/>
      <c r="F263" s="165"/>
      <c r="G263" s="165"/>
      <c r="H263" s="298">
        <f>'Insumos Poços'!E78</f>
        <v>60</v>
      </c>
      <c r="I263" s="299">
        <f>H263*D263</f>
        <v>60</v>
      </c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ht="15.75" customHeight="1">
      <c r="A264"/>
      <c r="B264" s="409" t="s">
        <v>489</v>
      </c>
      <c r="C264" s="148" t="s">
        <v>283</v>
      </c>
      <c r="D264" s="353">
        <v>0.2</v>
      </c>
      <c r="E264" s="410"/>
      <c r="F264" s="165"/>
      <c r="G264" s="165"/>
      <c r="H264" s="298">
        <f>'Insumos Poços'!E32</f>
        <v>2.57</v>
      </c>
      <c r="I264" s="299">
        <f>H264*D264</f>
        <v>0.51</v>
      </c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ht="15.75" customHeight="1">
      <c r="A265"/>
      <c r="B265" s="409" t="s">
        <v>498</v>
      </c>
      <c r="C265" s="148" t="s">
        <v>283</v>
      </c>
      <c r="D265" s="353">
        <v>0.01</v>
      </c>
      <c r="E265" s="410"/>
      <c r="F265" s="165"/>
      <c r="G265" s="165"/>
      <c r="H265" s="298">
        <f>'Insumos Poços'!E33</f>
        <v>12</v>
      </c>
      <c r="I265" s="299">
        <f>H265*D265</f>
        <v>0.12</v>
      </c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ht="15.95" customHeight="1">
      <c r="A266"/>
      <c r="B266" s="935" t="s">
        <v>241</v>
      </c>
      <c r="C266" s="935"/>
      <c r="D266" s="935"/>
      <c r="E266" s="935"/>
      <c r="F266" s="935"/>
      <c r="G266" s="935"/>
      <c r="H266" s="935"/>
      <c r="I266" s="309">
        <f>SUM(I263:I265)</f>
        <v>60.63</v>
      </c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61" customFormat="1" ht="20.25" customHeight="1">
      <c r="B267" s="951" t="s">
        <v>250</v>
      </c>
      <c r="C267" s="951"/>
      <c r="D267" s="951"/>
      <c r="E267" s="951"/>
      <c r="F267" s="951"/>
      <c r="G267" s="951"/>
      <c r="H267" s="951"/>
      <c r="I267" s="951"/>
    </row>
    <row r="268" spans="1:256" ht="15.95" customHeight="1">
      <c r="A268"/>
      <c r="B268" s="307" t="s">
        <v>234</v>
      </c>
      <c r="C268" s="342" t="s">
        <v>10</v>
      </c>
      <c r="D268" s="297" t="s">
        <v>11</v>
      </c>
      <c r="E268" s="308"/>
      <c r="F268" s="308"/>
      <c r="G268" s="308"/>
      <c r="H268" s="297" t="s">
        <v>244</v>
      </c>
      <c r="I268" s="304" t="s">
        <v>240</v>
      </c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</row>
    <row r="269" spans="1:256" ht="15.95" customHeight="1">
      <c r="A269"/>
      <c r="B269" s="382"/>
      <c r="C269" s="297"/>
      <c r="D269" s="297"/>
      <c r="E269" s="308"/>
      <c r="F269" s="308"/>
      <c r="G269" s="308"/>
      <c r="H269" s="297"/>
      <c r="I269" s="309">
        <f>D269*H269</f>
        <v>0</v>
      </c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</row>
    <row r="270" spans="1:256" ht="15.95" customHeight="1">
      <c r="A270"/>
      <c r="B270" s="935" t="s">
        <v>241</v>
      </c>
      <c r="C270" s="935"/>
      <c r="D270" s="935"/>
      <c r="E270" s="935"/>
      <c r="F270" s="935"/>
      <c r="G270" s="935"/>
      <c r="H270" s="935"/>
      <c r="I270" s="309">
        <f>SUM(I269:I269)</f>
        <v>0</v>
      </c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</row>
    <row r="271" spans="1:256" s="161" customFormat="1" ht="20.25" customHeight="1">
      <c r="B271" s="951" t="s">
        <v>251</v>
      </c>
      <c r="C271" s="951"/>
      <c r="D271" s="951"/>
      <c r="E271" s="951"/>
      <c r="F271" s="951"/>
      <c r="G271" s="951"/>
      <c r="H271" s="951"/>
      <c r="I271" s="951"/>
    </row>
    <row r="272" spans="1:256" ht="15.95" customHeight="1">
      <c r="A272"/>
      <c r="B272" s="401" t="s">
        <v>234</v>
      </c>
      <c r="C272" s="385" t="s">
        <v>10</v>
      </c>
      <c r="D272" s="402" t="s">
        <v>11</v>
      </c>
      <c r="E272" s="303"/>
      <c r="F272" s="303"/>
      <c r="G272" s="303"/>
      <c r="H272" s="302" t="s">
        <v>244</v>
      </c>
      <c r="I272" s="304" t="s">
        <v>240</v>
      </c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</row>
    <row r="273" spans="1:256" ht="15.95" customHeight="1">
      <c r="A273"/>
      <c r="B273" s="314" t="s">
        <v>292</v>
      </c>
      <c r="C273" s="336" t="s">
        <v>253</v>
      </c>
      <c r="D273" s="297">
        <v>1</v>
      </c>
      <c r="E273" s="308"/>
      <c r="F273" s="308"/>
      <c r="G273" s="308"/>
      <c r="H273" s="298">
        <f>'Insumos Poços'!E17</f>
        <v>20.82</v>
      </c>
      <c r="I273" s="309">
        <f>H273*D273</f>
        <v>20.82</v>
      </c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</row>
    <row r="274" spans="1:256" ht="15.95" customHeight="1">
      <c r="A274"/>
      <c r="B274" s="313" t="s">
        <v>254</v>
      </c>
      <c r="C274" s="336" t="s">
        <v>253</v>
      </c>
      <c r="D274" s="297">
        <v>2</v>
      </c>
      <c r="E274" s="308"/>
      <c r="F274" s="308"/>
      <c r="G274" s="308"/>
      <c r="H274" s="298">
        <f>'Insumos Poços'!E14</f>
        <v>7.18</v>
      </c>
      <c r="I274" s="309">
        <f>H274*D274</f>
        <v>14.36</v>
      </c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</row>
    <row r="275" spans="1:256" ht="15.95" customHeight="1">
      <c r="A275"/>
      <c r="B275" s="936" t="s">
        <v>255</v>
      </c>
      <c r="C275" s="936"/>
      <c r="D275" s="936"/>
      <c r="E275" s="936"/>
      <c r="F275" s="936"/>
      <c r="G275" s="936"/>
      <c r="H275" s="936"/>
      <c r="I275" s="309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</row>
    <row r="276" spans="1:256" ht="15.95" customHeight="1">
      <c r="A276"/>
      <c r="B276" s="935" t="s">
        <v>241</v>
      </c>
      <c r="C276" s="935"/>
      <c r="D276" s="935"/>
      <c r="E276" s="935"/>
      <c r="F276" s="935"/>
      <c r="G276" s="935"/>
      <c r="H276" s="935"/>
      <c r="I276" s="340">
        <f>SUM(I273:I275)</f>
        <v>35.18</v>
      </c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</row>
    <row r="277" spans="1:256" ht="15.95" customHeight="1">
      <c r="A277"/>
      <c r="B277" s="318" t="s">
        <v>256</v>
      </c>
      <c r="C277" s="297">
        <v>1</v>
      </c>
      <c r="D277" s="940" t="s">
        <v>257</v>
      </c>
      <c r="E277" s="940"/>
      <c r="F277" s="940"/>
      <c r="G277" s="940"/>
      <c r="H277" s="940"/>
      <c r="I277" s="300">
        <f>I260+I266+I270+I276</f>
        <v>95.81</v>
      </c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</row>
    <row r="278" spans="1:256" ht="15.95" customHeight="1">
      <c r="A278"/>
      <c r="B278" s="938"/>
      <c r="C278" s="938"/>
      <c r="D278" s="938"/>
      <c r="E278" s="938"/>
      <c r="F278" s="938"/>
      <c r="G278" s="938"/>
      <c r="H278" s="938"/>
      <c r="I278" s="300">
        <f>I277/C277</f>
        <v>95.81</v>
      </c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</row>
    <row r="279" spans="1:256" ht="15.95" customHeight="1">
      <c r="A279"/>
      <c r="B279" s="318" t="s">
        <v>259</v>
      </c>
      <c r="C279" s="297">
        <f>C27</f>
        <v>23</v>
      </c>
      <c r="D279" s="319" t="s">
        <v>260</v>
      </c>
      <c r="E279" s="320"/>
      <c r="F279" s="320"/>
      <c r="G279" s="320"/>
      <c r="H279" s="321"/>
      <c r="I279" s="309">
        <f>C279/100*I278</f>
        <v>22.04</v>
      </c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</row>
    <row r="280" spans="1:256" s="161" customFormat="1" ht="20.25" customHeight="1">
      <c r="B280" s="939" t="s">
        <v>261</v>
      </c>
      <c r="C280" s="939"/>
      <c r="D280" s="939"/>
      <c r="E280" s="939"/>
      <c r="F280" s="939"/>
      <c r="G280" s="939"/>
      <c r="H280" s="939"/>
      <c r="I280" s="322">
        <f>SUM(I278:I279)</f>
        <v>117.85</v>
      </c>
    </row>
    <row r="281" spans="1:25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</row>
    <row r="282" spans="1:256" ht="30" customHeight="1">
      <c r="A282"/>
      <c r="B282" s="325" t="s">
        <v>229</v>
      </c>
      <c r="C282" s="288" t="s">
        <v>129</v>
      </c>
      <c r="D282" s="929" t="s">
        <v>230</v>
      </c>
      <c r="E282" s="929"/>
      <c r="F282" s="929"/>
      <c r="G282" s="929"/>
      <c r="H282" s="929"/>
      <c r="I282" s="929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</row>
    <row r="283" spans="1:256" s="161" customFormat="1" ht="20.25" customHeight="1">
      <c r="B283" s="930" t="s">
        <v>462</v>
      </c>
      <c r="C283" s="930"/>
      <c r="D283" s="930"/>
      <c r="E283" s="930"/>
      <c r="F283" s="930"/>
      <c r="G283" s="930"/>
      <c r="H283" s="931" t="s">
        <v>6866</v>
      </c>
      <c r="I283" s="931"/>
    </row>
    <row r="284" spans="1:256" ht="20.25" customHeight="1">
      <c r="A284"/>
      <c r="B284" s="932" t="s">
        <v>499</v>
      </c>
      <c r="C284" s="932"/>
      <c r="D284" s="932"/>
      <c r="E284" s="932"/>
      <c r="F284" s="932"/>
      <c r="G284" s="932"/>
      <c r="H284" s="291" t="s">
        <v>232</v>
      </c>
      <c r="I284" s="292" t="s">
        <v>60</v>
      </c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</row>
    <row r="285" spans="1:256" s="161" customFormat="1" ht="20.25" customHeight="1">
      <c r="B285" s="951" t="s">
        <v>233</v>
      </c>
      <c r="C285" s="951"/>
      <c r="D285" s="951"/>
      <c r="E285" s="951"/>
      <c r="F285" s="951"/>
      <c r="G285" s="951"/>
      <c r="H285" s="951"/>
      <c r="I285" s="951"/>
    </row>
    <row r="286" spans="1:256" ht="25.5">
      <c r="A286" s="397"/>
      <c r="B286" s="293" t="s">
        <v>234</v>
      </c>
      <c r="C286" s="398" t="s">
        <v>10</v>
      </c>
      <c r="D286" s="294" t="s">
        <v>11</v>
      </c>
      <c r="E286" s="294" t="s">
        <v>236</v>
      </c>
      <c r="F286" s="294" t="s">
        <v>237</v>
      </c>
      <c r="G286" s="294" t="s">
        <v>238</v>
      </c>
      <c r="H286" s="294" t="s">
        <v>239</v>
      </c>
      <c r="I286" s="295" t="s">
        <v>240</v>
      </c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</row>
    <row r="287" spans="1:256" s="161" customFormat="1" ht="15.95" customHeight="1">
      <c r="B287" s="383" t="s">
        <v>500</v>
      </c>
      <c r="C287" s="296" t="s">
        <v>253</v>
      </c>
      <c r="D287" s="411">
        <v>1.94</v>
      </c>
      <c r="E287" s="297"/>
      <c r="F287" s="297"/>
      <c r="G287" s="298">
        <f>'Insumos Poços'!E53</f>
        <v>2.97</v>
      </c>
      <c r="I287" s="309">
        <f>G287*D287</f>
        <v>5.76</v>
      </c>
    </row>
    <row r="288" spans="1:256">
      <c r="A288"/>
      <c r="B288" s="935" t="s">
        <v>241</v>
      </c>
      <c r="C288" s="935"/>
      <c r="D288" s="935"/>
      <c r="E288" s="935"/>
      <c r="F288" s="935"/>
      <c r="G288" s="935"/>
      <c r="H288" s="935"/>
      <c r="I288" s="300">
        <f>SUM(I287:I287)</f>
        <v>5.76</v>
      </c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</row>
    <row r="289" spans="1:256" s="161" customFormat="1" ht="20.25" customHeight="1">
      <c r="B289" s="951" t="s">
        <v>242</v>
      </c>
      <c r="C289" s="951"/>
      <c r="D289" s="951"/>
      <c r="E289" s="951"/>
      <c r="F289" s="951"/>
      <c r="G289" s="951"/>
      <c r="H289" s="951"/>
      <c r="I289" s="951"/>
    </row>
    <row r="290" spans="1:256" ht="15.95" customHeight="1">
      <c r="A290" s="161"/>
      <c r="B290" s="399" t="s">
        <v>234</v>
      </c>
      <c r="C290" s="400" t="s">
        <v>10</v>
      </c>
      <c r="D290" s="297" t="s">
        <v>11</v>
      </c>
      <c r="E290" s="308"/>
      <c r="F290" s="308"/>
      <c r="G290" s="308"/>
      <c r="H290" s="297" t="s">
        <v>244</v>
      </c>
      <c r="I290" s="309" t="s">
        <v>240</v>
      </c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</row>
    <row r="291" spans="1:256" ht="15.95" customHeight="1">
      <c r="A291" s="161"/>
      <c r="B291" s="395" t="s">
        <v>501</v>
      </c>
      <c r="C291" s="296" t="s">
        <v>249</v>
      </c>
      <c r="D291" s="384">
        <v>364.36</v>
      </c>
      <c r="E291" s="308"/>
      <c r="F291" s="308"/>
      <c r="G291" s="308"/>
      <c r="H291" s="298">
        <f>'Insumos Poços'!E39</f>
        <v>0.5</v>
      </c>
      <c r="I291" s="309">
        <f>H291*D291</f>
        <v>182.18</v>
      </c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</row>
    <row r="292" spans="1:256" ht="15.95" customHeight="1">
      <c r="A292" s="161"/>
      <c r="B292" s="395" t="s">
        <v>502</v>
      </c>
      <c r="C292" s="296" t="s">
        <v>60</v>
      </c>
      <c r="D292" s="384">
        <v>1.34</v>
      </c>
      <c r="E292" s="308"/>
      <c r="F292" s="308"/>
      <c r="G292" s="308"/>
      <c r="H292" s="298">
        <f>'Insumos Poços'!E44</f>
        <v>82.5</v>
      </c>
      <c r="I292" s="309">
        <f>H292*D292</f>
        <v>110.55</v>
      </c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</row>
    <row r="293" spans="1:256" ht="15.95" customHeight="1">
      <c r="A293" s="161"/>
      <c r="B293" s="935" t="s">
        <v>241</v>
      </c>
      <c r="C293" s="935"/>
      <c r="D293" s="935"/>
      <c r="E293" s="935"/>
      <c r="F293" s="935"/>
      <c r="G293" s="935"/>
      <c r="H293" s="935"/>
      <c r="I293" s="309">
        <f>SUM(I291:I292)</f>
        <v>292.73</v>
      </c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</row>
    <row r="294" spans="1:256" ht="20.25" customHeight="1">
      <c r="A294" s="161"/>
      <c r="B294" s="951" t="s">
        <v>250</v>
      </c>
      <c r="C294" s="951"/>
      <c r="D294" s="951"/>
      <c r="E294" s="951"/>
      <c r="F294" s="951"/>
      <c r="G294" s="951"/>
      <c r="H294" s="951"/>
      <c r="I294" s="951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</row>
    <row r="295" spans="1:256" ht="15.95" customHeight="1">
      <c r="A295" s="161"/>
      <c r="B295" s="307" t="s">
        <v>234</v>
      </c>
      <c r="C295" s="336" t="s">
        <v>10</v>
      </c>
      <c r="D295" s="297" t="s">
        <v>11</v>
      </c>
      <c r="E295" s="308"/>
      <c r="F295" s="308"/>
      <c r="G295" s="308"/>
      <c r="H295" s="297" t="s">
        <v>244</v>
      </c>
      <c r="I295" s="309" t="s">
        <v>240</v>
      </c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</row>
    <row r="296" spans="1:256" ht="15.95" customHeight="1">
      <c r="A296" s="161"/>
      <c r="B296" s="395"/>
      <c r="C296" s="297"/>
      <c r="D296" s="297"/>
      <c r="E296" s="308"/>
      <c r="F296" s="308"/>
      <c r="G296" s="308"/>
      <c r="H296" s="297"/>
      <c r="I296" s="309">
        <f>D296*H296</f>
        <v>0</v>
      </c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</row>
    <row r="297" spans="1:256" ht="15.95" customHeight="1">
      <c r="A297" s="161"/>
      <c r="B297" s="935" t="s">
        <v>241</v>
      </c>
      <c r="C297" s="935"/>
      <c r="D297" s="935"/>
      <c r="E297" s="935"/>
      <c r="F297" s="935"/>
      <c r="G297" s="935"/>
      <c r="H297" s="935"/>
      <c r="I297" s="309">
        <f>SUM(I296:I296)</f>
        <v>0</v>
      </c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</row>
    <row r="298" spans="1:256" ht="20.25" customHeight="1">
      <c r="A298" s="161"/>
      <c r="B298" s="951" t="s">
        <v>251</v>
      </c>
      <c r="C298" s="951"/>
      <c r="D298" s="951"/>
      <c r="E298" s="951"/>
      <c r="F298" s="951"/>
      <c r="G298" s="951"/>
      <c r="H298" s="951"/>
      <c r="I298" s="951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</row>
    <row r="299" spans="1:256" ht="15.95" customHeight="1">
      <c r="A299" s="161"/>
      <c r="B299" s="399" t="s">
        <v>234</v>
      </c>
      <c r="C299" s="400" t="s">
        <v>10</v>
      </c>
      <c r="D299" s="316" t="s">
        <v>11</v>
      </c>
      <c r="E299" s="308"/>
      <c r="F299" s="308"/>
      <c r="G299" s="308"/>
      <c r="H299" s="298" t="s">
        <v>244</v>
      </c>
      <c r="I299" s="309" t="s">
        <v>240</v>
      </c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</row>
    <row r="300" spans="1:256" ht="15.95" customHeight="1">
      <c r="A300" s="161"/>
      <c r="B300" s="314" t="s">
        <v>254</v>
      </c>
      <c r="C300" s="336" t="s">
        <v>253</v>
      </c>
      <c r="D300" s="297">
        <v>4</v>
      </c>
      <c r="E300" s="308"/>
      <c r="F300" s="308"/>
      <c r="G300" s="308"/>
      <c r="H300" s="298">
        <f>'Insumos Poços'!E14</f>
        <v>7.18</v>
      </c>
      <c r="I300" s="309">
        <f>H300*D300</f>
        <v>28.72</v>
      </c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</row>
    <row r="301" spans="1:256" ht="15.95" customHeight="1">
      <c r="A301" s="161"/>
      <c r="B301" s="313" t="s">
        <v>460</v>
      </c>
      <c r="C301" s="336" t="s">
        <v>253</v>
      </c>
      <c r="D301" s="297">
        <v>4</v>
      </c>
      <c r="E301" s="308"/>
      <c r="F301" s="308"/>
      <c r="G301" s="308"/>
      <c r="H301" s="298">
        <f>'Insumos Poços'!E19</f>
        <v>9.5299999999999994</v>
      </c>
      <c r="I301" s="309">
        <f>H301*D301</f>
        <v>38.119999999999997</v>
      </c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</row>
    <row r="302" spans="1:256" ht="15.95" customHeight="1">
      <c r="A302" s="161"/>
      <c r="B302" s="936" t="s">
        <v>255</v>
      </c>
      <c r="C302" s="936"/>
      <c r="D302" s="936"/>
      <c r="E302" s="936"/>
      <c r="F302" s="936"/>
      <c r="G302" s="936"/>
      <c r="H302" s="936"/>
      <c r="I302" s="309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</row>
    <row r="303" spans="1:256" ht="15.95" customHeight="1">
      <c r="A303" s="161"/>
      <c r="B303" s="935" t="s">
        <v>241</v>
      </c>
      <c r="C303" s="935"/>
      <c r="D303" s="935"/>
      <c r="E303" s="935"/>
      <c r="F303" s="935"/>
      <c r="G303" s="935"/>
      <c r="H303" s="935"/>
      <c r="I303" s="300">
        <f>SUM(I300:I302)</f>
        <v>66.84</v>
      </c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</row>
    <row r="304" spans="1:256" ht="15.95" customHeight="1">
      <c r="A304" s="161"/>
      <c r="B304" s="318" t="s">
        <v>256</v>
      </c>
      <c r="C304" s="297">
        <v>1.05</v>
      </c>
      <c r="D304" s="940" t="s">
        <v>257</v>
      </c>
      <c r="E304" s="940"/>
      <c r="F304" s="940"/>
      <c r="G304" s="940"/>
      <c r="H304" s="940"/>
      <c r="I304" s="300">
        <f>I288+I293+I297+I303</f>
        <v>365.33</v>
      </c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</row>
    <row r="305" spans="1:256" ht="15.95" customHeight="1">
      <c r="A305" s="161"/>
      <c r="B305" s="938"/>
      <c r="C305" s="938"/>
      <c r="D305" s="938"/>
      <c r="E305" s="938"/>
      <c r="F305" s="938"/>
      <c r="G305" s="938"/>
      <c r="H305" s="938"/>
      <c r="I305" s="300">
        <f>I304/C304</f>
        <v>347.93</v>
      </c>
      <c r="J305"/>
      <c r="K305" s="161">
        <v>321.87</v>
      </c>
      <c r="L305" s="412" t="s">
        <v>503</v>
      </c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</row>
    <row r="306" spans="1:256" ht="15.95" customHeight="1">
      <c r="A306" s="161"/>
      <c r="B306" s="318" t="s">
        <v>259</v>
      </c>
      <c r="C306" s="297">
        <f>C27</f>
        <v>23</v>
      </c>
      <c r="D306" s="319" t="s">
        <v>260</v>
      </c>
      <c r="E306" s="320"/>
      <c r="F306" s="320"/>
      <c r="G306" s="320"/>
      <c r="H306" s="321"/>
      <c r="I306" s="309">
        <f>C306/100*I305</f>
        <v>80.02</v>
      </c>
      <c r="J306"/>
      <c r="K306"/>
      <c r="L306" s="412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</row>
    <row r="307" spans="1:256" ht="20.25" customHeight="1">
      <c r="A307" s="161"/>
      <c r="B307" s="939" t="s">
        <v>261</v>
      </c>
      <c r="C307" s="939"/>
      <c r="D307" s="939"/>
      <c r="E307" s="939"/>
      <c r="F307" s="939"/>
      <c r="G307" s="939"/>
      <c r="H307" s="939"/>
      <c r="I307" s="322">
        <f>SUM(I305:I306)</f>
        <v>427.95</v>
      </c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</row>
    <row r="308" spans="1:25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</row>
    <row r="309" spans="1:256" s="161" customFormat="1" ht="30" customHeight="1">
      <c r="B309" s="325" t="s">
        <v>229</v>
      </c>
      <c r="C309" s="288" t="s">
        <v>504</v>
      </c>
      <c r="D309" s="929" t="s">
        <v>230</v>
      </c>
      <c r="E309" s="929"/>
      <c r="F309" s="929"/>
      <c r="G309" s="929"/>
      <c r="H309" s="929"/>
      <c r="I309" s="929"/>
    </row>
    <row r="310" spans="1:256" ht="30" customHeight="1">
      <c r="A310" s="161"/>
      <c r="B310" s="949" t="s">
        <v>462</v>
      </c>
      <c r="C310" s="949"/>
      <c r="D310" s="949"/>
      <c r="E310" s="949"/>
      <c r="F310" s="949"/>
      <c r="G310" s="949"/>
      <c r="H310" s="931" t="s">
        <v>6866</v>
      </c>
      <c r="I310" s="931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</row>
    <row r="311" spans="1:256" ht="30" customHeight="1">
      <c r="A311" s="161"/>
      <c r="B311" s="950" t="s">
        <v>505</v>
      </c>
      <c r="C311" s="950"/>
      <c r="D311" s="950"/>
      <c r="E311" s="950"/>
      <c r="F311" s="950"/>
      <c r="G311" s="950"/>
      <c r="H311" s="396" t="s">
        <v>232</v>
      </c>
      <c r="I311" s="292" t="s">
        <v>24</v>
      </c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</row>
    <row r="312" spans="1:256" ht="20.25" customHeight="1">
      <c r="A312" s="161"/>
      <c r="B312" s="951" t="s">
        <v>233</v>
      </c>
      <c r="C312" s="951"/>
      <c r="D312" s="951"/>
      <c r="E312" s="951"/>
      <c r="F312" s="951"/>
      <c r="G312" s="951"/>
      <c r="H312" s="951"/>
      <c r="I312" s="951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</row>
    <row r="313" spans="1:256" ht="25.5">
      <c r="A313" s="397"/>
      <c r="B313" s="293" t="s">
        <v>234</v>
      </c>
      <c r="C313" s="398" t="s">
        <v>10</v>
      </c>
      <c r="D313" s="294" t="s">
        <v>11</v>
      </c>
      <c r="E313" s="294" t="s">
        <v>236</v>
      </c>
      <c r="F313" s="294" t="s">
        <v>237</v>
      </c>
      <c r="G313" s="294" t="s">
        <v>238</v>
      </c>
      <c r="H313" s="294" t="s">
        <v>239</v>
      </c>
      <c r="I313" s="295" t="s">
        <v>240</v>
      </c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</row>
    <row r="314" spans="1:256" ht="15.95" customHeight="1">
      <c r="A314"/>
      <c r="B314" s="395" t="s">
        <v>491</v>
      </c>
      <c r="C314" s="378" t="s">
        <v>253</v>
      </c>
      <c r="D314" s="413">
        <v>4</v>
      </c>
      <c r="E314" s="339"/>
      <c r="F314" s="339"/>
      <c r="G314" s="298">
        <f>'Insumos Poços'!E84</f>
        <v>13.05</v>
      </c>
      <c r="H314"/>
      <c r="I314" s="309">
        <f>G314*D314</f>
        <v>52.2</v>
      </c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</row>
    <row r="315" spans="1:256">
      <c r="A315"/>
      <c r="B315" s="935" t="s">
        <v>241</v>
      </c>
      <c r="C315" s="935"/>
      <c r="D315" s="935"/>
      <c r="E315" s="935"/>
      <c r="F315" s="935"/>
      <c r="G315" s="935"/>
      <c r="H315" s="935"/>
      <c r="I315" s="300">
        <f>SUM(I314:I314)</f>
        <v>52.2</v>
      </c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</row>
    <row r="316" spans="1:256" s="161" customFormat="1" ht="20.25" customHeight="1">
      <c r="B316" s="951" t="s">
        <v>242</v>
      </c>
      <c r="C316" s="951"/>
      <c r="D316" s="951"/>
      <c r="E316" s="951"/>
      <c r="F316" s="951"/>
      <c r="G316" s="951"/>
      <c r="H316" s="951"/>
      <c r="I316" s="951"/>
    </row>
    <row r="317" spans="1:256" ht="15.95" customHeight="1">
      <c r="A317"/>
      <c r="B317" s="399" t="s">
        <v>234</v>
      </c>
      <c r="C317" s="400" t="s">
        <v>10</v>
      </c>
      <c r="D317" s="297" t="s">
        <v>11</v>
      </c>
      <c r="E317" s="308"/>
      <c r="F317" s="308"/>
      <c r="G317" s="308"/>
      <c r="H317" s="297" t="s">
        <v>244</v>
      </c>
      <c r="I317" s="309" t="s">
        <v>240</v>
      </c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</row>
    <row r="318" spans="1:256" ht="15.95" customHeight="1">
      <c r="A318"/>
      <c r="B318" s="395" t="s">
        <v>489</v>
      </c>
      <c r="C318" s="296" t="s">
        <v>283</v>
      </c>
      <c r="D318" s="384">
        <v>7.5</v>
      </c>
      <c r="E318" s="308"/>
      <c r="F318" s="308"/>
      <c r="G318" s="308"/>
      <c r="H318" s="298">
        <f>'Insumos Poços'!E32</f>
        <v>2.57</v>
      </c>
      <c r="I318" s="309">
        <f>H318*D318</f>
        <v>19.28</v>
      </c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</row>
    <row r="319" spans="1:256" ht="15.95" customHeight="1">
      <c r="A319"/>
      <c r="B319" s="395" t="s">
        <v>506</v>
      </c>
      <c r="C319" s="296" t="s">
        <v>283</v>
      </c>
      <c r="D319" s="384">
        <v>0.28000000000000003</v>
      </c>
      <c r="E319" s="308"/>
      <c r="F319" s="308"/>
      <c r="G319" s="308"/>
      <c r="H319" s="298">
        <f>'Insumos Poços'!E33</f>
        <v>12</v>
      </c>
      <c r="I319" s="309">
        <f>H319*D319</f>
        <v>3.36</v>
      </c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</row>
    <row r="320" spans="1:256" ht="15.95" customHeight="1">
      <c r="A320"/>
      <c r="B320" s="935" t="s">
        <v>241</v>
      </c>
      <c r="C320" s="935"/>
      <c r="D320" s="935"/>
      <c r="E320" s="935"/>
      <c r="F320" s="935"/>
      <c r="G320" s="935"/>
      <c r="H320" s="935"/>
      <c r="I320" s="309">
        <f>SUM(I318:I319)</f>
        <v>22.64</v>
      </c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</row>
    <row r="321" spans="1:256" s="161" customFormat="1" ht="20.25" customHeight="1">
      <c r="B321" s="951" t="s">
        <v>250</v>
      </c>
      <c r="C321" s="951"/>
      <c r="D321" s="951"/>
      <c r="E321" s="951"/>
      <c r="F321" s="951"/>
      <c r="G321" s="951"/>
      <c r="H321" s="951"/>
      <c r="I321" s="951"/>
    </row>
    <row r="322" spans="1:256" ht="15.95" customHeight="1">
      <c r="A322"/>
      <c r="B322" s="307" t="s">
        <v>234</v>
      </c>
      <c r="C322" s="336" t="s">
        <v>10</v>
      </c>
      <c r="D322" s="297" t="s">
        <v>11</v>
      </c>
      <c r="E322" s="308"/>
      <c r="F322" s="308"/>
      <c r="G322" s="308"/>
      <c r="H322" s="297" t="s">
        <v>244</v>
      </c>
      <c r="I322" s="309" t="s">
        <v>240</v>
      </c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</row>
    <row r="323" spans="1:256" ht="15.95" customHeight="1">
      <c r="A323"/>
      <c r="B323" s="382"/>
      <c r="C323" s="297"/>
      <c r="D323" s="297"/>
      <c r="E323" s="308"/>
      <c r="F323" s="308"/>
      <c r="G323" s="308"/>
      <c r="H323" s="297"/>
      <c r="I323" s="309">
        <f>D323*H323</f>
        <v>0</v>
      </c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</row>
    <row r="324" spans="1:256" ht="15.95" customHeight="1">
      <c r="A324"/>
      <c r="B324" s="935" t="s">
        <v>241</v>
      </c>
      <c r="C324" s="935"/>
      <c r="D324" s="935"/>
      <c r="E324" s="935"/>
      <c r="F324" s="935"/>
      <c r="G324" s="935"/>
      <c r="H324" s="935"/>
      <c r="I324" s="309">
        <f>SUM(I323:I323)</f>
        <v>0</v>
      </c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</row>
    <row r="325" spans="1:256" s="161" customFormat="1" ht="20.25" customHeight="1">
      <c r="B325" s="951" t="s">
        <v>251</v>
      </c>
      <c r="C325" s="951"/>
      <c r="D325" s="951"/>
      <c r="E325" s="951"/>
      <c r="F325" s="951"/>
      <c r="G325" s="951"/>
      <c r="H325" s="951"/>
      <c r="I325" s="951"/>
    </row>
    <row r="326" spans="1:256" ht="15.95" customHeight="1">
      <c r="A326"/>
      <c r="B326" s="399" t="s">
        <v>234</v>
      </c>
      <c r="C326" s="400" t="s">
        <v>10</v>
      </c>
      <c r="D326" s="316" t="s">
        <v>11</v>
      </c>
      <c r="E326" s="308"/>
      <c r="F326" s="308"/>
      <c r="G326" s="308"/>
      <c r="H326" s="297" t="s">
        <v>244</v>
      </c>
      <c r="I326" s="309" t="s">
        <v>240</v>
      </c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</row>
    <row r="327" spans="1:256" ht="15.95" customHeight="1">
      <c r="A327"/>
      <c r="B327" s="208" t="s">
        <v>507</v>
      </c>
      <c r="C327" s="353" t="s">
        <v>253</v>
      </c>
      <c r="D327" s="136">
        <v>1</v>
      </c>
      <c r="E327" s="405"/>
      <c r="F327" s="405"/>
      <c r="G327" s="405"/>
      <c r="H327" s="386">
        <f>'Insumos Poços'!E23</f>
        <v>12.37</v>
      </c>
      <c r="I327" s="306">
        <f>H327*D327</f>
        <v>12.37</v>
      </c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</row>
    <row r="328" spans="1:256" ht="15.95" customHeight="1">
      <c r="A328"/>
      <c r="B328" s="313" t="s">
        <v>254</v>
      </c>
      <c r="C328" s="336" t="s">
        <v>253</v>
      </c>
      <c r="D328" s="297">
        <v>2</v>
      </c>
      <c r="E328" s="303"/>
      <c r="F328" s="303"/>
      <c r="G328" s="303"/>
      <c r="H328" s="298">
        <f>'Insumos Poços'!E14</f>
        <v>7.18</v>
      </c>
      <c r="I328" s="309">
        <f>H328*D328</f>
        <v>14.36</v>
      </c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</row>
    <row r="329" spans="1:256" ht="15.95" customHeight="1">
      <c r="A329"/>
      <c r="B329" s="936" t="s">
        <v>255</v>
      </c>
      <c r="C329" s="936"/>
      <c r="D329" s="936"/>
      <c r="E329" s="936"/>
      <c r="F329" s="936"/>
      <c r="G329" s="936"/>
      <c r="H329" s="936"/>
      <c r="I329" s="30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</row>
    <row r="330" spans="1:256" ht="15.95" customHeight="1">
      <c r="A330"/>
      <c r="B330" s="935" t="s">
        <v>241</v>
      </c>
      <c r="C330" s="935"/>
      <c r="D330" s="935"/>
      <c r="E330" s="935"/>
      <c r="F330" s="935"/>
      <c r="G330" s="935"/>
      <c r="H330" s="935"/>
      <c r="I330" s="300">
        <f>SUM(I327:I329)</f>
        <v>26.73</v>
      </c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</row>
    <row r="331" spans="1:256" ht="15.95" customHeight="1">
      <c r="A331"/>
      <c r="B331" s="318" t="s">
        <v>256</v>
      </c>
      <c r="C331" s="297">
        <v>1</v>
      </c>
      <c r="D331" s="940" t="s">
        <v>257</v>
      </c>
      <c r="E331" s="940"/>
      <c r="F331" s="940"/>
      <c r="G331" s="940"/>
      <c r="H331" s="940"/>
      <c r="I331" s="300">
        <f>I315+I320+I324+I330</f>
        <v>101.57</v>
      </c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</row>
    <row r="332" spans="1:256" ht="15.95" customHeight="1">
      <c r="A332"/>
      <c r="B332" s="938"/>
      <c r="C332" s="938"/>
      <c r="D332" s="938"/>
      <c r="E332" s="938"/>
      <c r="F332" s="938"/>
      <c r="G332" s="938"/>
      <c r="H332" s="938"/>
      <c r="I332" s="300">
        <f>I331/C331</f>
        <v>101.57</v>
      </c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</row>
    <row r="333" spans="1:256" ht="15.95" customHeight="1">
      <c r="A333"/>
      <c r="B333" s="318" t="s">
        <v>259</v>
      </c>
      <c r="C333" s="297">
        <f>C27</f>
        <v>23</v>
      </c>
      <c r="D333" s="319" t="s">
        <v>260</v>
      </c>
      <c r="E333" s="320"/>
      <c r="F333" s="320"/>
      <c r="G333" s="320"/>
      <c r="H333" s="321"/>
      <c r="I333" s="309">
        <f>C333/100*I332</f>
        <v>23.36</v>
      </c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</row>
    <row r="334" spans="1:256" s="161" customFormat="1" ht="20.25" customHeight="1">
      <c r="B334" s="939" t="s">
        <v>261</v>
      </c>
      <c r="C334" s="939"/>
      <c r="D334" s="939"/>
      <c r="E334" s="939"/>
      <c r="F334" s="939"/>
      <c r="G334" s="939"/>
      <c r="H334" s="939"/>
      <c r="I334" s="322">
        <f>SUM(I332:I333)</f>
        <v>124.93</v>
      </c>
    </row>
    <row r="335" spans="1:25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</row>
    <row r="336" spans="1:256" s="161" customFormat="1" ht="30" customHeight="1">
      <c r="B336" s="325" t="s">
        <v>229</v>
      </c>
      <c r="C336" s="288" t="s">
        <v>508</v>
      </c>
      <c r="D336" s="929" t="s">
        <v>230</v>
      </c>
      <c r="E336" s="929"/>
      <c r="F336" s="929"/>
      <c r="G336" s="929"/>
      <c r="H336" s="929"/>
      <c r="I336" s="929"/>
    </row>
    <row r="337" spans="1:256" ht="20.25" customHeight="1">
      <c r="A337" s="161"/>
      <c r="B337" s="949" t="s">
        <v>462</v>
      </c>
      <c r="C337" s="949"/>
      <c r="D337" s="949"/>
      <c r="E337" s="949"/>
      <c r="F337" s="949"/>
      <c r="G337" s="949"/>
      <c r="H337" s="931" t="s">
        <v>6866</v>
      </c>
      <c r="I337" s="931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</row>
    <row r="338" spans="1:256" ht="30" customHeight="1">
      <c r="A338" s="161"/>
      <c r="B338" s="950" t="s">
        <v>509</v>
      </c>
      <c r="C338" s="950"/>
      <c r="D338" s="950"/>
      <c r="E338" s="950"/>
      <c r="F338" s="950"/>
      <c r="G338" s="950"/>
      <c r="H338" s="396" t="s">
        <v>232</v>
      </c>
      <c r="I338" s="292" t="s">
        <v>24</v>
      </c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</row>
    <row r="339" spans="1:256" ht="20.25" customHeight="1">
      <c r="A339" s="161"/>
      <c r="B339" s="951" t="s">
        <v>233</v>
      </c>
      <c r="C339" s="951"/>
      <c r="D339" s="951"/>
      <c r="E339" s="951"/>
      <c r="F339" s="951"/>
      <c r="G339" s="951"/>
      <c r="H339" s="951"/>
      <c r="I339" s="951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</row>
    <row r="340" spans="1:256" ht="25.5">
      <c r="A340" s="397"/>
      <c r="B340" s="293" t="s">
        <v>234</v>
      </c>
      <c r="C340" s="398" t="s">
        <v>10</v>
      </c>
      <c r="D340" s="294" t="s">
        <v>11</v>
      </c>
      <c r="E340" s="294" t="s">
        <v>236</v>
      </c>
      <c r="F340" s="294" t="s">
        <v>237</v>
      </c>
      <c r="G340" s="294" t="s">
        <v>238</v>
      </c>
      <c r="H340" s="294" t="s">
        <v>239</v>
      </c>
      <c r="I340" s="295" t="s">
        <v>240</v>
      </c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</row>
    <row r="341" spans="1:256" ht="15" customHeight="1">
      <c r="A341"/>
      <c r="B341" s="395" t="s">
        <v>491</v>
      </c>
      <c r="C341" s="378" t="s">
        <v>253</v>
      </c>
      <c r="D341" s="413">
        <v>8</v>
      </c>
      <c r="E341" s="339"/>
      <c r="F341" s="339"/>
      <c r="G341" s="298">
        <f>'Insumos Poços'!E84</f>
        <v>13.05</v>
      </c>
      <c r="H341"/>
      <c r="I341" s="309">
        <f>G341*D341</f>
        <v>104.4</v>
      </c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</row>
    <row r="342" spans="1:256" ht="15" customHeight="1">
      <c r="A342"/>
      <c r="B342" s="935" t="s">
        <v>241</v>
      </c>
      <c r="C342" s="935"/>
      <c r="D342" s="935"/>
      <c r="E342" s="935"/>
      <c r="F342" s="935"/>
      <c r="G342" s="935"/>
      <c r="H342" s="935"/>
      <c r="I342" s="300">
        <f>SUM(I341:I341)</f>
        <v>104.4</v>
      </c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</row>
    <row r="343" spans="1:256" s="161" customFormat="1" ht="20.25" customHeight="1">
      <c r="B343" s="951" t="s">
        <v>242</v>
      </c>
      <c r="C343" s="951"/>
      <c r="D343" s="951"/>
      <c r="E343" s="951"/>
      <c r="F343" s="951"/>
      <c r="G343" s="951"/>
      <c r="H343" s="951"/>
      <c r="I343" s="951"/>
    </row>
    <row r="344" spans="1:256" ht="15.95" customHeight="1">
      <c r="A344"/>
      <c r="B344" s="399" t="s">
        <v>234</v>
      </c>
      <c r="C344" s="400" t="s">
        <v>10</v>
      </c>
      <c r="D344" s="297" t="s">
        <v>11</v>
      </c>
      <c r="E344" s="308"/>
      <c r="F344" s="308"/>
      <c r="G344" s="308"/>
      <c r="H344" s="297" t="s">
        <v>244</v>
      </c>
      <c r="I344" s="309" t="s">
        <v>240</v>
      </c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</row>
    <row r="345" spans="1:256" ht="15.95" customHeight="1">
      <c r="A345"/>
      <c r="B345" s="395" t="s">
        <v>489</v>
      </c>
      <c r="C345" s="296" t="s">
        <v>283</v>
      </c>
      <c r="D345" s="384">
        <v>15</v>
      </c>
      <c r="E345" s="308"/>
      <c r="F345" s="308"/>
      <c r="G345" s="308"/>
      <c r="H345" s="298">
        <f>'Insumos Poços'!E32</f>
        <v>2.57</v>
      </c>
      <c r="I345" s="309">
        <f>H345*D345</f>
        <v>38.549999999999997</v>
      </c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</row>
    <row r="346" spans="1:256" ht="15.95" customHeight="1">
      <c r="A346"/>
      <c r="B346" s="395" t="s">
        <v>506</v>
      </c>
      <c r="C346" s="296" t="s">
        <v>283</v>
      </c>
      <c r="D346" s="384">
        <v>0.45</v>
      </c>
      <c r="E346" s="308"/>
      <c r="F346" s="308"/>
      <c r="G346" s="308"/>
      <c r="H346" s="298">
        <f>'Insumos Poços'!E33</f>
        <v>12</v>
      </c>
      <c r="I346" s="309">
        <f>H346*D346</f>
        <v>5.4</v>
      </c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</row>
    <row r="347" spans="1:256" ht="15.95" customHeight="1">
      <c r="A347"/>
      <c r="B347" s="935" t="s">
        <v>241</v>
      </c>
      <c r="C347" s="935"/>
      <c r="D347" s="935"/>
      <c r="E347" s="935"/>
      <c r="F347" s="935"/>
      <c r="G347" s="935"/>
      <c r="H347" s="935"/>
      <c r="I347" s="309">
        <f>SUM(I345:I346)</f>
        <v>43.95</v>
      </c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</row>
    <row r="348" spans="1:256" s="161" customFormat="1" ht="20.25" customHeight="1">
      <c r="B348" s="951" t="s">
        <v>250</v>
      </c>
      <c r="C348" s="951"/>
      <c r="D348" s="951"/>
      <c r="E348" s="951"/>
      <c r="F348" s="951"/>
      <c r="G348" s="951"/>
      <c r="H348" s="951"/>
      <c r="I348" s="951"/>
    </row>
    <row r="349" spans="1:256" ht="15.95" customHeight="1">
      <c r="A349"/>
      <c r="B349" s="307" t="s">
        <v>234</v>
      </c>
      <c r="C349" s="336" t="s">
        <v>10</v>
      </c>
      <c r="D349" s="297" t="s">
        <v>11</v>
      </c>
      <c r="E349" s="308"/>
      <c r="F349" s="308"/>
      <c r="G349" s="308"/>
      <c r="H349" s="297" t="s">
        <v>244</v>
      </c>
      <c r="I349" s="309" t="s">
        <v>240</v>
      </c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</row>
    <row r="350" spans="1:256" ht="15.95" customHeight="1">
      <c r="A350"/>
      <c r="B350" s="382"/>
      <c r="C350" s="297"/>
      <c r="D350" s="297"/>
      <c r="E350" s="308"/>
      <c r="F350" s="308"/>
      <c r="G350" s="308"/>
      <c r="H350" s="297"/>
      <c r="I350" s="309">
        <f>D350*H350</f>
        <v>0</v>
      </c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</row>
    <row r="351" spans="1:256" ht="15.95" customHeight="1">
      <c r="A351"/>
      <c r="B351" s="935" t="s">
        <v>241</v>
      </c>
      <c r="C351" s="935"/>
      <c r="D351" s="935"/>
      <c r="E351" s="935"/>
      <c r="F351" s="935"/>
      <c r="G351" s="935"/>
      <c r="H351" s="935"/>
      <c r="I351" s="309">
        <f>SUM(I350:I350)</f>
        <v>0</v>
      </c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</row>
    <row r="352" spans="1:256" s="161" customFormat="1" ht="20.25" customHeight="1">
      <c r="B352" s="951" t="s">
        <v>251</v>
      </c>
      <c r="C352" s="951"/>
      <c r="D352" s="951"/>
      <c r="E352" s="951"/>
      <c r="F352" s="951"/>
      <c r="G352" s="951"/>
      <c r="H352" s="951"/>
      <c r="I352" s="951"/>
    </row>
    <row r="353" spans="1:256" ht="15.95" customHeight="1">
      <c r="A353"/>
      <c r="B353" s="399" t="s">
        <v>234</v>
      </c>
      <c r="C353" s="400" t="s">
        <v>10</v>
      </c>
      <c r="D353" s="316" t="s">
        <v>11</v>
      </c>
      <c r="E353" s="308"/>
      <c r="F353" s="308"/>
      <c r="G353" s="308"/>
      <c r="H353" s="297" t="s">
        <v>244</v>
      </c>
      <c r="I353" s="309" t="s">
        <v>240</v>
      </c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</row>
    <row r="354" spans="1:256" ht="15.95" customHeight="1">
      <c r="A354"/>
      <c r="B354" s="208" t="s">
        <v>507</v>
      </c>
      <c r="C354" s="353" t="s">
        <v>253</v>
      </c>
      <c r="D354" s="136">
        <v>1</v>
      </c>
      <c r="E354" s="165"/>
      <c r="F354" s="165"/>
      <c r="G354" s="165"/>
      <c r="H354" s="298">
        <f>'Insumos Poços'!E17</f>
        <v>20.82</v>
      </c>
      <c r="I354" s="299">
        <f>H354*D354</f>
        <v>20.82</v>
      </c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</row>
    <row r="355" spans="1:256" ht="15.95" customHeight="1">
      <c r="A355"/>
      <c r="B355" s="313" t="s">
        <v>254</v>
      </c>
      <c r="C355" s="336" t="s">
        <v>253</v>
      </c>
      <c r="D355" s="297">
        <v>4</v>
      </c>
      <c r="E355" s="308"/>
      <c r="F355" s="308"/>
      <c r="G355" s="308"/>
      <c r="H355" s="298">
        <f>'Insumos Poços'!E14</f>
        <v>7.18</v>
      </c>
      <c r="I355" s="309">
        <f>H355*D355</f>
        <v>28.72</v>
      </c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</row>
    <row r="356" spans="1:256" ht="15.95" customHeight="1">
      <c r="A356"/>
      <c r="B356" s="936" t="s">
        <v>255</v>
      </c>
      <c r="C356" s="936"/>
      <c r="D356" s="936"/>
      <c r="E356" s="936"/>
      <c r="F356" s="936"/>
      <c r="G356" s="936"/>
      <c r="H356" s="936"/>
      <c r="I356" s="309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</row>
    <row r="357" spans="1:256" ht="15.95" customHeight="1">
      <c r="A357"/>
      <c r="B357" s="935" t="s">
        <v>241</v>
      </c>
      <c r="C357" s="935"/>
      <c r="D357" s="935"/>
      <c r="E357" s="935"/>
      <c r="F357" s="935"/>
      <c r="G357" s="935"/>
      <c r="H357" s="935"/>
      <c r="I357" s="300">
        <f>SUM(I354:I356)</f>
        <v>49.54</v>
      </c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</row>
    <row r="358" spans="1:256" ht="15.95" customHeight="1">
      <c r="A358"/>
      <c r="B358" s="318" t="s">
        <v>256</v>
      </c>
      <c r="C358" s="297">
        <v>1</v>
      </c>
      <c r="D358" s="940" t="s">
        <v>257</v>
      </c>
      <c r="E358" s="940"/>
      <c r="F358" s="940"/>
      <c r="G358" s="940"/>
      <c r="H358" s="940"/>
      <c r="I358" s="300">
        <f>I342+I347+I351+I357</f>
        <v>197.89</v>
      </c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</row>
    <row r="359" spans="1:256" ht="15.95" customHeight="1">
      <c r="A359"/>
      <c r="B359" s="938"/>
      <c r="C359" s="938"/>
      <c r="D359" s="938"/>
      <c r="E359" s="938"/>
      <c r="F359" s="938"/>
      <c r="G359" s="938"/>
      <c r="H359" s="938"/>
      <c r="I359" s="300">
        <f>I358/C358</f>
        <v>197.89</v>
      </c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</row>
    <row r="360" spans="1:256" ht="15.95" customHeight="1">
      <c r="A360"/>
      <c r="B360" s="318" t="s">
        <v>259</v>
      </c>
      <c r="C360" s="297">
        <f>C27</f>
        <v>23</v>
      </c>
      <c r="D360" s="319" t="s">
        <v>260</v>
      </c>
      <c r="E360" s="320"/>
      <c r="F360" s="320"/>
      <c r="G360" s="320"/>
      <c r="H360" s="321"/>
      <c r="I360" s="309">
        <f>C360/100*I359</f>
        <v>45.51</v>
      </c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</row>
    <row r="361" spans="1:256" s="161" customFormat="1" ht="20.25" customHeight="1">
      <c r="B361" s="939" t="s">
        <v>261</v>
      </c>
      <c r="C361" s="939"/>
      <c r="D361" s="939"/>
      <c r="E361" s="939"/>
      <c r="F361" s="939"/>
      <c r="G361" s="939"/>
      <c r="H361" s="939"/>
      <c r="I361" s="322">
        <f>SUM(I359:I360)</f>
        <v>243.4</v>
      </c>
    </row>
    <row r="362" spans="1:25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</row>
    <row r="363" spans="1:256" s="161" customFormat="1" ht="30" customHeight="1">
      <c r="B363" s="325" t="s">
        <v>229</v>
      </c>
      <c r="C363" s="288" t="s">
        <v>510</v>
      </c>
      <c r="D363" s="929" t="s">
        <v>230</v>
      </c>
      <c r="E363" s="929"/>
      <c r="F363" s="929"/>
      <c r="G363" s="929"/>
      <c r="H363" s="929"/>
      <c r="I363" s="929"/>
    </row>
    <row r="364" spans="1:256" ht="20.25" customHeight="1">
      <c r="A364" s="161"/>
      <c r="B364" s="930" t="s">
        <v>462</v>
      </c>
      <c r="C364" s="930"/>
      <c r="D364" s="930"/>
      <c r="E364" s="930"/>
      <c r="F364" s="930"/>
      <c r="G364" s="930"/>
      <c r="H364" s="931" t="s">
        <v>6866</v>
      </c>
      <c r="I364" s="931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</row>
    <row r="365" spans="1:256" ht="30" customHeight="1">
      <c r="A365" s="161"/>
      <c r="B365" s="952" t="s">
        <v>511</v>
      </c>
      <c r="C365" s="952"/>
      <c r="D365" s="952"/>
      <c r="E365" s="952"/>
      <c r="F365" s="952"/>
      <c r="G365" s="952"/>
      <c r="H365" s="291" t="s">
        <v>232</v>
      </c>
      <c r="I365" s="292" t="s">
        <v>24</v>
      </c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</row>
    <row r="366" spans="1:256" ht="20.25" customHeight="1">
      <c r="A366" s="161"/>
      <c r="B366" s="951" t="s">
        <v>233</v>
      </c>
      <c r="C366" s="951"/>
      <c r="D366" s="951"/>
      <c r="E366" s="951"/>
      <c r="F366" s="951"/>
      <c r="G366" s="951"/>
      <c r="H366" s="951"/>
      <c r="I366" s="951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</row>
    <row r="367" spans="1:256" ht="25.5">
      <c r="A367" s="397"/>
      <c r="B367" s="293" t="s">
        <v>234</v>
      </c>
      <c r="C367" s="398" t="s">
        <v>10</v>
      </c>
      <c r="D367" s="294" t="s">
        <v>11</v>
      </c>
      <c r="E367" s="294" t="s">
        <v>236</v>
      </c>
      <c r="F367" s="294" t="s">
        <v>237</v>
      </c>
      <c r="G367" s="294" t="s">
        <v>238</v>
      </c>
      <c r="H367" s="294" t="s">
        <v>239</v>
      </c>
      <c r="I367" s="295" t="s">
        <v>240</v>
      </c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</row>
    <row r="368" spans="1:256" ht="15.95" customHeight="1">
      <c r="A368"/>
      <c r="B368" s="395"/>
      <c r="C368" s="337"/>
      <c r="D368" s="338"/>
      <c r="E368" s="302"/>
      <c r="F368" s="302"/>
      <c r="G368" s="302"/>
      <c r="H368" s="302"/>
      <c r="I368" s="299">
        <f>D368*E368*G368+D368*F368*H368</f>
        <v>0</v>
      </c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</row>
    <row r="369" spans="1:256" ht="15.95" customHeight="1">
      <c r="A369"/>
      <c r="B369" s="935" t="s">
        <v>241</v>
      </c>
      <c r="C369" s="935"/>
      <c r="D369" s="935"/>
      <c r="E369" s="935"/>
      <c r="F369" s="935"/>
      <c r="G369" s="935"/>
      <c r="H369" s="935"/>
      <c r="I369" s="300">
        <f>SUM(I368:I368)</f>
        <v>0</v>
      </c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</row>
    <row r="370" spans="1:256" s="161" customFormat="1" ht="20.25" customHeight="1">
      <c r="B370" s="951" t="s">
        <v>242</v>
      </c>
      <c r="C370" s="951"/>
      <c r="D370" s="951"/>
      <c r="E370" s="951"/>
      <c r="F370" s="951"/>
      <c r="G370" s="951"/>
      <c r="H370" s="951"/>
      <c r="I370" s="951"/>
    </row>
    <row r="371" spans="1:256" ht="15.95" customHeight="1">
      <c r="A371"/>
      <c r="B371" s="401" t="s">
        <v>234</v>
      </c>
      <c r="C371" s="385" t="s">
        <v>10</v>
      </c>
      <c r="D371" s="302" t="s">
        <v>11</v>
      </c>
      <c r="E371" s="303"/>
      <c r="F371" s="303"/>
      <c r="G371" s="303"/>
      <c r="H371" s="302" t="s">
        <v>244</v>
      </c>
      <c r="I371" s="304" t="s">
        <v>240</v>
      </c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</row>
    <row r="372" spans="1:256" ht="15.95" customHeight="1">
      <c r="A372"/>
      <c r="B372" s="395" t="s">
        <v>512</v>
      </c>
      <c r="C372" s="297" t="s">
        <v>24</v>
      </c>
      <c r="D372" s="379">
        <v>1</v>
      </c>
      <c r="E372" s="165"/>
      <c r="F372" s="165"/>
      <c r="G372" s="165"/>
      <c r="H372" s="298">
        <f>'Insumos Poços'!E76</f>
        <v>28.74</v>
      </c>
      <c r="I372" s="309">
        <f>H372*D372</f>
        <v>28.74</v>
      </c>
      <c r="J372"/>
      <c r="K372" s="329" t="s">
        <v>513</v>
      </c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</row>
    <row r="373" spans="1:256" ht="15.95" customHeight="1">
      <c r="A373"/>
      <c r="B373" s="395" t="s">
        <v>514</v>
      </c>
      <c r="C373" s="296" t="s">
        <v>283</v>
      </c>
      <c r="D373" s="384">
        <v>0.01</v>
      </c>
      <c r="E373" s="308"/>
      <c r="F373" s="308"/>
      <c r="G373" s="308"/>
      <c r="H373" s="298">
        <f>'Insumos Poços'!E33</f>
        <v>12</v>
      </c>
      <c r="I373" s="309">
        <f>H373*D373</f>
        <v>0.12</v>
      </c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</row>
    <row r="374" spans="1:256" ht="15.95" customHeight="1">
      <c r="A374"/>
      <c r="B374" s="208" t="s">
        <v>515</v>
      </c>
      <c r="C374" s="297" t="s">
        <v>24</v>
      </c>
      <c r="D374" s="379">
        <v>1</v>
      </c>
      <c r="E374" s="165"/>
      <c r="F374" s="165"/>
      <c r="G374" s="165"/>
      <c r="H374" s="298">
        <f>'Insumos Poços'!E77</f>
        <v>8.3699999999999992</v>
      </c>
      <c r="I374" s="309">
        <f>H374*D374</f>
        <v>8.3699999999999992</v>
      </c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</row>
    <row r="375" spans="1:256" ht="15.95" customHeight="1">
      <c r="A375"/>
      <c r="B375" s="935" t="s">
        <v>241</v>
      </c>
      <c r="C375" s="935"/>
      <c r="D375" s="935"/>
      <c r="E375" s="935"/>
      <c r="F375" s="935"/>
      <c r="G375" s="935"/>
      <c r="H375" s="935"/>
      <c r="I375" s="309">
        <f>SUM(I372:I374)</f>
        <v>37.229999999999997</v>
      </c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</row>
    <row r="376" spans="1:256" s="161" customFormat="1" ht="20.25" customHeight="1">
      <c r="B376" s="951" t="s">
        <v>250</v>
      </c>
      <c r="C376" s="951"/>
      <c r="D376" s="951"/>
      <c r="E376" s="951"/>
      <c r="F376" s="951"/>
      <c r="G376" s="951"/>
      <c r="H376" s="951"/>
      <c r="I376" s="951"/>
    </row>
    <row r="377" spans="1:256" ht="15.95" customHeight="1">
      <c r="A377"/>
      <c r="B377" s="307" t="s">
        <v>234</v>
      </c>
      <c r="C377" s="342" t="s">
        <v>10</v>
      </c>
      <c r="D377" s="297" t="s">
        <v>11</v>
      </c>
      <c r="E377" s="308"/>
      <c r="F377" s="308"/>
      <c r="G377" s="308"/>
      <c r="H377" s="297" t="s">
        <v>244</v>
      </c>
      <c r="I377" s="304" t="s">
        <v>240</v>
      </c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</row>
    <row r="378" spans="1:256" ht="15.95" customHeight="1">
      <c r="A378"/>
      <c r="B378" s="382"/>
      <c r="C378" s="297"/>
      <c r="D378" s="297"/>
      <c r="E378" s="308"/>
      <c r="F378" s="308"/>
      <c r="G378" s="308"/>
      <c r="H378" s="297"/>
      <c r="I378" s="309">
        <f>D378*H378</f>
        <v>0</v>
      </c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</row>
    <row r="379" spans="1:256" ht="15.95" customHeight="1">
      <c r="A379"/>
      <c r="B379" s="935" t="s">
        <v>241</v>
      </c>
      <c r="C379" s="935"/>
      <c r="D379" s="935"/>
      <c r="E379" s="935"/>
      <c r="F379" s="935"/>
      <c r="G379" s="935"/>
      <c r="H379" s="935"/>
      <c r="I379" s="309">
        <f>SUM(I378:I378)</f>
        <v>0</v>
      </c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</row>
    <row r="380" spans="1:256" s="161" customFormat="1" ht="20.25" customHeight="1">
      <c r="B380" s="951" t="s">
        <v>251</v>
      </c>
      <c r="C380" s="951"/>
      <c r="D380" s="951"/>
      <c r="E380" s="951"/>
      <c r="F380" s="951"/>
      <c r="G380" s="951"/>
      <c r="H380" s="951"/>
      <c r="I380" s="951"/>
    </row>
    <row r="381" spans="1:256" ht="15.95" customHeight="1">
      <c r="A381"/>
      <c r="B381" s="401" t="s">
        <v>234</v>
      </c>
      <c r="C381" s="385" t="s">
        <v>10</v>
      </c>
      <c r="D381" s="402" t="s">
        <v>11</v>
      </c>
      <c r="E381" s="303"/>
      <c r="F381" s="303"/>
      <c r="G381" s="303"/>
      <c r="H381" s="302" t="s">
        <v>244</v>
      </c>
      <c r="I381" s="304" t="s">
        <v>240</v>
      </c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</row>
    <row r="382" spans="1:256" ht="15.95" customHeight="1">
      <c r="A382"/>
      <c r="B382" s="314" t="s">
        <v>292</v>
      </c>
      <c r="C382" s="342" t="s">
        <v>253</v>
      </c>
      <c r="D382" s="302">
        <v>0.1</v>
      </c>
      <c r="E382" s="303"/>
      <c r="F382" s="303"/>
      <c r="G382" s="303"/>
      <c r="H382" s="386">
        <f>'Insumos Poços'!E17</f>
        <v>20.82</v>
      </c>
      <c r="I382" s="309">
        <f>H382*D382</f>
        <v>2.08</v>
      </c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</row>
    <row r="383" spans="1:256" ht="15.95" customHeight="1">
      <c r="A383"/>
      <c r="B383" s="313" t="s">
        <v>254</v>
      </c>
      <c r="C383" s="342" t="s">
        <v>253</v>
      </c>
      <c r="D383" s="302">
        <v>0.1</v>
      </c>
      <c r="E383" s="303"/>
      <c r="F383" s="303"/>
      <c r="G383" s="303"/>
      <c r="H383" s="386">
        <f>'Insumos Poços'!E14</f>
        <v>7.18</v>
      </c>
      <c r="I383" s="309">
        <f>H383*D383</f>
        <v>0.72</v>
      </c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</row>
    <row r="384" spans="1:256" ht="15.95" customHeight="1">
      <c r="A384"/>
      <c r="B384" s="936" t="s">
        <v>255</v>
      </c>
      <c r="C384" s="936"/>
      <c r="D384" s="936"/>
      <c r="E384" s="936"/>
      <c r="F384" s="936"/>
      <c r="G384" s="936"/>
      <c r="H384" s="936"/>
      <c r="I384" s="309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</row>
    <row r="385" spans="1:256" ht="15.95" customHeight="1">
      <c r="A385"/>
      <c r="B385" s="935" t="s">
        <v>241</v>
      </c>
      <c r="C385" s="935"/>
      <c r="D385" s="935"/>
      <c r="E385" s="935"/>
      <c r="F385" s="935"/>
      <c r="G385" s="935"/>
      <c r="H385" s="935"/>
      <c r="I385" s="300">
        <f>SUM(I382:I384)</f>
        <v>2.8</v>
      </c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</row>
    <row r="386" spans="1:256" ht="15.95" customHeight="1">
      <c r="A386"/>
      <c r="B386" s="318" t="s">
        <v>256</v>
      </c>
      <c r="C386" s="297">
        <v>1</v>
      </c>
      <c r="D386" s="940" t="s">
        <v>257</v>
      </c>
      <c r="E386" s="940"/>
      <c r="F386" s="940"/>
      <c r="G386" s="940"/>
      <c r="H386" s="940"/>
      <c r="I386" s="300">
        <f>I369+I375+I379+I385</f>
        <v>40.03</v>
      </c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</row>
    <row r="387" spans="1:256" ht="15.95" customHeight="1">
      <c r="A387"/>
      <c r="B387" s="938"/>
      <c r="C387" s="938"/>
      <c r="D387" s="938"/>
      <c r="E387" s="938"/>
      <c r="F387" s="938"/>
      <c r="G387" s="938"/>
      <c r="H387" s="938"/>
      <c r="I387" s="300">
        <f>I386/C386</f>
        <v>40.03</v>
      </c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</row>
    <row r="388" spans="1:256" ht="15.95" customHeight="1">
      <c r="A388"/>
      <c r="B388" s="318" t="s">
        <v>259</v>
      </c>
      <c r="C388" s="297">
        <f>C27</f>
        <v>23</v>
      </c>
      <c r="D388" s="319" t="s">
        <v>260</v>
      </c>
      <c r="E388" s="320"/>
      <c r="F388" s="320"/>
      <c r="G388" s="320"/>
      <c r="H388" s="321"/>
      <c r="I388" s="309">
        <f>C388/100*I387</f>
        <v>9.2100000000000009</v>
      </c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</row>
    <row r="389" spans="1:256" s="161" customFormat="1" ht="20.25" customHeight="1">
      <c r="B389" s="939" t="s">
        <v>261</v>
      </c>
      <c r="C389" s="939"/>
      <c r="D389" s="939"/>
      <c r="E389" s="939"/>
      <c r="F389" s="939"/>
      <c r="G389" s="939"/>
      <c r="H389" s="939"/>
      <c r="I389" s="322">
        <f>SUM(I387:I388)</f>
        <v>49.24</v>
      </c>
    </row>
    <row r="390" spans="1:25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</row>
    <row r="391" spans="1:256" s="161" customFormat="1" ht="30" customHeight="1">
      <c r="B391" s="325" t="s">
        <v>229</v>
      </c>
      <c r="C391" s="288" t="s">
        <v>516</v>
      </c>
      <c r="D391" s="929" t="s">
        <v>230</v>
      </c>
      <c r="E391" s="929"/>
      <c r="F391" s="929"/>
      <c r="G391" s="929"/>
      <c r="H391" s="929"/>
      <c r="I391" s="929"/>
    </row>
    <row r="392" spans="1:256" ht="20.25" customHeight="1">
      <c r="A392" s="161"/>
      <c r="B392" s="930" t="s">
        <v>462</v>
      </c>
      <c r="C392" s="930"/>
      <c r="D392" s="930"/>
      <c r="E392" s="930"/>
      <c r="F392" s="930"/>
      <c r="G392" s="930"/>
      <c r="H392" s="931" t="s">
        <v>6866</v>
      </c>
      <c r="I392" s="931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</row>
    <row r="393" spans="1:256" ht="20.25" customHeight="1">
      <c r="A393" s="161"/>
      <c r="B393" s="950" t="s">
        <v>517</v>
      </c>
      <c r="C393" s="950"/>
      <c r="D393" s="950"/>
      <c r="E393" s="950"/>
      <c r="F393" s="950"/>
      <c r="G393" s="950"/>
      <c r="H393" s="291" t="s">
        <v>232</v>
      </c>
      <c r="I393" s="292" t="s">
        <v>24</v>
      </c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</row>
    <row r="394" spans="1:256" ht="20.25" customHeight="1">
      <c r="A394" s="161"/>
      <c r="B394" s="951" t="s">
        <v>233</v>
      </c>
      <c r="C394" s="951"/>
      <c r="D394" s="951"/>
      <c r="E394" s="951"/>
      <c r="F394" s="951"/>
      <c r="G394" s="951"/>
      <c r="H394" s="951"/>
      <c r="I394" s="951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</row>
    <row r="395" spans="1:256" ht="25.5">
      <c r="A395" s="397"/>
      <c r="B395" s="293" t="s">
        <v>234</v>
      </c>
      <c r="C395" s="398" t="s">
        <v>10</v>
      </c>
      <c r="D395" s="294" t="s">
        <v>11</v>
      </c>
      <c r="E395" s="294" t="s">
        <v>236</v>
      </c>
      <c r="F395" s="294" t="s">
        <v>237</v>
      </c>
      <c r="G395" s="294" t="s">
        <v>238</v>
      </c>
      <c r="H395" s="294" t="s">
        <v>239</v>
      </c>
      <c r="I395" s="295" t="s">
        <v>240</v>
      </c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</row>
    <row r="396" spans="1:256" ht="15.95" customHeight="1">
      <c r="A396"/>
      <c r="B396" s="395" t="s">
        <v>491</v>
      </c>
      <c r="C396" s="378" t="s">
        <v>253</v>
      </c>
      <c r="D396" s="413">
        <v>2</v>
      </c>
      <c r="E396" s="136"/>
      <c r="F396" s="136"/>
      <c r="G396" s="298">
        <f>'Insumos Poços'!E84</f>
        <v>13.05</v>
      </c>
      <c r="H396"/>
      <c r="I396" s="309">
        <f>G396*D396</f>
        <v>26.1</v>
      </c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</row>
    <row r="397" spans="1:256" ht="17.25" customHeight="1">
      <c r="A397"/>
      <c r="B397" s="935" t="s">
        <v>241</v>
      </c>
      <c r="C397" s="935"/>
      <c r="D397" s="935"/>
      <c r="E397" s="935"/>
      <c r="F397" s="935"/>
      <c r="G397" s="935"/>
      <c r="H397" s="935"/>
      <c r="I397" s="300">
        <f>SUM(I396:I396)</f>
        <v>26.1</v>
      </c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</row>
    <row r="398" spans="1:256" s="161" customFormat="1" ht="20.25" customHeight="1">
      <c r="B398" s="951" t="s">
        <v>242</v>
      </c>
      <c r="C398" s="951"/>
      <c r="D398" s="951"/>
      <c r="E398" s="951"/>
      <c r="F398" s="951"/>
      <c r="G398" s="951"/>
      <c r="H398" s="951"/>
      <c r="I398" s="951"/>
    </row>
    <row r="399" spans="1:256" ht="15.95" customHeight="1">
      <c r="A399"/>
      <c r="B399" s="399" t="s">
        <v>234</v>
      </c>
      <c r="C399" s="400" t="s">
        <v>10</v>
      </c>
      <c r="D399" s="297" t="s">
        <v>11</v>
      </c>
      <c r="E399" s="308"/>
      <c r="F399" s="308"/>
      <c r="G399" s="308"/>
      <c r="H399" s="297" t="s">
        <v>244</v>
      </c>
      <c r="I399" s="309" t="s">
        <v>240</v>
      </c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</row>
    <row r="400" spans="1:256" ht="15.95" customHeight="1">
      <c r="A400"/>
      <c r="B400" s="395" t="s">
        <v>489</v>
      </c>
      <c r="C400" s="296" t="s">
        <v>283</v>
      </c>
      <c r="D400" s="384">
        <v>9</v>
      </c>
      <c r="E400" s="308"/>
      <c r="F400" s="308"/>
      <c r="G400" s="308"/>
      <c r="H400" s="298">
        <f>'Insumos Poços'!E32</f>
        <v>2.57</v>
      </c>
      <c r="I400" s="309">
        <f>H400*D400</f>
        <v>23.13</v>
      </c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</row>
    <row r="401" spans="1:256" ht="15.95" customHeight="1">
      <c r="A401"/>
      <c r="B401" s="395" t="s">
        <v>506</v>
      </c>
      <c r="C401" s="414" t="s">
        <v>283</v>
      </c>
      <c r="D401" s="415">
        <v>0.23</v>
      </c>
      <c r="E401" s="317"/>
      <c r="F401" s="308"/>
      <c r="G401" s="308"/>
      <c r="H401" s="298">
        <f>'Insumos Poços'!E33</f>
        <v>12</v>
      </c>
      <c r="I401" s="309">
        <f>H401*D401</f>
        <v>2.76</v>
      </c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</row>
    <row r="402" spans="1:256" ht="15.95" customHeight="1">
      <c r="A402"/>
      <c r="B402" s="416" t="s">
        <v>518</v>
      </c>
      <c r="C402" s="297" t="s">
        <v>283</v>
      </c>
      <c r="D402" s="336">
        <v>0.4</v>
      </c>
      <c r="E402" s="308"/>
      <c r="F402" s="417"/>
      <c r="G402" s="417"/>
      <c r="H402" s="418">
        <f>'Insumos Poços'!E35</f>
        <v>4.04</v>
      </c>
      <c r="I402" s="309">
        <f>H402*D402</f>
        <v>1.62</v>
      </c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</row>
    <row r="403" spans="1:256" ht="15.95" customHeight="1">
      <c r="A403"/>
      <c r="B403" s="935" t="s">
        <v>241</v>
      </c>
      <c r="C403" s="935"/>
      <c r="D403" s="935"/>
      <c r="E403" s="935"/>
      <c r="F403" s="935"/>
      <c r="G403" s="935"/>
      <c r="H403" s="935"/>
      <c r="I403" s="309">
        <f>SUM(I400:I402)</f>
        <v>27.51</v>
      </c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</row>
    <row r="404" spans="1:256" s="161" customFormat="1" ht="20.25" customHeight="1">
      <c r="B404" s="951" t="s">
        <v>250</v>
      </c>
      <c r="C404" s="951"/>
      <c r="D404" s="951"/>
      <c r="E404" s="951"/>
      <c r="F404" s="951"/>
      <c r="G404" s="951"/>
      <c r="H404" s="951"/>
      <c r="I404" s="951"/>
    </row>
    <row r="405" spans="1:256" ht="15.95" customHeight="1">
      <c r="A405"/>
      <c r="B405" s="307" t="s">
        <v>234</v>
      </c>
      <c r="C405" s="342" t="s">
        <v>10</v>
      </c>
      <c r="D405" s="297" t="s">
        <v>11</v>
      </c>
      <c r="E405" s="308"/>
      <c r="F405" s="308"/>
      <c r="G405" s="308"/>
      <c r="H405" s="297" t="s">
        <v>244</v>
      </c>
      <c r="I405" s="304" t="s">
        <v>240</v>
      </c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</row>
    <row r="406" spans="1:256" ht="15.95" customHeight="1">
      <c r="A406"/>
      <c r="B406" s="382"/>
      <c r="C406" s="297"/>
      <c r="D406" s="297"/>
      <c r="E406" s="308"/>
      <c r="F406" s="308"/>
      <c r="G406" s="308"/>
      <c r="H406" s="297"/>
      <c r="I406" s="309">
        <f>D406*H406</f>
        <v>0</v>
      </c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</row>
    <row r="407" spans="1:256" ht="15.95" customHeight="1">
      <c r="A407"/>
      <c r="B407" s="935" t="s">
        <v>241</v>
      </c>
      <c r="C407" s="935"/>
      <c r="D407" s="935"/>
      <c r="E407" s="935"/>
      <c r="F407" s="935"/>
      <c r="G407" s="935"/>
      <c r="H407" s="935"/>
      <c r="I407" s="309">
        <f>SUM(I406:I406)</f>
        <v>0</v>
      </c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</row>
    <row r="408" spans="1:256" s="161" customFormat="1" ht="20.25" customHeight="1">
      <c r="B408" s="951" t="s">
        <v>251</v>
      </c>
      <c r="C408" s="951"/>
      <c r="D408" s="951"/>
      <c r="E408" s="951"/>
      <c r="F408" s="951"/>
      <c r="G408" s="951"/>
      <c r="H408" s="951"/>
      <c r="I408" s="951"/>
    </row>
    <row r="409" spans="1:256" ht="15.95" customHeight="1">
      <c r="A409"/>
      <c r="B409" s="399" t="s">
        <v>234</v>
      </c>
      <c r="C409" s="400" t="s">
        <v>10</v>
      </c>
      <c r="D409" s="316" t="s">
        <v>11</v>
      </c>
      <c r="E409" s="308"/>
      <c r="F409" s="308"/>
      <c r="G409" s="308"/>
      <c r="H409" s="297" t="s">
        <v>244</v>
      </c>
      <c r="I409" s="309" t="s">
        <v>240</v>
      </c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</row>
    <row r="410" spans="1:256" ht="15.95" customHeight="1">
      <c r="A410"/>
      <c r="B410" s="208" t="s">
        <v>507</v>
      </c>
      <c r="C410" s="353" t="s">
        <v>253</v>
      </c>
      <c r="D410" s="136">
        <v>0.5</v>
      </c>
      <c r="E410" s="165"/>
      <c r="F410" s="165"/>
      <c r="G410" s="165"/>
      <c r="H410" s="298">
        <f>'Insumos Poços'!E23</f>
        <v>12.37</v>
      </c>
      <c r="I410" s="299">
        <f>H410*D410</f>
        <v>6.19</v>
      </c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</row>
    <row r="411" spans="1:256" ht="15.95" customHeight="1">
      <c r="A411"/>
      <c r="B411" s="381" t="s">
        <v>254</v>
      </c>
      <c r="C411" s="353" t="s">
        <v>253</v>
      </c>
      <c r="D411" s="136">
        <v>2</v>
      </c>
      <c r="E411" s="165"/>
      <c r="F411" s="165"/>
      <c r="G411" s="165"/>
      <c r="H411" s="298">
        <f>'Insumos Poços'!E14</f>
        <v>7.18</v>
      </c>
      <c r="I411" s="309">
        <f>H411*D411</f>
        <v>14.36</v>
      </c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</row>
    <row r="412" spans="1:256" ht="15.95" customHeight="1">
      <c r="A412"/>
      <c r="B412" s="907" t="s">
        <v>255</v>
      </c>
      <c r="C412" s="907"/>
      <c r="D412" s="907"/>
      <c r="E412" s="907"/>
      <c r="F412" s="907"/>
      <c r="G412" s="907"/>
      <c r="H412" s="907"/>
      <c r="I412" s="309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</row>
    <row r="413" spans="1:256" ht="15.95" customHeight="1">
      <c r="A413"/>
      <c r="B413" s="935" t="s">
        <v>241</v>
      </c>
      <c r="C413" s="935"/>
      <c r="D413" s="935"/>
      <c r="E413" s="935"/>
      <c r="F413" s="935"/>
      <c r="G413" s="935"/>
      <c r="H413" s="935"/>
      <c r="I413" s="300">
        <f>SUM(I410:I412)</f>
        <v>20.55</v>
      </c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</row>
    <row r="414" spans="1:256" ht="15.95" customHeight="1">
      <c r="A414"/>
      <c r="B414" s="318" t="s">
        <v>256</v>
      </c>
      <c r="C414" s="297">
        <v>1</v>
      </c>
      <c r="D414" s="940" t="s">
        <v>257</v>
      </c>
      <c r="E414" s="940"/>
      <c r="F414" s="940"/>
      <c r="G414" s="940"/>
      <c r="H414" s="940"/>
      <c r="I414" s="300">
        <f>I397+I403+I407+I413</f>
        <v>74.16</v>
      </c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</row>
    <row r="415" spans="1:256" ht="15.95" customHeight="1">
      <c r="A415"/>
      <c r="B415" s="938"/>
      <c r="C415" s="938"/>
      <c r="D415" s="938"/>
      <c r="E415" s="938"/>
      <c r="F415" s="938"/>
      <c r="G415" s="938"/>
      <c r="H415" s="938"/>
      <c r="I415" s="300">
        <f>I414/C414</f>
        <v>74.16</v>
      </c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</row>
    <row r="416" spans="1:256" ht="15.95" customHeight="1">
      <c r="A416"/>
      <c r="B416" s="318" t="s">
        <v>259</v>
      </c>
      <c r="C416" s="297">
        <f>C27</f>
        <v>23</v>
      </c>
      <c r="D416" s="319" t="s">
        <v>260</v>
      </c>
      <c r="E416" s="320"/>
      <c r="F416" s="320"/>
      <c r="G416" s="320"/>
      <c r="H416" s="321"/>
      <c r="I416" s="309">
        <f>C416/100*I415</f>
        <v>17.059999999999999</v>
      </c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</row>
    <row r="417" spans="1:256" s="161" customFormat="1" ht="20.25" customHeight="1">
      <c r="B417" s="939" t="s">
        <v>261</v>
      </c>
      <c r="C417" s="939"/>
      <c r="D417" s="939"/>
      <c r="E417" s="939"/>
      <c r="F417" s="939"/>
      <c r="G417" s="939"/>
      <c r="H417" s="939"/>
      <c r="I417" s="322">
        <f>SUM(I415:I416)</f>
        <v>91.22</v>
      </c>
    </row>
    <row r="418" spans="1:25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</row>
    <row r="419" spans="1:256" s="161" customFormat="1" ht="30" customHeight="1">
      <c r="B419" s="325" t="s">
        <v>229</v>
      </c>
      <c r="C419" s="288" t="s">
        <v>519</v>
      </c>
      <c r="D419" s="929" t="s">
        <v>230</v>
      </c>
      <c r="E419" s="929"/>
      <c r="F419" s="929"/>
      <c r="G419" s="929"/>
      <c r="H419" s="929"/>
      <c r="I419" s="929"/>
    </row>
    <row r="420" spans="1:256" ht="20.25" customHeight="1">
      <c r="A420" s="161"/>
      <c r="B420" s="930" t="s">
        <v>462</v>
      </c>
      <c r="C420" s="930"/>
      <c r="D420" s="930"/>
      <c r="E420" s="930"/>
      <c r="F420" s="930"/>
      <c r="G420" s="930"/>
      <c r="H420" s="931" t="s">
        <v>6866</v>
      </c>
      <c r="I420" s="931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</row>
    <row r="421" spans="1:256" ht="20.25" customHeight="1">
      <c r="A421" s="161"/>
      <c r="B421" s="932" t="s">
        <v>520</v>
      </c>
      <c r="C421" s="932"/>
      <c r="D421" s="932"/>
      <c r="E421" s="932"/>
      <c r="F421" s="932"/>
      <c r="G421" s="932"/>
      <c r="H421" s="291" t="s">
        <v>232</v>
      </c>
      <c r="I421" s="292" t="s">
        <v>24</v>
      </c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</row>
    <row r="422" spans="1:256" ht="20.25" customHeight="1">
      <c r="A422" s="161"/>
      <c r="B422" s="951" t="s">
        <v>233</v>
      </c>
      <c r="C422" s="951"/>
      <c r="D422" s="951"/>
      <c r="E422" s="951"/>
      <c r="F422" s="951"/>
      <c r="G422" s="951"/>
      <c r="H422" s="951"/>
      <c r="I422" s="951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</row>
    <row r="423" spans="1:256" ht="25.5" customHeight="1">
      <c r="A423" s="397"/>
      <c r="B423" s="293" t="s">
        <v>234</v>
      </c>
      <c r="C423" s="398" t="s">
        <v>10</v>
      </c>
      <c r="D423" s="294" t="s">
        <v>11</v>
      </c>
      <c r="E423" s="294" t="s">
        <v>236</v>
      </c>
      <c r="F423" s="294" t="s">
        <v>237</v>
      </c>
      <c r="G423" s="294" t="s">
        <v>238</v>
      </c>
      <c r="H423" s="294" t="s">
        <v>239</v>
      </c>
      <c r="I423" s="295" t="s">
        <v>240</v>
      </c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</row>
    <row r="424" spans="1:256" ht="15.95" customHeight="1">
      <c r="A424"/>
      <c r="B424" s="395" t="s">
        <v>521</v>
      </c>
      <c r="C424" s="378" t="s">
        <v>253</v>
      </c>
      <c r="D424" s="379">
        <v>4</v>
      </c>
      <c r="E424" s="136"/>
      <c r="F424" s="136"/>
      <c r="G424" s="298">
        <f>'Insumos Poços'!E72</f>
        <v>8.51</v>
      </c>
      <c r="H424"/>
      <c r="I424" s="299">
        <f>G424*D424</f>
        <v>34.04</v>
      </c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</row>
    <row r="425" spans="1:256" ht="15.95" customHeight="1">
      <c r="A425"/>
      <c r="B425" s="935" t="s">
        <v>241</v>
      </c>
      <c r="C425" s="935"/>
      <c r="D425" s="935"/>
      <c r="E425" s="935"/>
      <c r="F425" s="935"/>
      <c r="G425" s="935"/>
      <c r="H425" s="935"/>
      <c r="I425" s="300">
        <f>SUM(I424:I424)</f>
        <v>34.04</v>
      </c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</row>
    <row r="426" spans="1:256" s="161" customFormat="1" ht="20.25" customHeight="1">
      <c r="B426" s="951" t="s">
        <v>242</v>
      </c>
      <c r="C426" s="951"/>
      <c r="D426" s="951"/>
      <c r="E426" s="951"/>
      <c r="F426" s="951"/>
      <c r="G426" s="951"/>
      <c r="H426" s="951"/>
      <c r="I426" s="951"/>
    </row>
    <row r="427" spans="1:256">
      <c r="A427"/>
      <c r="B427" s="401" t="s">
        <v>234</v>
      </c>
      <c r="C427" s="385" t="s">
        <v>10</v>
      </c>
      <c r="D427" s="302" t="s">
        <v>11</v>
      </c>
      <c r="E427" s="303"/>
      <c r="F427" s="303"/>
      <c r="G427" s="303"/>
      <c r="H427" s="302" t="s">
        <v>244</v>
      </c>
      <c r="I427" s="304" t="s">
        <v>240</v>
      </c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</row>
    <row r="428" spans="1:256">
      <c r="A428"/>
      <c r="B428" s="395"/>
      <c r="C428" s="296"/>
      <c r="D428" s="384"/>
      <c r="E428" s="308"/>
      <c r="F428" s="308"/>
      <c r="G428" s="308"/>
      <c r="H428" s="297"/>
      <c r="I428" s="309">
        <f>H428*D428</f>
        <v>0</v>
      </c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</row>
    <row r="429" spans="1:256">
      <c r="A429"/>
      <c r="B429" s="935" t="s">
        <v>241</v>
      </c>
      <c r="C429" s="935"/>
      <c r="D429" s="935"/>
      <c r="E429" s="935"/>
      <c r="F429" s="935"/>
      <c r="G429" s="935"/>
      <c r="H429" s="935"/>
      <c r="I429" s="309">
        <f>SUM(I428:I428)</f>
        <v>0</v>
      </c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</row>
    <row r="430" spans="1:256" s="161" customFormat="1" ht="20.25" customHeight="1">
      <c r="B430" s="951" t="s">
        <v>250</v>
      </c>
      <c r="C430" s="951"/>
      <c r="D430" s="951"/>
      <c r="E430" s="951"/>
      <c r="F430" s="951"/>
      <c r="G430" s="951"/>
      <c r="H430" s="951"/>
      <c r="I430" s="951"/>
    </row>
    <row r="431" spans="1:256" ht="15.95" customHeight="1">
      <c r="A431"/>
      <c r="B431" s="307" t="s">
        <v>234</v>
      </c>
      <c r="C431" s="336" t="s">
        <v>10</v>
      </c>
      <c r="D431" s="297" t="s">
        <v>11</v>
      </c>
      <c r="E431" s="308"/>
      <c r="F431" s="308"/>
      <c r="G431" s="308"/>
      <c r="H431" s="297" t="s">
        <v>244</v>
      </c>
      <c r="I431" s="309" t="s">
        <v>240</v>
      </c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</row>
    <row r="432" spans="1:256" ht="15.95" customHeight="1">
      <c r="A432"/>
      <c r="B432" s="395" t="s">
        <v>522</v>
      </c>
      <c r="C432" s="297" t="s">
        <v>24</v>
      </c>
      <c r="D432" s="136">
        <v>1</v>
      </c>
      <c r="E432" s="165"/>
      <c r="F432" s="165"/>
      <c r="G432" s="165"/>
      <c r="H432" s="298">
        <f>'Insumos Poços'!E95+'Insumos Poços'!E94</f>
        <v>176.02</v>
      </c>
      <c r="I432" s="299">
        <f>D432*H432</f>
        <v>176.02</v>
      </c>
      <c r="J432" s="329"/>
      <c r="K432"/>
      <c r="L432" s="329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</row>
    <row r="433" spans="1:256" ht="15.95" customHeight="1">
      <c r="A433"/>
      <c r="B433" s="935" t="s">
        <v>241</v>
      </c>
      <c r="C433" s="935"/>
      <c r="D433" s="935"/>
      <c r="E433" s="935"/>
      <c r="F433" s="935"/>
      <c r="G433" s="935"/>
      <c r="H433" s="935"/>
      <c r="I433" s="309">
        <f>SUM(I432:I432)</f>
        <v>176.02</v>
      </c>
      <c r="J433"/>
      <c r="K433"/>
      <c r="L433"/>
      <c r="M433" s="419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</row>
    <row r="434" spans="1:256" s="161" customFormat="1" ht="20.25" customHeight="1">
      <c r="B434" s="951" t="s">
        <v>251</v>
      </c>
      <c r="C434" s="951"/>
      <c r="D434" s="951"/>
      <c r="E434" s="951"/>
      <c r="F434" s="951"/>
      <c r="G434" s="951"/>
      <c r="H434" s="951"/>
      <c r="I434" s="951"/>
    </row>
    <row r="435" spans="1:256" ht="15.95" customHeight="1">
      <c r="A435"/>
      <c r="B435" s="401" t="s">
        <v>234</v>
      </c>
      <c r="C435" s="385" t="s">
        <v>10</v>
      </c>
      <c r="D435" s="402" t="s">
        <v>11</v>
      </c>
      <c r="E435" s="303"/>
      <c r="F435" s="303"/>
      <c r="G435" s="303"/>
      <c r="H435" s="302" t="s">
        <v>244</v>
      </c>
      <c r="I435" s="304" t="s">
        <v>240</v>
      </c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</row>
    <row r="436" spans="1:256" ht="15.95" customHeight="1">
      <c r="A436"/>
      <c r="B436" s="314" t="s">
        <v>319</v>
      </c>
      <c r="C436" s="336" t="s">
        <v>253</v>
      </c>
      <c r="D436" s="297">
        <v>4</v>
      </c>
      <c r="E436" s="303"/>
      <c r="F436" s="303"/>
      <c r="G436" s="303"/>
      <c r="H436" s="298">
        <f>'Insumos Poços'!E13</f>
        <v>19.46</v>
      </c>
      <c r="I436" s="309">
        <f>H436*D436</f>
        <v>77.84</v>
      </c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</row>
    <row r="437" spans="1:256" ht="15.95" customHeight="1">
      <c r="A437"/>
      <c r="B437" s="313" t="s">
        <v>254</v>
      </c>
      <c r="C437" s="336" t="s">
        <v>253</v>
      </c>
      <c r="D437" s="297">
        <v>0.2</v>
      </c>
      <c r="E437" s="303"/>
      <c r="F437" s="303"/>
      <c r="G437" s="303"/>
      <c r="H437" s="298">
        <f>'Insumos Poços'!E14</f>
        <v>7.18</v>
      </c>
      <c r="I437" s="309">
        <f>H437*D437</f>
        <v>1.44</v>
      </c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</row>
    <row r="438" spans="1:256" ht="15.95" customHeight="1">
      <c r="A438"/>
      <c r="B438" s="936" t="s">
        <v>255</v>
      </c>
      <c r="C438" s="936"/>
      <c r="D438" s="936"/>
      <c r="E438" s="936"/>
      <c r="F438" s="936"/>
      <c r="G438" s="936"/>
      <c r="H438" s="936"/>
      <c r="I438" s="309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</row>
    <row r="439" spans="1:256" ht="15.95" customHeight="1">
      <c r="A439"/>
      <c r="B439" s="935" t="s">
        <v>241</v>
      </c>
      <c r="C439" s="935"/>
      <c r="D439" s="935"/>
      <c r="E439" s="935"/>
      <c r="F439" s="935"/>
      <c r="G439" s="935"/>
      <c r="H439" s="935"/>
      <c r="I439" s="300">
        <f>SUM(I436:I438)</f>
        <v>79.28</v>
      </c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</row>
    <row r="440" spans="1:256" ht="15.95" customHeight="1">
      <c r="A440"/>
      <c r="B440" s="318" t="s">
        <v>256</v>
      </c>
      <c r="C440" s="297">
        <v>1</v>
      </c>
      <c r="D440" s="940" t="s">
        <v>257</v>
      </c>
      <c r="E440" s="940"/>
      <c r="F440" s="940"/>
      <c r="G440" s="940"/>
      <c r="H440" s="940"/>
      <c r="I440" s="300">
        <f>I425+I429+I433+I439</f>
        <v>289.33999999999997</v>
      </c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</row>
    <row r="441" spans="1:256" ht="15.95" customHeight="1">
      <c r="A441"/>
      <c r="B441" s="938"/>
      <c r="C441" s="938"/>
      <c r="D441" s="938"/>
      <c r="E441" s="938"/>
      <c r="F441" s="938"/>
      <c r="G441" s="938"/>
      <c r="H441" s="938"/>
      <c r="I441" s="300">
        <f>I440/C440</f>
        <v>289.33999999999997</v>
      </c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</row>
    <row r="442" spans="1:256" ht="15.95" customHeight="1">
      <c r="A442"/>
      <c r="B442" s="318" t="s">
        <v>259</v>
      </c>
      <c r="C442" s="297">
        <f>C27</f>
        <v>23</v>
      </c>
      <c r="D442" s="319" t="s">
        <v>260</v>
      </c>
      <c r="E442" s="320"/>
      <c r="F442" s="320"/>
      <c r="G442" s="320"/>
      <c r="H442" s="321"/>
      <c r="I442" s="309">
        <f>C442/100*I441</f>
        <v>66.55</v>
      </c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</row>
    <row r="443" spans="1:256" s="161" customFormat="1" ht="20.25" customHeight="1">
      <c r="B443" s="939" t="s">
        <v>261</v>
      </c>
      <c r="C443" s="939"/>
      <c r="D443" s="939"/>
      <c r="E443" s="939"/>
      <c r="F443" s="939"/>
      <c r="G443" s="939"/>
      <c r="H443" s="939"/>
      <c r="I443" s="322">
        <f>SUM(I441:I442)</f>
        <v>355.89</v>
      </c>
    </row>
    <row r="444" spans="1:25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</row>
    <row r="445" spans="1:256" s="161" customFormat="1" ht="30" customHeight="1">
      <c r="B445" s="325" t="s">
        <v>229</v>
      </c>
      <c r="C445" s="288" t="s">
        <v>523</v>
      </c>
      <c r="D445" s="929" t="s">
        <v>230</v>
      </c>
      <c r="E445" s="929"/>
      <c r="F445" s="929"/>
      <c r="G445" s="929"/>
      <c r="H445" s="929"/>
      <c r="I445" s="929"/>
    </row>
    <row r="446" spans="1:256" ht="20.25" customHeight="1">
      <c r="A446" s="161"/>
      <c r="B446" s="930" t="s">
        <v>462</v>
      </c>
      <c r="C446" s="930"/>
      <c r="D446" s="930"/>
      <c r="E446" s="930"/>
      <c r="F446" s="930"/>
      <c r="G446" s="930"/>
      <c r="H446" s="931" t="s">
        <v>6866</v>
      </c>
      <c r="I446" s="931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</row>
    <row r="447" spans="1:256" ht="29.25" customHeight="1">
      <c r="A447" s="161"/>
      <c r="B447" s="953" t="s">
        <v>524</v>
      </c>
      <c r="C447" s="953"/>
      <c r="D447" s="953"/>
      <c r="E447" s="953"/>
      <c r="F447" s="953"/>
      <c r="G447" s="953"/>
      <c r="H447" s="291" t="s">
        <v>232</v>
      </c>
      <c r="I447" s="292" t="s">
        <v>24</v>
      </c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</row>
    <row r="448" spans="1:256" ht="20.25" customHeight="1">
      <c r="A448" s="161"/>
      <c r="B448" s="951" t="s">
        <v>233</v>
      </c>
      <c r="C448" s="951"/>
      <c r="D448" s="951"/>
      <c r="E448" s="951"/>
      <c r="F448" s="951"/>
      <c r="G448" s="951"/>
      <c r="H448" s="951"/>
      <c r="I448" s="951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</row>
    <row r="449" spans="1:256" ht="25.5">
      <c r="A449" s="397"/>
      <c r="B449" s="293" t="s">
        <v>234</v>
      </c>
      <c r="C449" s="398" t="s">
        <v>10</v>
      </c>
      <c r="D449" s="294" t="s">
        <v>11</v>
      </c>
      <c r="E449" s="294" t="s">
        <v>236</v>
      </c>
      <c r="F449" s="294" t="s">
        <v>237</v>
      </c>
      <c r="G449" s="294" t="s">
        <v>238</v>
      </c>
      <c r="H449" s="294" t="s">
        <v>239</v>
      </c>
      <c r="I449" s="295" t="s">
        <v>240</v>
      </c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</row>
    <row r="450" spans="1:256" ht="15.95" customHeight="1">
      <c r="A450"/>
      <c r="B450" s="395" t="s">
        <v>491</v>
      </c>
      <c r="C450" s="378" t="s">
        <v>253</v>
      </c>
      <c r="D450" s="413">
        <v>4</v>
      </c>
      <c r="E450" s="339"/>
      <c r="F450" s="339"/>
      <c r="G450" s="298">
        <f>'Insumos Poços'!E84</f>
        <v>13.05</v>
      </c>
      <c r="H450"/>
      <c r="I450" s="309">
        <f>G450*D450</f>
        <v>52.2</v>
      </c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</row>
    <row r="451" spans="1:256">
      <c r="A451"/>
      <c r="B451" s="935" t="s">
        <v>241</v>
      </c>
      <c r="C451" s="935"/>
      <c r="D451" s="935"/>
      <c r="E451" s="935"/>
      <c r="F451" s="935"/>
      <c r="G451" s="935"/>
      <c r="H451" s="935"/>
      <c r="I451" s="300">
        <f>SUM(I450:I450)</f>
        <v>52.2</v>
      </c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</row>
    <row r="452" spans="1:256" s="161" customFormat="1" ht="20.25" customHeight="1">
      <c r="B452" s="951" t="s">
        <v>242</v>
      </c>
      <c r="C452" s="951"/>
      <c r="D452" s="951"/>
      <c r="E452" s="951"/>
      <c r="F452" s="951"/>
      <c r="G452" s="951"/>
      <c r="H452" s="951"/>
      <c r="I452" s="951"/>
    </row>
    <row r="453" spans="1:256" ht="15.95" customHeight="1">
      <c r="A453"/>
      <c r="B453" s="401" t="s">
        <v>234</v>
      </c>
      <c r="C453" s="385" t="s">
        <v>10</v>
      </c>
      <c r="D453" s="302" t="s">
        <v>11</v>
      </c>
      <c r="E453" s="303"/>
      <c r="F453" s="303"/>
      <c r="G453" s="303"/>
      <c r="H453" s="302" t="s">
        <v>244</v>
      </c>
      <c r="I453" s="304" t="s">
        <v>240</v>
      </c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</row>
    <row r="454" spans="1:256" ht="15.95" customHeight="1">
      <c r="A454"/>
      <c r="B454" s="395" t="s">
        <v>489</v>
      </c>
      <c r="C454" s="296" t="s">
        <v>283</v>
      </c>
      <c r="D454" s="384">
        <v>9</v>
      </c>
      <c r="E454" s="308"/>
      <c r="F454" s="308"/>
      <c r="G454" s="308"/>
      <c r="H454" s="298">
        <f>'Insumos Poços'!E32</f>
        <v>2.57</v>
      </c>
      <c r="I454" s="309">
        <f>H454*D454</f>
        <v>23.13</v>
      </c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</row>
    <row r="455" spans="1:256" ht="15.95" customHeight="1">
      <c r="A455"/>
      <c r="B455" s="395" t="s">
        <v>506</v>
      </c>
      <c r="C455" s="296" t="s">
        <v>283</v>
      </c>
      <c r="D455" s="384">
        <v>0.23</v>
      </c>
      <c r="E455" s="308"/>
      <c r="F455" s="308"/>
      <c r="G455" s="308"/>
      <c r="H455" s="298">
        <f>'Insumos Poços'!E33</f>
        <v>12</v>
      </c>
      <c r="I455" s="309">
        <f>H455*D455</f>
        <v>2.76</v>
      </c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</row>
    <row r="456" spans="1:256" ht="15.95" customHeight="1">
      <c r="A456"/>
      <c r="B456" s="935" t="s">
        <v>241</v>
      </c>
      <c r="C456" s="935"/>
      <c r="D456" s="935"/>
      <c r="E456" s="935"/>
      <c r="F456" s="935"/>
      <c r="G456" s="935"/>
      <c r="H456" s="935"/>
      <c r="I456" s="309">
        <f>SUM(I454:I455)</f>
        <v>25.89</v>
      </c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</row>
    <row r="457" spans="1:256" s="161" customFormat="1" ht="20.25" customHeight="1">
      <c r="B457" s="951" t="s">
        <v>250</v>
      </c>
      <c r="C457" s="951"/>
      <c r="D457" s="951"/>
      <c r="E457" s="951"/>
      <c r="F457" s="951"/>
      <c r="G457" s="951"/>
      <c r="H457" s="951"/>
      <c r="I457" s="951"/>
    </row>
    <row r="458" spans="1:256" ht="15.95" customHeight="1">
      <c r="A458"/>
      <c r="B458" s="307" t="s">
        <v>234</v>
      </c>
      <c r="C458" s="342" t="s">
        <v>10</v>
      </c>
      <c r="D458" s="297" t="s">
        <v>11</v>
      </c>
      <c r="E458" s="308"/>
      <c r="F458" s="308"/>
      <c r="G458" s="308"/>
      <c r="H458" s="297" t="s">
        <v>244</v>
      </c>
      <c r="I458" s="304" t="s">
        <v>240</v>
      </c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</row>
    <row r="459" spans="1:256" ht="15.95" customHeight="1">
      <c r="A459"/>
      <c r="B459" s="382"/>
      <c r="C459" s="297"/>
      <c r="D459" s="297"/>
      <c r="E459" s="308"/>
      <c r="F459" s="308"/>
      <c r="G459" s="308"/>
      <c r="H459" s="297"/>
      <c r="I459" s="309">
        <f>D459*H459</f>
        <v>0</v>
      </c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</row>
    <row r="460" spans="1:256" ht="15.95" customHeight="1">
      <c r="A460"/>
      <c r="B460" s="935" t="s">
        <v>241</v>
      </c>
      <c r="C460" s="935"/>
      <c r="D460" s="935"/>
      <c r="E460" s="935"/>
      <c r="F460" s="935"/>
      <c r="G460" s="935"/>
      <c r="H460" s="935"/>
      <c r="I460" s="309">
        <f>SUM(I459:I459)</f>
        <v>0</v>
      </c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</row>
    <row r="461" spans="1:256" s="161" customFormat="1" ht="20.25" customHeight="1">
      <c r="B461" s="951" t="s">
        <v>251</v>
      </c>
      <c r="C461" s="951"/>
      <c r="D461" s="951"/>
      <c r="E461" s="951"/>
      <c r="F461" s="951"/>
      <c r="G461" s="951"/>
      <c r="H461" s="951"/>
      <c r="I461" s="951"/>
    </row>
    <row r="462" spans="1:256" ht="15.95" customHeight="1">
      <c r="A462"/>
      <c r="B462" s="401" t="s">
        <v>234</v>
      </c>
      <c r="C462" s="385" t="s">
        <v>10</v>
      </c>
      <c r="D462" s="402" t="s">
        <v>11</v>
      </c>
      <c r="E462" s="303"/>
      <c r="F462" s="303"/>
      <c r="G462" s="303"/>
      <c r="H462" s="302" t="s">
        <v>244</v>
      </c>
      <c r="I462" s="304" t="s">
        <v>240</v>
      </c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</row>
    <row r="463" spans="1:256" ht="15.95" customHeight="1">
      <c r="A463"/>
      <c r="B463" s="208" t="s">
        <v>507</v>
      </c>
      <c r="C463" s="353" t="s">
        <v>253</v>
      </c>
      <c r="D463" s="136">
        <v>1</v>
      </c>
      <c r="E463" s="165"/>
      <c r="F463" s="165"/>
      <c r="G463" s="165"/>
      <c r="H463" s="298">
        <f>'Insumos Poços'!E23</f>
        <v>12.37</v>
      </c>
      <c r="I463" s="299">
        <f>H463*D463</f>
        <v>12.37</v>
      </c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</row>
    <row r="464" spans="1:256" ht="15.95" customHeight="1">
      <c r="A464"/>
      <c r="B464" s="313" t="s">
        <v>254</v>
      </c>
      <c r="C464" s="336" t="s">
        <v>253</v>
      </c>
      <c r="D464" s="297">
        <v>4</v>
      </c>
      <c r="E464" s="308"/>
      <c r="F464" s="308"/>
      <c r="G464" s="308"/>
      <c r="H464" s="298">
        <f>'Insumos Poços'!E14</f>
        <v>7.18</v>
      </c>
      <c r="I464" s="309">
        <f>H464*D464</f>
        <v>28.72</v>
      </c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</row>
    <row r="465" spans="1:256" ht="15.95" customHeight="1">
      <c r="A465"/>
      <c r="B465" s="936" t="s">
        <v>255</v>
      </c>
      <c r="C465" s="936"/>
      <c r="D465" s="936"/>
      <c r="E465" s="936"/>
      <c r="F465" s="936"/>
      <c r="G465" s="936"/>
      <c r="H465" s="936"/>
      <c r="I465" s="309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</row>
    <row r="466" spans="1:256" ht="15.95" customHeight="1">
      <c r="A466"/>
      <c r="B466" s="935" t="s">
        <v>241</v>
      </c>
      <c r="C466" s="935"/>
      <c r="D466" s="935"/>
      <c r="E466" s="935"/>
      <c r="F466" s="935"/>
      <c r="G466" s="935"/>
      <c r="H466" s="935"/>
      <c r="I466" s="300">
        <f>SUM(I463:I465)</f>
        <v>41.09</v>
      </c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</row>
    <row r="467" spans="1:256" ht="15.95" customHeight="1">
      <c r="A467"/>
      <c r="B467" s="318" t="s">
        <v>256</v>
      </c>
      <c r="C467" s="297">
        <v>1</v>
      </c>
      <c r="D467" s="940" t="s">
        <v>257</v>
      </c>
      <c r="E467" s="940"/>
      <c r="F467" s="940"/>
      <c r="G467" s="940"/>
      <c r="H467" s="940"/>
      <c r="I467" s="300">
        <f>I451+I456+I460+I466</f>
        <v>119.18</v>
      </c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</row>
    <row r="468" spans="1:256" ht="15.95" customHeight="1">
      <c r="A468"/>
      <c r="B468" s="938"/>
      <c r="C468" s="938"/>
      <c r="D468" s="938"/>
      <c r="E468" s="938"/>
      <c r="F468" s="938"/>
      <c r="G468" s="938"/>
      <c r="H468" s="938"/>
      <c r="I468" s="300">
        <f>I467/C467</f>
        <v>119.18</v>
      </c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</row>
    <row r="469" spans="1:256" ht="15.95" customHeight="1">
      <c r="A469"/>
      <c r="B469" s="318" t="s">
        <v>259</v>
      </c>
      <c r="C469" s="297">
        <f>C27</f>
        <v>23</v>
      </c>
      <c r="D469" s="319" t="s">
        <v>260</v>
      </c>
      <c r="E469" s="320"/>
      <c r="F469" s="320"/>
      <c r="G469" s="320"/>
      <c r="H469" s="321"/>
      <c r="I469" s="309">
        <f>C469/100*I468</f>
        <v>27.41</v>
      </c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</row>
    <row r="470" spans="1:256" s="161" customFormat="1" ht="20.25" customHeight="1">
      <c r="B470" s="939" t="s">
        <v>261</v>
      </c>
      <c r="C470" s="939"/>
      <c r="D470" s="939"/>
      <c r="E470" s="939"/>
      <c r="F470" s="939"/>
      <c r="G470" s="939"/>
      <c r="H470" s="939"/>
      <c r="I470" s="322">
        <f>SUM(I468:I469)</f>
        <v>146.59</v>
      </c>
    </row>
    <row r="471" spans="1:25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</row>
    <row r="472" spans="1:256" ht="30" customHeight="1">
      <c r="A472"/>
      <c r="B472" s="325" t="s">
        <v>229</v>
      </c>
      <c r="C472" s="288" t="s">
        <v>525</v>
      </c>
      <c r="D472" s="929" t="s">
        <v>230</v>
      </c>
      <c r="E472" s="929"/>
      <c r="F472" s="929"/>
      <c r="G472" s="929"/>
      <c r="H472" s="929"/>
      <c r="I472" s="929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</row>
    <row r="473" spans="1:256" s="161" customFormat="1" ht="20.25" customHeight="1">
      <c r="B473" s="930" t="s">
        <v>462</v>
      </c>
      <c r="C473" s="930"/>
      <c r="D473" s="930"/>
      <c r="E473" s="930"/>
      <c r="F473" s="930"/>
      <c r="G473" s="930"/>
      <c r="H473" s="931" t="s">
        <v>6866</v>
      </c>
      <c r="I473" s="931"/>
    </row>
    <row r="474" spans="1:256" ht="20.25" customHeight="1">
      <c r="A474"/>
      <c r="B474" s="932" t="s">
        <v>526</v>
      </c>
      <c r="C474" s="932"/>
      <c r="D474" s="932"/>
      <c r="E474" s="932"/>
      <c r="F474" s="932"/>
      <c r="G474" s="932"/>
      <c r="H474" s="291" t="s">
        <v>232</v>
      </c>
      <c r="I474" s="292" t="s">
        <v>24</v>
      </c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</row>
    <row r="475" spans="1:256" s="161" customFormat="1" ht="20.25" customHeight="1">
      <c r="B475" s="951" t="s">
        <v>233</v>
      </c>
      <c r="C475" s="951"/>
      <c r="D475" s="951"/>
      <c r="E475" s="951"/>
      <c r="F475" s="951"/>
      <c r="G475" s="951"/>
      <c r="H475" s="951"/>
      <c r="I475" s="951"/>
    </row>
    <row r="476" spans="1:256" ht="25.5">
      <c r="A476" s="397"/>
      <c r="B476" s="293" t="s">
        <v>234</v>
      </c>
      <c r="C476" s="398" t="s">
        <v>10</v>
      </c>
      <c r="D476" s="294" t="s">
        <v>11</v>
      </c>
      <c r="E476" s="294" t="s">
        <v>236</v>
      </c>
      <c r="F476" s="294" t="s">
        <v>237</v>
      </c>
      <c r="G476" s="294" t="s">
        <v>238</v>
      </c>
      <c r="H476" s="294" t="s">
        <v>239</v>
      </c>
      <c r="I476" s="295" t="s">
        <v>240</v>
      </c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</row>
    <row r="477" spans="1:256" ht="15.95" customHeight="1">
      <c r="A477"/>
      <c r="B477" s="395"/>
      <c r="C477" s="337"/>
      <c r="D477" s="338"/>
      <c r="E477" s="302"/>
      <c r="F477" s="302"/>
      <c r="G477" s="302"/>
      <c r="H477" s="302"/>
      <c r="I477" s="304">
        <f>H477*D477</f>
        <v>0</v>
      </c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</row>
    <row r="478" spans="1:256" ht="15.95" customHeight="1">
      <c r="A478"/>
      <c r="B478" s="935" t="s">
        <v>241</v>
      </c>
      <c r="C478" s="935"/>
      <c r="D478" s="935"/>
      <c r="E478" s="935"/>
      <c r="F478" s="935"/>
      <c r="G478" s="935"/>
      <c r="H478" s="935"/>
      <c r="I478" s="300">
        <f>SUM(I477:I477)</f>
        <v>0</v>
      </c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</row>
    <row r="479" spans="1:256" s="161" customFormat="1" ht="20.25" customHeight="1">
      <c r="B479" s="951" t="s">
        <v>242</v>
      </c>
      <c r="C479" s="951"/>
      <c r="D479" s="951"/>
      <c r="E479" s="951"/>
      <c r="F479" s="951"/>
      <c r="G479" s="951"/>
      <c r="H479" s="951"/>
      <c r="I479" s="951"/>
    </row>
    <row r="480" spans="1:256">
      <c r="A480"/>
      <c r="B480" s="401" t="s">
        <v>234</v>
      </c>
      <c r="C480" s="385" t="s">
        <v>10</v>
      </c>
      <c r="D480" s="302" t="s">
        <v>11</v>
      </c>
      <c r="E480" s="303"/>
      <c r="F480" s="303"/>
      <c r="G480" s="303"/>
      <c r="H480" s="302" t="s">
        <v>244</v>
      </c>
      <c r="I480" s="304" t="s">
        <v>240</v>
      </c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</row>
    <row r="481" spans="1:256" ht="15.95" customHeight="1">
      <c r="A481"/>
      <c r="B481" s="395"/>
      <c r="C481" s="296"/>
      <c r="D481" s="384"/>
      <c r="E481" s="308"/>
      <c r="F481" s="308"/>
      <c r="G481" s="308"/>
      <c r="H481" s="297"/>
      <c r="I481" s="309">
        <f>H481*D481</f>
        <v>0</v>
      </c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</row>
    <row r="482" spans="1:256" ht="15.95" customHeight="1">
      <c r="A482"/>
      <c r="B482" s="935" t="s">
        <v>241</v>
      </c>
      <c r="C482" s="935"/>
      <c r="D482" s="935"/>
      <c r="E482" s="935"/>
      <c r="F482" s="935"/>
      <c r="G482" s="935"/>
      <c r="H482" s="935"/>
      <c r="I482" s="309">
        <f>SUM(I481:I481)</f>
        <v>0</v>
      </c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</row>
    <row r="483" spans="1:256" s="161" customFormat="1" ht="20.25" customHeight="1">
      <c r="B483" s="951" t="s">
        <v>250</v>
      </c>
      <c r="C483" s="951"/>
      <c r="D483" s="951"/>
      <c r="E483" s="951"/>
      <c r="F483" s="951"/>
      <c r="G483" s="951"/>
      <c r="H483" s="951"/>
      <c r="I483" s="951"/>
    </row>
    <row r="484" spans="1:256" ht="15.95" customHeight="1">
      <c r="A484"/>
      <c r="B484" s="307" t="s">
        <v>234</v>
      </c>
      <c r="C484" s="342" t="s">
        <v>10</v>
      </c>
      <c r="D484" s="297" t="s">
        <v>11</v>
      </c>
      <c r="E484" s="308"/>
      <c r="F484" s="308"/>
      <c r="G484" s="308"/>
      <c r="H484" s="297" t="s">
        <v>244</v>
      </c>
      <c r="I484" s="304" t="s">
        <v>240</v>
      </c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</row>
    <row r="485" spans="1:256" ht="15.95" customHeight="1">
      <c r="A485"/>
      <c r="B485" s="395" t="s">
        <v>527</v>
      </c>
      <c r="C485" s="297" t="s">
        <v>24</v>
      </c>
      <c r="D485" s="297">
        <v>1</v>
      </c>
      <c r="E485" s="308"/>
      <c r="F485" s="308"/>
      <c r="G485" s="308"/>
      <c r="H485" s="298">
        <f>'Insumos Poços'!E98</f>
        <v>745</v>
      </c>
      <c r="I485" s="309">
        <f>D485*H485</f>
        <v>745</v>
      </c>
      <c r="J485"/>
      <c r="K485" s="329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</row>
    <row r="486" spans="1:256" ht="15.95" customHeight="1">
      <c r="A486"/>
      <c r="B486" s="935" t="s">
        <v>241</v>
      </c>
      <c r="C486" s="935"/>
      <c r="D486" s="935"/>
      <c r="E486" s="935"/>
      <c r="F486" s="935"/>
      <c r="G486" s="935"/>
      <c r="H486" s="935"/>
      <c r="I486" s="309">
        <f>SUM(I485:I485)</f>
        <v>745</v>
      </c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</row>
    <row r="487" spans="1:256" s="161" customFormat="1" ht="20.25" customHeight="1">
      <c r="B487" s="951" t="s">
        <v>251</v>
      </c>
      <c r="C487" s="951"/>
      <c r="D487" s="951"/>
      <c r="E487" s="951"/>
      <c r="F487" s="951"/>
      <c r="G487" s="951"/>
      <c r="H487" s="951"/>
      <c r="I487" s="951"/>
    </row>
    <row r="488" spans="1:256" ht="15.95" customHeight="1">
      <c r="A488"/>
      <c r="B488" s="401" t="s">
        <v>234</v>
      </c>
      <c r="C488" s="385" t="s">
        <v>10</v>
      </c>
      <c r="D488" s="402" t="s">
        <v>11</v>
      </c>
      <c r="E488" s="303"/>
      <c r="F488" s="303"/>
      <c r="G488" s="303"/>
      <c r="H488" s="302" t="s">
        <v>244</v>
      </c>
      <c r="I488" s="304" t="s">
        <v>240</v>
      </c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</row>
    <row r="489" spans="1:256" ht="15.95" customHeight="1">
      <c r="A489"/>
      <c r="B489" s="313"/>
      <c r="C489" s="342"/>
      <c r="D489" s="302"/>
      <c r="E489" s="303"/>
      <c r="F489" s="303"/>
      <c r="G489" s="303"/>
      <c r="H489" s="302"/>
      <c r="I489" s="304">
        <f>H489*D489</f>
        <v>0</v>
      </c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</row>
    <row r="490" spans="1:256" ht="15.95" customHeight="1">
      <c r="A490"/>
      <c r="B490" s="936" t="s">
        <v>255</v>
      </c>
      <c r="C490" s="936"/>
      <c r="D490" s="936"/>
      <c r="E490" s="936"/>
      <c r="F490" s="936"/>
      <c r="G490" s="936"/>
      <c r="H490" s="936"/>
      <c r="I490" s="309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</row>
    <row r="491" spans="1:256" ht="15.95" customHeight="1">
      <c r="A491"/>
      <c r="B491" s="935" t="s">
        <v>241</v>
      </c>
      <c r="C491" s="935"/>
      <c r="D491" s="935"/>
      <c r="E491" s="935"/>
      <c r="F491" s="935"/>
      <c r="G491" s="935"/>
      <c r="H491" s="935"/>
      <c r="I491" s="340">
        <f>SUM(I489:I490)</f>
        <v>0</v>
      </c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</row>
    <row r="492" spans="1:256" ht="15.95" customHeight="1">
      <c r="A492"/>
      <c r="B492" s="315" t="s">
        <v>256</v>
      </c>
      <c r="C492" s="297">
        <v>1</v>
      </c>
      <c r="D492" s="940" t="s">
        <v>257</v>
      </c>
      <c r="E492" s="940"/>
      <c r="F492" s="940"/>
      <c r="G492" s="940"/>
      <c r="H492" s="940"/>
      <c r="I492" s="300">
        <f>I491+I486+I482+I478</f>
        <v>745</v>
      </c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</row>
    <row r="493" spans="1:256" ht="15.95" customHeight="1">
      <c r="A493"/>
      <c r="B493" s="938"/>
      <c r="C493" s="938"/>
      <c r="D493" s="938"/>
      <c r="E493" s="938"/>
      <c r="F493" s="938"/>
      <c r="G493" s="938"/>
      <c r="H493" s="938"/>
      <c r="I493" s="300">
        <f>I492/C492</f>
        <v>745</v>
      </c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</row>
    <row r="494" spans="1:256" ht="15.95" customHeight="1">
      <c r="A494"/>
      <c r="B494" s="318" t="s">
        <v>259</v>
      </c>
      <c r="C494" s="297">
        <f>C27</f>
        <v>23</v>
      </c>
      <c r="D494" s="319" t="s">
        <v>260</v>
      </c>
      <c r="E494" s="320"/>
      <c r="F494" s="320"/>
      <c r="G494" s="320"/>
      <c r="H494" s="321"/>
      <c r="I494" s="309">
        <f>C494/100*I493</f>
        <v>171.35</v>
      </c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</row>
    <row r="495" spans="1:256" s="161" customFormat="1" ht="20.25" customHeight="1">
      <c r="B495" s="939" t="s">
        <v>261</v>
      </c>
      <c r="C495" s="939"/>
      <c r="D495" s="939"/>
      <c r="E495" s="939"/>
      <c r="F495" s="939"/>
      <c r="G495" s="939"/>
      <c r="H495" s="939"/>
      <c r="I495" s="322">
        <f>SUM(I493:I494)</f>
        <v>916.35</v>
      </c>
    </row>
    <row r="496" spans="1:25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</row>
    <row r="497" spans="1:256" ht="30" customHeight="1">
      <c r="A497"/>
      <c r="B497" s="325" t="s">
        <v>229</v>
      </c>
      <c r="C497" s="288" t="s">
        <v>528</v>
      </c>
      <c r="D497" s="929" t="s">
        <v>230</v>
      </c>
      <c r="E497" s="929"/>
      <c r="F497" s="929"/>
      <c r="G497" s="929"/>
      <c r="H497" s="929"/>
      <c r="I497" s="929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</row>
    <row r="498" spans="1:256" s="161" customFormat="1" ht="20.25" customHeight="1">
      <c r="B498" s="930" t="s">
        <v>462</v>
      </c>
      <c r="C498" s="930"/>
      <c r="D498" s="930"/>
      <c r="E498" s="930"/>
      <c r="F498" s="930"/>
      <c r="G498" s="930"/>
      <c r="H498" s="931" t="s">
        <v>6866</v>
      </c>
      <c r="I498" s="931"/>
    </row>
    <row r="499" spans="1:256" ht="28.5" customHeight="1">
      <c r="A499"/>
      <c r="B499" s="932" t="s">
        <v>529</v>
      </c>
      <c r="C499" s="932"/>
      <c r="D499" s="932"/>
      <c r="E499" s="932"/>
      <c r="F499" s="932"/>
      <c r="G499" s="932"/>
      <c r="H499" s="291" t="s">
        <v>232</v>
      </c>
      <c r="I499" s="292" t="s">
        <v>60</v>
      </c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</row>
    <row r="500" spans="1:256" s="161" customFormat="1" ht="20.25" customHeight="1">
      <c r="B500" s="933" t="s">
        <v>233</v>
      </c>
      <c r="C500" s="933"/>
      <c r="D500" s="933"/>
      <c r="E500" s="933"/>
      <c r="F500" s="933"/>
      <c r="G500" s="933"/>
      <c r="H500" s="933"/>
      <c r="I500" s="933"/>
    </row>
    <row r="501" spans="1:256" ht="25.5">
      <c r="A501"/>
      <c r="B501" s="293" t="s">
        <v>234</v>
      </c>
      <c r="C501" s="294" t="s">
        <v>464</v>
      </c>
      <c r="D501" s="294" t="s">
        <v>11</v>
      </c>
      <c r="E501" s="294" t="s">
        <v>236</v>
      </c>
      <c r="F501" s="294" t="s">
        <v>237</v>
      </c>
      <c r="G501" s="294" t="s">
        <v>238</v>
      </c>
      <c r="H501" s="294" t="s">
        <v>239</v>
      </c>
      <c r="I501" s="295" t="s">
        <v>240</v>
      </c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</row>
    <row r="502" spans="1:256" ht="15.95" customHeight="1">
      <c r="A502"/>
      <c r="B502" s="395" t="s">
        <v>500</v>
      </c>
      <c r="C502" s="296" t="s">
        <v>253</v>
      </c>
      <c r="D502" s="384">
        <v>0.6</v>
      </c>
      <c r="E502" s="297"/>
      <c r="F502" s="297"/>
      <c r="G502" s="298">
        <f>'Insumos Poços'!E53</f>
        <v>2.97</v>
      </c>
      <c r="H502"/>
      <c r="I502" s="309">
        <f>G502*D502</f>
        <v>1.78</v>
      </c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</row>
    <row r="503" spans="1:256" ht="15.95" customHeight="1">
      <c r="A503"/>
      <c r="B503" s="935" t="s">
        <v>241</v>
      </c>
      <c r="C503" s="935"/>
      <c r="D503" s="935"/>
      <c r="E503" s="935"/>
      <c r="F503" s="935"/>
      <c r="G503" s="935"/>
      <c r="H503" s="935"/>
      <c r="I503" s="340">
        <f>SUM(I502:I502)</f>
        <v>1.78</v>
      </c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</row>
    <row r="504" spans="1:256" s="161" customFormat="1" ht="20.25" customHeight="1">
      <c r="B504" s="933" t="s">
        <v>242</v>
      </c>
      <c r="C504" s="933"/>
      <c r="D504" s="933"/>
      <c r="E504" s="933"/>
      <c r="F504" s="933"/>
      <c r="G504" s="933"/>
      <c r="H504" s="933"/>
      <c r="I504" s="933"/>
    </row>
    <row r="505" spans="1:256" ht="15.95" customHeight="1">
      <c r="A505"/>
      <c r="B505" s="301" t="s">
        <v>234</v>
      </c>
      <c r="C505" s="302" t="s">
        <v>464</v>
      </c>
      <c r="D505" s="302" t="s">
        <v>11</v>
      </c>
      <c r="E505" s="294"/>
      <c r="F505" s="294"/>
      <c r="G505" s="294"/>
      <c r="H505" s="302" t="s">
        <v>244</v>
      </c>
      <c r="I505" s="304" t="s">
        <v>240</v>
      </c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</row>
    <row r="506" spans="1:256" ht="15.95" customHeight="1">
      <c r="A506"/>
      <c r="B506" s="313" t="s">
        <v>530</v>
      </c>
      <c r="C506" s="302" t="s">
        <v>249</v>
      </c>
      <c r="D506" s="302">
        <v>340</v>
      </c>
      <c r="E506" s="303"/>
      <c r="F506" s="303"/>
      <c r="G506" s="294"/>
      <c r="H506" s="386">
        <f>'Insumos Poços'!E39</f>
        <v>0.5</v>
      </c>
      <c r="I506" s="304">
        <f>D506*H506</f>
        <v>170</v>
      </c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</row>
    <row r="507" spans="1:256" ht="15.95" customHeight="1">
      <c r="A507"/>
      <c r="B507" s="313" t="s">
        <v>531</v>
      </c>
      <c r="C507" s="302" t="s">
        <v>60</v>
      </c>
      <c r="D507" s="420">
        <v>0.63200000000000001</v>
      </c>
      <c r="E507" s="303"/>
      <c r="F507" s="303"/>
      <c r="G507" s="294"/>
      <c r="H507" s="386">
        <f>'Insumos Poços'!E44</f>
        <v>82.5</v>
      </c>
      <c r="I507" s="304">
        <f>D507*H507</f>
        <v>52.14</v>
      </c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</row>
    <row r="508" spans="1:256" ht="15.95" customHeight="1">
      <c r="A508"/>
      <c r="B508" s="313" t="s">
        <v>385</v>
      </c>
      <c r="C508" s="302" t="s">
        <v>60</v>
      </c>
      <c r="D508" s="297">
        <v>0.37</v>
      </c>
      <c r="E508" s="303"/>
      <c r="F508" s="303"/>
      <c r="G508" s="303"/>
      <c r="H508" s="386">
        <f>'Insumos Poços'!E40</f>
        <v>67.3</v>
      </c>
      <c r="I508" s="304">
        <f>H508*D508</f>
        <v>24.9</v>
      </c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</row>
    <row r="509" spans="1:256" ht="15.95" customHeight="1">
      <c r="A509"/>
      <c r="B509" s="313" t="s">
        <v>379</v>
      </c>
      <c r="C509" s="302" t="s">
        <v>60</v>
      </c>
      <c r="D509" s="297">
        <v>0.37</v>
      </c>
      <c r="E509" s="303"/>
      <c r="F509" s="303"/>
      <c r="G509" s="303"/>
      <c r="H509" s="386">
        <f>'Insumos Poços'!E41</f>
        <v>65</v>
      </c>
      <c r="I509" s="304">
        <f>H509*D509</f>
        <v>24.05</v>
      </c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</row>
    <row r="510" spans="1:256" ht="15.95" customHeight="1">
      <c r="A510"/>
      <c r="B510" s="421" t="s">
        <v>532</v>
      </c>
      <c r="C510" s="297" t="s">
        <v>249</v>
      </c>
      <c r="D510" s="297">
        <v>20</v>
      </c>
      <c r="E510" s="308"/>
      <c r="F510" s="308"/>
      <c r="G510" s="308"/>
      <c r="H510" s="298">
        <f>'Insumos Poços'!E60</f>
        <v>4.1100000000000003</v>
      </c>
      <c r="I510" s="309">
        <f>D510*H510</f>
        <v>82.2</v>
      </c>
      <c r="J510" s="329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</row>
    <row r="511" spans="1:256" ht="15.95" customHeight="1">
      <c r="A511"/>
      <c r="B511" s="422" t="s">
        <v>533</v>
      </c>
      <c r="C511" s="402" t="s">
        <v>20</v>
      </c>
      <c r="D511" s="302">
        <v>0.64</v>
      </c>
      <c r="E511" s="303"/>
      <c r="F511" s="303"/>
      <c r="G511" s="303"/>
      <c r="H511" s="386">
        <f>'Insumos Poços'!E75</f>
        <v>16.260000000000002</v>
      </c>
      <c r="I511" s="304">
        <f>D511*H511</f>
        <v>10.41</v>
      </c>
      <c r="J511"/>
      <c r="K511" s="380">
        <v>3.5</v>
      </c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</row>
    <row r="512" spans="1:256" ht="15.95" customHeight="1">
      <c r="A512"/>
      <c r="B512" s="422" t="s">
        <v>534</v>
      </c>
      <c r="C512" s="402" t="s">
        <v>249</v>
      </c>
      <c r="D512" s="423">
        <v>0.7</v>
      </c>
      <c r="E512" s="424"/>
      <c r="F512" s="425"/>
      <c r="G512" s="425"/>
      <c r="H512" s="426">
        <f>'Insumos Poços'!E34</f>
        <v>7.45</v>
      </c>
      <c r="I512" s="304">
        <f>D512*H512</f>
        <v>5.22</v>
      </c>
      <c r="J512"/>
      <c r="K512" s="380">
        <v>0.71</v>
      </c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</row>
    <row r="513" spans="1:256" ht="15.95" customHeight="1">
      <c r="A513"/>
      <c r="B513" s="422" t="s">
        <v>535</v>
      </c>
      <c r="C513" s="302" t="s">
        <v>283</v>
      </c>
      <c r="D513" s="302">
        <v>0.34</v>
      </c>
      <c r="E513" s="303"/>
      <c r="F513" s="425"/>
      <c r="G513" s="425"/>
      <c r="H513" s="426">
        <f>'Insumos Poços'!E64</f>
        <v>9.69</v>
      </c>
      <c r="I513" s="304">
        <f>D513*H513</f>
        <v>3.29</v>
      </c>
      <c r="J513"/>
      <c r="K513" s="380">
        <v>0.34</v>
      </c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</row>
    <row r="514" spans="1:256" ht="15.95" customHeight="1">
      <c r="A514"/>
      <c r="B514" s="954" t="s">
        <v>241</v>
      </c>
      <c r="C514" s="954"/>
      <c r="D514" s="954"/>
      <c r="E514" s="954"/>
      <c r="F514" s="954"/>
      <c r="G514" s="954"/>
      <c r="H514" s="954"/>
      <c r="I514" s="340">
        <f>SUM(I506:I513)</f>
        <v>372.21</v>
      </c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</row>
    <row r="515" spans="1:256" s="161" customFormat="1" ht="20.25" customHeight="1">
      <c r="B515" s="933" t="s">
        <v>250</v>
      </c>
      <c r="C515" s="933"/>
      <c r="D515" s="933"/>
      <c r="E515" s="933"/>
      <c r="F515" s="933"/>
      <c r="G515" s="933"/>
      <c r="H515" s="933"/>
      <c r="I515" s="933"/>
    </row>
    <row r="516" spans="1:256">
      <c r="A516"/>
      <c r="B516" s="307" t="s">
        <v>234</v>
      </c>
      <c r="C516" s="297" t="s">
        <v>464</v>
      </c>
      <c r="D516" s="297" t="s">
        <v>11</v>
      </c>
      <c r="E516" s="308"/>
      <c r="F516" s="308"/>
      <c r="G516" s="308"/>
      <c r="H516" s="297" t="s">
        <v>244</v>
      </c>
      <c r="I516" s="304" t="s">
        <v>240</v>
      </c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</row>
    <row r="517" spans="1:256">
      <c r="A517"/>
      <c r="B517" s="382"/>
      <c r="C517" s="297"/>
      <c r="D517" s="297"/>
      <c r="E517" s="308"/>
      <c r="F517" s="308"/>
      <c r="G517" s="308"/>
      <c r="H517" s="297"/>
      <c r="I517" s="304">
        <v>0</v>
      </c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</row>
    <row r="518" spans="1:256">
      <c r="A518"/>
      <c r="B518" s="935" t="s">
        <v>241</v>
      </c>
      <c r="C518" s="935"/>
      <c r="D518" s="935"/>
      <c r="E518" s="935"/>
      <c r="F518" s="935"/>
      <c r="G518" s="935"/>
      <c r="H518" s="935"/>
      <c r="I518" s="304">
        <v>0</v>
      </c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</row>
    <row r="519" spans="1:256" s="161" customFormat="1" ht="20.25" customHeight="1">
      <c r="B519" s="933" t="s">
        <v>251</v>
      </c>
      <c r="C519" s="933"/>
      <c r="D519" s="933"/>
      <c r="E519" s="933"/>
      <c r="F519" s="933"/>
      <c r="G519" s="933"/>
      <c r="H519" s="933"/>
      <c r="I519" s="933"/>
    </row>
    <row r="520" spans="1:256" ht="15.95" customHeight="1">
      <c r="A520" s="161"/>
      <c r="B520" s="312" t="s">
        <v>234</v>
      </c>
      <c r="C520" s="297" t="s">
        <v>464</v>
      </c>
      <c r="D520" s="297" t="s">
        <v>11</v>
      </c>
      <c r="E520" s="308"/>
      <c r="F520" s="308"/>
      <c r="G520" s="308"/>
      <c r="H520" s="297" t="s">
        <v>244</v>
      </c>
      <c r="I520" s="309" t="s">
        <v>240</v>
      </c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</row>
    <row r="521" spans="1:256" ht="15.95" customHeight="1">
      <c r="A521"/>
      <c r="B521" s="313" t="s">
        <v>304</v>
      </c>
      <c r="C521" s="302" t="s">
        <v>253</v>
      </c>
      <c r="D521" s="297">
        <v>3</v>
      </c>
      <c r="E521" s="308"/>
      <c r="F521" s="308"/>
      <c r="G521" s="308"/>
      <c r="H521" s="298">
        <f>'Insumos Poços'!E19</f>
        <v>9.5299999999999994</v>
      </c>
      <c r="I521" s="299">
        <f>D521*H521</f>
        <v>28.59</v>
      </c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</row>
    <row r="522" spans="1:256" ht="15.95" customHeight="1">
      <c r="A522"/>
      <c r="B522" s="313" t="s">
        <v>254</v>
      </c>
      <c r="C522" s="297" t="s">
        <v>253</v>
      </c>
      <c r="D522" s="297">
        <v>13</v>
      </c>
      <c r="E522" s="308"/>
      <c r="F522" s="308"/>
      <c r="G522" s="308"/>
      <c r="H522" s="298">
        <f>'Insumos Poços'!E14</f>
        <v>7.18</v>
      </c>
      <c r="I522" s="299">
        <f>D522*H522</f>
        <v>93.34</v>
      </c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</row>
    <row r="523" spans="1:256" ht="15.95" customHeight="1">
      <c r="A523"/>
      <c r="B523" s="936" t="s">
        <v>255</v>
      </c>
      <c r="C523" s="936"/>
      <c r="D523" s="936"/>
      <c r="E523" s="936"/>
      <c r="F523" s="936"/>
      <c r="G523" s="936"/>
      <c r="H523" s="936"/>
      <c r="I523" s="306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</row>
    <row r="524" spans="1:256" ht="15.95" customHeight="1">
      <c r="A524"/>
      <c r="B524" s="935" t="s">
        <v>241</v>
      </c>
      <c r="C524" s="935"/>
      <c r="D524" s="935"/>
      <c r="E524" s="935"/>
      <c r="F524" s="935"/>
      <c r="G524" s="935"/>
      <c r="H524" s="935"/>
      <c r="I524" s="340">
        <f>SUM(I521:I523)</f>
        <v>121.93</v>
      </c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</row>
    <row r="525" spans="1:256" ht="15.95" customHeight="1">
      <c r="A525"/>
      <c r="B525" s="315" t="s">
        <v>256</v>
      </c>
      <c r="C525" s="297">
        <v>1</v>
      </c>
      <c r="D525" s="940" t="s">
        <v>257</v>
      </c>
      <c r="E525" s="940"/>
      <c r="F525" s="940"/>
      <c r="G525" s="940"/>
      <c r="H525" s="940"/>
      <c r="I525" s="340">
        <f>I503+I514+I518+I524</f>
        <v>495.92</v>
      </c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</row>
    <row r="526" spans="1:256" ht="15.95" customHeight="1">
      <c r="A526"/>
      <c r="B526" s="938"/>
      <c r="C526" s="938"/>
      <c r="D526" s="938"/>
      <c r="E526" s="938"/>
      <c r="F526" s="938"/>
      <c r="G526" s="938"/>
      <c r="H526" s="938"/>
      <c r="I526" s="340">
        <f>I525/C525</f>
        <v>495.92</v>
      </c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</row>
    <row r="527" spans="1:256" ht="15.95" customHeight="1">
      <c r="A527"/>
      <c r="B527" s="318" t="s">
        <v>259</v>
      </c>
      <c r="C527" s="297">
        <f>C27</f>
        <v>23</v>
      </c>
      <c r="D527" s="319" t="s">
        <v>260</v>
      </c>
      <c r="E527" s="320"/>
      <c r="F527" s="320"/>
      <c r="G527" s="320"/>
      <c r="H527" s="321"/>
      <c r="I527" s="309">
        <f>C527/100*I526</f>
        <v>114.06</v>
      </c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</row>
    <row r="528" spans="1:256" s="161" customFormat="1" ht="20.25" customHeight="1">
      <c r="B528" s="939" t="s">
        <v>261</v>
      </c>
      <c r="C528" s="939"/>
      <c r="D528" s="939"/>
      <c r="E528" s="939"/>
      <c r="F528" s="939"/>
      <c r="G528" s="939"/>
      <c r="H528" s="939"/>
      <c r="I528" s="322">
        <f>SUM(I526:I527)</f>
        <v>609.98</v>
      </c>
    </row>
    <row r="529" spans="1:256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</row>
    <row r="530" spans="1:256" ht="30" customHeight="1">
      <c r="A530"/>
      <c r="B530" s="325" t="s">
        <v>229</v>
      </c>
      <c r="C530" s="288" t="s">
        <v>388</v>
      </c>
      <c r="D530" s="929" t="s">
        <v>230</v>
      </c>
      <c r="E530" s="929"/>
      <c r="F530" s="929"/>
      <c r="G530" s="929"/>
      <c r="H530" s="929"/>
      <c r="I530" s="929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</row>
    <row r="531" spans="1:256" s="161" customFormat="1" ht="20.25" customHeight="1">
      <c r="B531" s="930" t="s">
        <v>462</v>
      </c>
      <c r="C531" s="930"/>
      <c r="D531" s="930"/>
      <c r="E531" s="930"/>
      <c r="F531" s="930"/>
      <c r="G531" s="930"/>
      <c r="H531" s="931" t="s">
        <v>6866</v>
      </c>
      <c r="I531" s="931"/>
    </row>
    <row r="532" spans="1:256" ht="20.25" customHeight="1">
      <c r="A532"/>
      <c r="B532" s="932" t="s">
        <v>536</v>
      </c>
      <c r="C532" s="932"/>
      <c r="D532" s="932"/>
      <c r="E532" s="932"/>
      <c r="F532" s="932"/>
      <c r="G532" s="932"/>
      <c r="H532" s="291" t="s">
        <v>232</v>
      </c>
      <c r="I532" s="292" t="s">
        <v>47</v>
      </c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</row>
    <row r="533" spans="1:256" ht="20.25" customHeight="1">
      <c r="A533"/>
      <c r="B533" s="951" t="s">
        <v>233</v>
      </c>
      <c r="C533" s="951"/>
      <c r="D533" s="951"/>
      <c r="E533" s="951"/>
      <c r="F533" s="951"/>
      <c r="G533" s="951"/>
      <c r="H533" s="951"/>
      <c r="I533" s="951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</row>
    <row r="534" spans="1:256" ht="25.5">
      <c r="A534" s="397"/>
      <c r="B534" s="293" t="s">
        <v>234</v>
      </c>
      <c r="C534" s="398" t="s">
        <v>10</v>
      </c>
      <c r="D534" s="294" t="s">
        <v>11</v>
      </c>
      <c r="E534" s="294" t="s">
        <v>236</v>
      </c>
      <c r="F534" s="294" t="s">
        <v>237</v>
      </c>
      <c r="G534" s="294" t="s">
        <v>238</v>
      </c>
      <c r="H534" s="294" t="s">
        <v>239</v>
      </c>
      <c r="I534" s="295" t="s">
        <v>240</v>
      </c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</row>
    <row r="535" spans="1:256" ht="15.95" customHeight="1">
      <c r="A535"/>
      <c r="B535" s="395"/>
      <c r="C535" s="337"/>
      <c r="D535" s="338"/>
      <c r="E535" s="302"/>
      <c r="F535" s="302"/>
      <c r="G535" s="302"/>
      <c r="H535" s="302"/>
      <c r="I535" s="304">
        <f>H535*D535</f>
        <v>0</v>
      </c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</row>
    <row r="536" spans="1:256" ht="15.95" customHeight="1">
      <c r="A536"/>
      <c r="B536" s="935" t="s">
        <v>241</v>
      </c>
      <c r="C536" s="935"/>
      <c r="D536" s="935"/>
      <c r="E536" s="935"/>
      <c r="F536" s="935"/>
      <c r="G536" s="935"/>
      <c r="H536" s="935"/>
      <c r="I536" s="300">
        <f>SUM(I535:I535)</f>
        <v>0</v>
      </c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</row>
    <row r="537" spans="1:256" ht="20.25" customHeight="1">
      <c r="A537"/>
      <c r="B537" s="951" t="s">
        <v>242</v>
      </c>
      <c r="C537" s="951"/>
      <c r="D537" s="951"/>
      <c r="E537" s="951"/>
      <c r="F537" s="951"/>
      <c r="G537" s="951"/>
      <c r="H537" s="951"/>
      <c r="I537" s="951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</row>
    <row r="538" spans="1:256" ht="15.95" customHeight="1">
      <c r="A538"/>
      <c r="B538" s="401" t="s">
        <v>234</v>
      </c>
      <c r="C538" s="385" t="s">
        <v>10</v>
      </c>
      <c r="D538" s="302" t="s">
        <v>11</v>
      </c>
      <c r="E538" s="303"/>
      <c r="F538" s="303"/>
      <c r="G538" s="303"/>
      <c r="H538" s="302" t="s">
        <v>244</v>
      </c>
      <c r="I538" s="304" t="s">
        <v>240</v>
      </c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</row>
    <row r="539" spans="1:256" ht="15.95" customHeight="1">
      <c r="A539"/>
      <c r="B539" s="395" t="s">
        <v>537</v>
      </c>
      <c r="C539" s="378" t="s">
        <v>249</v>
      </c>
      <c r="D539" s="379">
        <v>0.05</v>
      </c>
      <c r="E539" s="165"/>
      <c r="F539" s="165"/>
      <c r="G539" s="165"/>
      <c r="H539" s="298">
        <f>'Insumos Poços'!E71</f>
        <v>29.47</v>
      </c>
      <c r="I539" s="299">
        <f>H539*D539</f>
        <v>1.47</v>
      </c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</row>
    <row r="540" spans="1:256" ht="15.95" customHeight="1">
      <c r="A540"/>
      <c r="B540" s="395" t="s">
        <v>538</v>
      </c>
      <c r="C540" s="378" t="s">
        <v>47</v>
      </c>
      <c r="D540" s="379">
        <v>1</v>
      </c>
      <c r="E540" s="165"/>
      <c r="F540" s="165"/>
      <c r="G540" s="165"/>
      <c r="H540" s="298">
        <f>'Insumos Poços'!E52</f>
        <v>17.28</v>
      </c>
      <c r="I540" s="299">
        <f>H540*D540</f>
        <v>17.28</v>
      </c>
      <c r="J540" s="284">
        <v>9875</v>
      </c>
      <c r="K540" s="380" t="s">
        <v>539</v>
      </c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</row>
    <row r="541" spans="1:256" ht="15.95" customHeight="1">
      <c r="A541"/>
      <c r="B541" s="935" t="s">
        <v>241</v>
      </c>
      <c r="C541" s="935"/>
      <c r="D541" s="935"/>
      <c r="E541" s="935"/>
      <c r="F541" s="935"/>
      <c r="G541" s="935"/>
      <c r="H541" s="935"/>
      <c r="I541" s="309">
        <f>SUM(I539:I540)</f>
        <v>18.75</v>
      </c>
      <c r="J541" s="427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</row>
    <row r="542" spans="1:256" ht="15.95" customHeight="1">
      <c r="A542"/>
      <c r="B542" s="951" t="s">
        <v>250</v>
      </c>
      <c r="C542" s="951"/>
      <c r="D542" s="951"/>
      <c r="E542" s="951"/>
      <c r="F542" s="951"/>
      <c r="G542" s="951"/>
      <c r="H542" s="951"/>
      <c r="I542" s="951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</row>
    <row r="543" spans="1:256" ht="20.25" customHeight="1">
      <c r="A543"/>
      <c r="B543" s="307" t="s">
        <v>234</v>
      </c>
      <c r="C543" s="342" t="s">
        <v>10</v>
      </c>
      <c r="D543" s="297" t="s">
        <v>11</v>
      </c>
      <c r="E543" s="308"/>
      <c r="F543" s="308"/>
      <c r="G543" s="308"/>
      <c r="H543" s="297" t="s">
        <v>244</v>
      </c>
      <c r="I543" s="304" t="s">
        <v>240</v>
      </c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</row>
    <row r="544" spans="1:256" ht="15.95" customHeight="1">
      <c r="A544"/>
      <c r="B544" s="208" t="s">
        <v>540</v>
      </c>
      <c r="C544" s="296" t="s">
        <v>47</v>
      </c>
      <c r="D544" s="384">
        <v>1</v>
      </c>
      <c r="E544" s="308"/>
      <c r="F544" s="308"/>
      <c r="G544" s="308"/>
      <c r="H544" s="298">
        <f>'Insumos Poços'!E112</f>
        <v>0.1</v>
      </c>
      <c r="I544" s="309">
        <f>H544*D544</f>
        <v>0.1</v>
      </c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</row>
    <row r="545" spans="1:256" ht="15.95" customHeight="1">
      <c r="A545"/>
      <c r="B545" s="935" t="s">
        <v>241</v>
      </c>
      <c r="C545" s="935"/>
      <c r="D545" s="935"/>
      <c r="E545" s="935"/>
      <c r="F545" s="935"/>
      <c r="G545" s="935"/>
      <c r="H545" s="935"/>
      <c r="I545" s="309">
        <f>SUM(I544:I544)</f>
        <v>0.1</v>
      </c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</row>
    <row r="546" spans="1:256" ht="15.95" customHeight="1">
      <c r="A546"/>
      <c r="B546" s="951" t="s">
        <v>251</v>
      </c>
      <c r="C546" s="951"/>
      <c r="D546" s="951"/>
      <c r="E546" s="951"/>
      <c r="F546" s="951"/>
      <c r="G546" s="951"/>
      <c r="H546" s="951"/>
      <c r="I546" s="951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</row>
    <row r="547" spans="1:256" ht="20.25" customHeight="1">
      <c r="A547"/>
      <c r="B547" s="401" t="s">
        <v>234</v>
      </c>
      <c r="C547" s="385" t="s">
        <v>10</v>
      </c>
      <c r="D547" s="402" t="s">
        <v>11</v>
      </c>
      <c r="E547" s="303"/>
      <c r="F547" s="303"/>
      <c r="G547" s="303"/>
      <c r="H547" s="302" t="s">
        <v>244</v>
      </c>
      <c r="I547" s="304" t="s">
        <v>240</v>
      </c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</row>
    <row r="548" spans="1:256" ht="15.95" customHeight="1">
      <c r="A548"/>
      <c r="B548" s="314" t="s">
        <v>254</v>
      </c>
      <c r="C548" s="342" t="s">
        <v>253</v>
      </c>
      <c r="D548" s="302">
        <v>0.06</v>
      </c>
      <c r="E548" s="303"/>
      <c r="F548" s="303"/>
      <c r="G548" s="303"/>
      <c r="H548" s="386">
        <f>'Insumos Poços'!E14</f>
        <v>7.18</v>
      </c>
      <c r="I548" s="304">
        <f>H548*D548</f>
        <v>0.43</v>
      </c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</row>
    <row r="549" spans="1:256" ht="15.95" customHeight="1">
      <c r="A549"/>
      <c r="B549" s="313" t="s">
        <v>459</v>
      </c>
      <c r="C549" s="342" t="s">
        <v>253</v>
      </c>
      <c r="D549" s="302">
        <v>0.03</v>
      </c>
      <c r="E549" s="303"/>
      <c r="F549" s="303"/>
      <c r="G549" s="303"/>
      <c r="H549" s="386">
        <f>'Insumos Poços'!E24</f>
        <v>9.5299999999999994</v>
      </c>
      <c r="I549" s="304">
        <f>H549*D549</f>
        <v>0.28999999999999998</v>
      </c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</row>
    <row r="550" spans="1:256" ht="15.95" customHeight="1">
      <c r="A550"/>
      <c r="B550" s="936" t="s">
        <v>255</v>
      </c>
      <c r="C550" s="936"/>
      <c r="D550" s="936"/>
      <c r="E550" s="936"/>
      <c r="F550" s="936"/>
      <c r="G550" s="936"/>
      <c r="H550" s="936"/>
      <c r="I550" s="309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</row>
    <row r="551" spans="1:256" ht="15.95" customHeight="1">
      <c r="A551"/>
      <c r="B551" s="935" t="s">
        <v>241</v>
      </c>
      <c r="C551" s="935"/>
      <c r="D551" s="935"/>
      <c r="E551" s="935"/>
      <c r="F551" s="935"/>
      <c r="G551" s="935"/>
      <c r="H551" s="935"/>
      <c r="I551" s="340">
        <f>SUM(I548:I550)</f>
        <v>0.72</v>
      </c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</row>
    <row r="552" spans="1:256" ht="15.95" customHeight="1">
      <c r="A552"/>
      <c r="B552" s="318" t="s">
        <v>256</v>
      </c>
      <c r="C552" s="297">
        <v>1</v>
      </c>
      <c r="D552" s="940" t="s">
        <v>257</v>
      </c>
      <c r="E552" s="940"/>
      <c r="F552" s="940"/>
      <c r="G552" s="940"/>
      <c r="H552" s="940"/>
      <c r="I552" s="340">
        <f>I536+I541+I545+I551</f>
        <v>19.57</v>
      </c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</row>
    <row r="553" spans="1:256" ht="15.95" customHeight="1">
      <c r="A553"/>
      <c r="B553" s="938"/>
      <c r="C553" s="938"/>
      <c r="D553" s="938"/>
      <c r="E553" s="938"/>
      <c r="F553" s="938"/>
      <c r="G553" s="938"/>
      <c r="H553" s="938"/>
      <c r="I553" s="340">
        <f>I552/C552</f>
        <v>19.57</v>
      </c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</row>
    <row r="554" spans="1:256" ht="15.95" customHeight="1">
      <c r="A554"/>
      <c r="B554" s="318" t="s">
        <v>259</v>
      </c>
      <c r="C554" s="297">
        <f>C27</f>
        <v>23</v>
      </c>
      <c r="D554" s="319" t="s">
        <v>260</v>
      </c>
      <c r="E554" s="320"/>
      <c r="F554" s="320"/>
      <c r="G554" s="320"/>
      <c r="H554" s="321"/>
      <c r="I554" s="309">
        <f>C554/100*I553</f>
        <v>4.5</v>
      </c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</row>
    <row r="555" spans="1:256" ht="15.95" customHeight="1">
      <c r="A555"/>
      <c r="B555" s="939" t="s">
        <v>261</v>
      </c>
      <c r="C555" s="939"/>
      <c r="D555" s="939"/>
      <c r="E555" s="939"/>
      <c r="F555" s="939"/>
      <c r="G555" s="939"/>
      <c r="H555" s="939"/>
      <c r="I555" s="322">
        <f>SUM(I553:I554)</f>
        <v>24.07</v>
      </c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</row>
    <row r="556" spans="1:256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</row>
    <row r="557" spans="1:256" ht="30" customHeight="1">
      <c r="A557"/>
      <c r="B557" s="325" t="s">
        <v>229</v>
      </c>
      <c r="C557" s="288" t="s">
        <v>390</v>
      </c>
      <c r="D557" s="929" t="s">
        <v>230</v>
      </c>
      <c r="E557" s="929"/>
      <c r="F557" s="929"/>
      <c r="G557" s="929"/>
      <c r="H557" s="929"/>
      <c r="I557" s="929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</row>
    <row r="558" spans="1:256" ht="20.25" customHeight="1">
      <c r="A558"/>
      <c r="B558" s="955" t="s">
        <v>462</v>
      </c>
      <c r="C558" s="955"/>
      <c r="D558" s="955"/>
      <c r="E558" s="955"/>
      <c r="F558" s="955"/>
      <c r="G558" s="955"/>
      <c r="H558" s="931" t="s">
        <v>6866</v>
      </c>
      <c r="I558" s="931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</row>
    <row r="559" spans="1:256" s="161" customFormat="1" ht="30" customHeight="1">
      <c r="B559" s="952" t="s">
        <v>541</v>
      </c>
      <c r="C559" s="952"/>
      <c r="D559" s="952"/>
      <c r="E559" s="952"/>
      <c r="F559" s="952"/>
      <c r="G559" s="952"/>
      <c r="H559" s="291" t="s">
        <v>232</v>
      </c>
      <c r="I559" s="292" t="s">
        <v>24</v>
      </c>
    </row>
    <row r="560" spans="1:256" ht="20.25" customHeight="1">
      <c r="A560"/>
      <c r="B560" s="951" t="s">
        <v>233</v>
      </c>
      <c r="C560" s="951"/>
      <c r="D560" s="951"/>
      <c r="E560" s="951"/>
      <c r="F560" s="951"/>
      <c r="G560" s="951"/>
      <c r="H560" s="951"/>
      <c r="I560" s="951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</row>
    <row r="561" spans="1:256" s="161" customFormat="1" ht="30" customHeight="1">
      <c r="B561" s="293" t="s">
        <v>234</v>
      </c>
      <c r="C561" s="398" t="s">
        <v>10</v>
      </c>
      <c r="D561" s="294" t="s">
        <v>11</v>
      </c>
      <c r="E561" s="294" t="s">
        <v>236</v>
      </c>
      <c r="F561" s="294" t="s">
        <v>237</v>
      </c>
      <c r="G561" s="294" t="s">
        <v>238</v>
      </c>
      <c r="H561" s="294" t="s">
        <v>239</v>
      </c>
      <c r="I561" s="295" t="s">
        <v>240</v>
      </c>
    </row>
    <row r="562" spans="1:256">
      <c r="A562" s="397"/>
      <c r="B562" s="395"/>
      <c r="C562" s="337"/>
      <c r="D562" s="338"/>
      <c r="E562" s="302"/>
      <c r="F562" s="302"/>
      <c r="G562" s="302"/>
      <c r="H562" s="302"/>
      <c r="I562" s="304">
        <f>H562*D562</f>
        <v>0</v>
      </c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</row>
    <row r="563" spans="1:256" ht="15.95" customHeight="1">
      <c r="A563"/>
      <c r="B563" s="956" t="s">
        <v>241</v>
      </c>
      <c r="C563" s="956"/>
      <c r="D563" s="956"/>
      <c r="E563" s="956"/>
      <c r="F563" s="956"/>
      <c r="G563" s="956"/>
      <c r="H563" s="956"/>
      <c r="I563" s="428">
        <f>SUM(I562:I562)</f>
        <v>0</v>
      </c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</row>
    <row r="564" spans="1:256">
      <c r="A564"/>
      <c r="B564" s="933" t="s">
        <v>242</v>
      </c>
      <c r="C564" s="933"/>
      <c r="D564" s="933"/>
      <c r="E564" s="933"/>
      <c r="F564" s="933"/>
      <c r="G564" s="933"/>
      <c r="H564" s="933"/>
      <c r="I564" s="933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</row>
    <row r="565" spans="1:256" s="161" customFormat="1" ht="20.25" customHeight="1">
      <c r="B565" s="307" t="s">
        <v>234</v>
      </c>
      <c r="C565" s="336" t="s">
        <v>10</v>
      </c>
      <c r="D565" s="297" t="s">
        <v>11</v>
      </c>
      <c r="E565" s="308"/>
      <c r="F565" s="308"/>
      <c r="G565" s="308"/>
      <c r="H565" s="297" t="s">
        <v>244</v>
      </c>
      <c r="I565" s="309" t="s">
        <v>240</v>
      </c>
    </row>
    <row r="566" spans="1:256" ht="15.95" customHeight="1">
      <c r="A566"/>
      <c r="B566" s="429" t="s">
        <v>542</v>
      </c>
      <c r="C566" s="297" t="s">
        <v>24</v>
      </c>
      <c r="D566" s="297">
        <v>1</v>
      </c>
      <c r="E566" s="308"/>
      <c r="F566" s="308"/>
      <c r="G566" s="308"/>
      <c r="H566" s="298">
        <f>'Insumos Poços'!E101</f>
        <v>58.06</v>
      </c>
      <c r="I566" s="309">
        <f t="shared" ref="I566:I584" si="0">H566*D566</f>
        <v>58.06</v>
      </c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</row>
    <row r="567" spans="1:256" ht="15.95" customHeight="1">
      <c r="A567"/>
      <c r="B567" s="429" t="s">
        <v>543</v>
      </c>
      <c r="C567" s="297" t="s">
        <v>24</v>
      </c>
      <c r="D567" s="297">
        <v>1</v>
      </c>
      <c r="E567" s="308"/>
      <c r="F567" s="308"/>
      <c r="G567" s="308"/>
      <c r="H567" s="298">
        <f>'Insumos Poços'!E102</f>
        <v>48.93</v>
      </c>
      <c r="I567" s="309">
        <f t="shared" si="0"/>
        <v>48.93</v>
      </c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</row>
    <row r="568" spans="1:256" ht="15.95" customHeight="1">
      <c r="A568"/>
      <c r="B568" s="429" t="s">
        <v>544</v>
      </c>
      <c r="C568" s="297" t="s">
        <v>24</v>
      </c>
      <c r="D568" s="297">
        <v>2</v>
      </c>
      <c r="E568" s="308"/>
      <c r="F568" s="308"/>
      <c r="G568" s="308"/>
      <c r="H568" s="298">
        <f>'Insumos Poços'!E103</f>
        <v>11.31</v>
      </c>
      <c r="I568" s="309">
        <f t="shared" si="0"/>
        <v>22.62</v>
      </c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</row>
    <row r="569" spans="1:256" ht="15.95" customHeight="1">
      <c r="A569"/>
      <c r="B569" s="429" t="s">
        <v>545</v>
      </c>
      <c r="C569" s="297" t="s">
        <v>24</v>
      </c>
      <c r="D569" s="297">
        <v>1</v>
      </c>
      <c r="E569" s="308"/>
      <c r="F569" s="308"/>
      <c r="G569" s="308"/>
      <c r="H569" s="298">
        <f>'Insumos Poços'!E105</f>
        <v>18.72</v>
      </c>
      <c r="I569" s="309">
        <f t="shared" si="0"/>
        <v>18.72</v>
      </c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</row>
    <row r="570" spans="1:256" ht="15.95" customHeight="1">
      <c r="A570"/>
      <c r="B570" s="430" t="s">
        <v>546</v>
      </c>
      <c r="C570" s="297" t="s">
        <v>24</v>
      </c>
      <c r="D570" s="297">
        <v>8</v>
      </c>
      <c r="E570" s="308"/>
      <c r="F570" s="308"/>
      <c r="G570" s="308"/>
      <c r="H570" s="298">
        <f>'Insumos Poços'!E104</f>
        <v>13.48</v>
      </c>
      <c r="I570" s="309">
        <f t="shared" si="0"/>
        <v>107.84</v>
      </c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</row>
    <row r="571" spans="1:256" ht="15.95" customHeight="1">
      <c r="A571"/>
      <c r="B571" s="383" t="s">
        <v>547</v>
      </c>
      <c r="C571" s="297" t="s">
        <v>47</v>
      </c>
      <c r="D571" s="336">
        <v>20</v>
      </c>
      <c r="E571" s="308"/>
      <c r="F571" s="308"/>
      <c r="G571" s="308"/>
      <c r="H571" s="298">
        <f>'Insumos Poços'!E47</f>
        <v>1.79</v>
      </c>
      <c r="I571" s="309">
        <f t="shared" si="0"/>
        <v>35.799999999999997</v>
      </c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</row>
    <row r="572" spans="1:256" ht="15.95" customHeight="1">
      <c r="A572"/>
      <c r="B572" s="383" t="s">
        <v>548</v>
      </c>
      <c r="C572" s="297" t="s">
        <v>24</v>
      </c>
      <c r="D572" s="336">
        <v>4</v>
      </c>
      <c r="E572" s="308"/>
      <c r="F572" s="308"/>
      <c r="G572" s="308"/>
      <c r="H572" s="298">
        <f>'Insumos Poços'!E48</f>
        <v>2.35</v>
      </c>
      <c r="I572" s="309">
        <f t="shared" si="0"/>
        <v>9.4</v>
      </c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</row>
    <row r="573" spans="1:256" ht="15.95" customHeight="1">
      <c r="A573"/>
      <c r="B573" s="430" t="s">
        <v>549</v>
      </c>
      <c r="C573" s="297" t="s">
        <v>24</v>
      </c>
      <c r="D573" s="353">
        <v>3</v>
      </c>
      <c r="E573" s="165"/>
      <c r="F573" s="165"/>
      <c r="G573" s="165"/>
      <c r="H573" s="298">
        <f>'Insumos Poços'!E99</f>
        <v>8.27</v>
      </c>
      <c r="I573" s="299">
        <f t="shared" si="0"/>
        <v>24.81</v>
      </c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</row>
    <row r="574" spans="1:256" ht="15.95" customHeight="1">
      <c r="A574"/>
      <c r="B574" s="430" t="s">
        <v>550</v>
      </c>
      <c r="C574" s="136" t="s">
        <v>47</v>
      </c>
      <c r="D574" s="353">
        <v>6</v>
      </c>
      <c r="E574" s="165"/>
      <c r="F574" s="165"/>
      <c r="G574" s="165"/>
      <c r="H574" s="298">
        <f>'Insumos Poços'!E86</f>
        <v>2.25</v>
      </c>
      <c r="I574" s="299">
        <f t="shared" si="0"/>
        <v>13.5</v>
      </c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</row>
    <row r="575" spans="1:256" ht="15.95" customHeight="1">
      <c r="A575"/>
      <c r="B575" s="431" t="s">
        <v>551</v>
      </c>
      <c r="C575" s="297" t="s">
        <v>24</v>
      </c>
      <c r="D575" s="336">
        <v>0.05</v>
      </c>
      <c r="E575" s="308"/>
      <c r="F575" s="308"/>
      <c r="G575" s="308"/>
      <c r="H575" s="298">
        <f>'Insumos Poços'!E49</f>
        <v>1517.27</v>
      </c>
      <c r="I575" s="299">
        <f t="shared" si="0"/>
        <v>75.86</v>
      </c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</row>
    <row r="576" spans="1:256" ht="15.95" customHeight="1">
      <c r="A576"/>
      <c r="B576" s="431" t="s">
        <v>552</v>
      </c>
      <c r="C576" s="297" t="s">
        <v>24</v>
      </c>
      <c r="D576" s="336">
        <v>2</v>
      </c>
      <c r="E576" s="308"/>
      <c r="F576" s="308"/>
      <c r="G576" s="308"/>
      <c r="H576" s="298">
        <f>'Insumos Poços'!E96</f>
        <v>2.72</v>
      </c>
      <c r="I576" s="299">
        <f t="shared" si="0"/>
        <v>5.44</v>
      </c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</row>
    <row r="577" spans="1:256" ht="15.95" customHeight="1">
      <c r="A577"/>
      <c r="B577" s="383" t="s">
        <v>553</v>
      </c>
      <c r="C577" s="297" t="s">
        <v>24</v>
      </c>
      <c r="D577" s="353">
        <v>1</v>
      </c>
      <c r="E577" s="165"/>
      <c r="F577" s="165"/>
      <c r="G577" s="165"/>
      <c r="H577" s="298">
        <f>'Insumos Poços'!E97</f>
        <v>11.09</v>
      </c>
      <c r="I577" s="299">
        <f t="shared" si="0"/>
        <v>11.09</v>
      </c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</row>
    <row r="578" spans="1:256" ht="15.95" customHeight="1">
      <c r="A578"/>
      <c r="B578" s="264" t="s">
        <v>554</v>
      </c>
      <c r="C578" s="297" t="s">
        <v>24</v>
      </c>
      <c r="D578" s="336">
        <v>1</v>
      </c>
      <c r="E578" s="308"/>
      <c r="F578" s="308"/>
      <c r="G578" s="308"/>
      <c r="H578" s="298">
        <f>'Insumos Poços'!E51</f>
        <v>3110.8</v>
      </c>
      <c r="I578" s="299">
        <f t="shared" si="0"/>
        <v>3110.8</v>
      </c>
      <c r="J578" s="329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</row>
    <row r="579" spans="1:256">
      <c r="A579"/>
      <c r="B579" s="264" t="s">
        <v>555</v>
      </c>
      <c r="C579" s="297" t="s">
        <v>24</v>
      </c>
      <c r="D579" s="336">
        <v>1</v>
      </c>
      <c r="E579" s="308"/>
      <c r="F579" s="308"/>
      <c r="G579" s="308"/>
      <c r="H579" s="298">
        <f>'Insumos Poços'!E114</f>
        <v>44.14</v>
      </c>
      <c r="I579" s="309">
        <f t="shared" si="0"/>
        <v>44.14</v>
      </c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</row>
    <row r="580" spans="1:256" ht="26.25" customHeight="1">
      <c r="A580"/>
      <c r="B580" s="264" t="s">
        <v>556</v>
      </c>
      <c r="C580" s="297" t="s">
        <v>24</v>
      </c>
      <c r="D580" s="336">
        <v>1</v>
      </c>
      <c r="E580" s="308"/>
      <c r="F580" s="308"/>
      <c r="G580" s="308"/>
      <c r="H580" s="298">
        <f>'Insumos Poços'!E115</f>
        <v>412</v>
      </c>
      <c r="I580" s="309">
        <f t="shared" si="0"/>
        <v>412</v>
      </c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</row>
    <row r="581" spans="1:256" ht="27.75" customHeight="1">
      <c r="A581"/>
      <c r="B581" s="264" t="s">
        <v>557</v>
      </c>
      <c r="C581" s="136" t="s">
        <v>47</v>
      </c>
      <c r="D581" s="353">
        <v>40</v>
      </c>
      <c r="E581" s="165"/>
      <c r="F581" s="165"/>
      <c r="G581" s="165"/>
      <c r="H581" s="298">
        <f>'Insumos Poços'!E52</f>
        <v>17.28</v>
      </c>
      <c r="I581" s="299">
        <f t="shared" si="0"/>
        <v>691.2</v>
      </c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</row>
    <row r="582" spans="1:256">
      <c r="A582"/>
      <c r="B582" s="395" t="s">
        <v>558</v>
      </c>
      <c r="C582" s="297" t="s">
        <v>24</v>
      </c>
      <c r="D582" s="379">
        <v>1</v>
      </c>
      <c r="E582" s="165"/>
      <c r="F582" s="165"/>
      <c r="G582" s="165"/>
      <c r="H582" s="298">
        <f>'Insumos Poços'!E62</f>
        <v>337.71</v>
      </c>
      <c r="I582" s="299">
        <f t="shared" si="0"/>
        <v>337.71</v>
      </c>
      <c r="J582" s="432"/>
      <c r="K582" s="433"/>
      <c r="L582" s="433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</row>
    <row r="583" spans="1:256" ht="15.95" customHeight="1">
      <c r="A583"/>
      <c r="B583" s="434" t="s">
        <v>559</v>
      </c>
      <c r="C583" s="136" t="s">
        <v>47</v>
      </c>
      <c r="D583" s="353">
        <v>1</v>
      </c>
      <c r="E583" s="165"/>
      <c r="F583" s="165"/>
      <c r="G583" s="165"/>
      <c r="H583" s="298">
        <f>'Insumos Poços'!E91</f>
        <v>33.35</v>
      </c>
      <c r="I583" s="299">
        <f t="shared" si="0"/>
        <v>33.35</v>
      </c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</row>
    <row r="584" spans="1:256" ht="15.95" customHeight="1">
      <c r="A584"/>
      <c r="B584" s="395" t="s">
        <v>560</v>
      </c>
      <c r="C584" s="297" t="s">
        <v>24</v>
      </c>
      <c r="D584" s="336">
        <v>50</v>
      </c>
      <c r="E584" s="308"/>
      <c r="F584" s="308"/>
      <c r="G584" s="308"/>
      <c r="H584" s="298">
        <f>'Insumos Poços'!E92</f>
        <v>3.33</v>
      </c>
      <c r="I584" s="309">
        <f t="shared" si="0"/>
        <v>166.5</v>
      </c>
      <c r="J584" s="432"/>
      <c r="K584" s="433"/>
      <c r="L584" s="433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</row>
    <row r="585" spans="1:256" ht="15.95" customHeight="1">
      <c r="A585"/>
      <c r="B585" s="935" t="s">
        <v>241</v>
      </c>
      <c r="C585" s="935"/>
      <c r="D585" s="935"/>
      <c r="E585" s="935"/>
      <c r="F585" s="935"/>
      <c r="G585" s="935"/>
      <c r="H585" s="935"/>
      <c r="I585" s="309">
        <f>SUM(I566:I584)</f>
        <v>5227.7700000000004</v>
      </c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</row>
    <row r="586" spans="1:256" ht="15.95" customHeight="1">
      <c r="A586"/>
      <c r="B586" s="933" t="s">
        <v>250</v>
      </c>
      <c r="C586" s="933"/>
      <c r="D586" s="933"/>
      <c r="E586" s="933"/>
      <c r="F586" s="933"/>
      <c r="G586" s="933"/>
      <c r="H586" s="933"/>
      <c r="I586" s="933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</row>
    <row r="587" spans="1:256" s="161" customFormat="1" ht="20.25" customHeight="1">
      <c r="B587" s="307" t="s">
        <v>234</v>
      </c>
      <c r="C587" s="342" t="s">
        <v>10</v>
      </c>
      <c r="D587" s="297" t="s">
        <v>11</v>
      </c>
      <c r="E587" s="308"/>
      <c r="F587" s="308"/>
      <c r="G587" s="308"/>
      <c r="H587" s="297" t="s">
        <v>244</v>
      </c>
      <c r="I587" s="304" t="s">
        <v>240</v>
      </c>
    </row>
    <row r="588" spans="1:256">
      <c r="A588"/>
      <c r="B588" s="395"/>
      <c r="C588" s="297"/>
      <c r="D588" s="297"/>
      <c r="E588" s="308"/>
      <c r="F588" s="308"/>
      <c r="G588" s="308"/>
      <c r="H588" s="297"/>
      <c r="I588" s="309">
        <f>D588*H588</f>
        <v>0</v>
      </c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</row>
    <row r="589" spans="1:256">
      <c r="A589"/>
      <c r="B589" s="954" t="s">
        <v>241</v>
      </c>
      <c r="C589" s="954"/>
      <c r="D589" s="954"/>
      <c r="E589" s="954"/>
      <c r="F589" s="954"/>
      <c r="G589" s="954"/>
      <c r="H589" s="954"/>
      <c r="I589" s="300">
        <f>SUM(I588:I588)</f>
        <v>0</v>
      </c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</row>
    <row r="590" spans="1:256">
      <c r="A590"/>
      <c r="B590" s="951" t="s">
        <v>251</v>
      </c>
      <c r="C590" s="951"/>
      <c r="D590" s="951"/>
      <c r="E590" s="951"/>
      <c r="F590" s="951"/>
      <c r="G590" s="951"/>
      <c r="H590" s="951"/>
      <c r="I590" s="951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</row>
    <row r="591" spans="1:256" s="161" customFormat="1" ht="30" customHeight="1">
      <c r="B591" s="401" t="s">
        <v>234</v>
      </c>
      <c r="C591" s="385" t="s">
        <v>10</v>
      </c>
      <c r="D591" s="402" t="s">
        <v>11</v>
      </c>
      <c r="E591" s="303"/>
      <c r="F591" s="303"/>
      <c r="G591" s="303"/>
      <c r="H591" s="302" t="s">
        <v>244</v>
      </c>
      <c r="I591" s="304" t="s">
        <v>240</v>
      </c>
    </row>
    <row r="592" spans="1:256" ht="15.95" customHeight="1">
      <c r="A592"/>
      <c r="B592" s="314" t="s">
        <v>254</v>
      </c>
      <c r="C592" s="336" t="s">
        <v>253</v>
      </c>
      <c r="D592" s="297">
        <v>8</v>
      </c>
      <c r="E592" s="308"/>
      <c r="F592" s="308"/>
      <c r="G592" s="308"/>
      <c r="H592" s="298">
        <f>'Insumos Poços'!E14</f>
        <v>7.18</v>
      </c>
      <c r="I592" s="309">
        <f>H592*D592</f>
        <v>57.44</v>
      </c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</row>
    <row r="593" spans="1:256" ht="15.95" customHeight="1">
      <c r="A593"/>
      <c r="B593" s="313" t="s">
        <v>561</v>
      </c>
      <c r="C593" s="336" t="s">
        <v>253</v>
      </c>
      <c r="D593" s="297">
        <f>D592/4</f>
        <v>2</v>
      </c>
      <c r="E593" s="308"/>
      <c r="F593" s="308"/>
      <c r="G593" s="308"/>
      <c r="H593" s="298">
        <f>'Insumos Poços'!E21</f>
        <v>9.5299999999999994</v>
      </c>
      <c r="I593" s="309">
        <f>H593*D593</f>
        <v>19.059999999999999</v>
      </c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</row>
    <row r="594" spans="1:256" ht="15.95" customHeight="1">
      <c r="A594"/>
      <c r="B594" s="313" t="s">
        <v>459</v>
      </c>
      <c r="C594" s="336" t="s">
        <v>253</v>
      </c>
      <c r="D594" s="297">
        <f>D592/2.667</f>
        <v>3</v>
      </c>
      <c r="E594" s="308"/>
      <c r="F594" s="308"/>
      <c r="G594" s="308"/>
      <c r="H594" s="298">
        <f>'Insumos Poços'!E24</f>
        <v>9.5299999999999994</v>
      </c>
      <c r="I594" s="309">
        <f>H594*D594</f>
        <v>28.59</v>
      </c>
      <c r="J594" s="380">
        <f>D592/D594</f>
        <v>2.67</v>
      </c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</row>
    <row r="595" spans="1:256" ht="15.95" customHeight="1">
      <c r="A595"/>
      <c r="B595" s="936" t="s">
        <v>255</v>
      </c>
      <c r="C595" s="936"/>
      <c r="D595" s="936"/>
      <c r="E595" s="936"/>
      <c r="F595" s="936"/>
      <c r="G595" s="936"/>
      <c r="H595" s="936"/>
      <c r="I595" s="309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</row>
    <row r="596" spans="1:256" ht="15.95" customHeight="1">
      <c r="A596"/>
      <c r="B596" s="935" t="s">
        <v>241</v>
      </c>
      <c r="C596" s="935"/>
      <c r="D596" s="935"/>
      <c r="E596" s="935"/>
      <c r="F596" s="935"/>
      <c r="G596" s="935"/>
      <c r="H596" s="935"/>
      <c r="I596" s="300">
        <f>SUM(I592:I595)</f>
        <v>105.09</v>
      </c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</row>
    <row r="597" spans="1:256" ht="15.95" customHeight="1">
      <c r="A597"/>
      <c r="B597" s="318" t="s">
        <v>256</v>
      </c>
      <c r="C597" s="297">
        <v>1</v>
      </c>
      <c r="D597" s="940" t="s">
        <v>257</v>
      </c>
      <c r="E597" s="940"/>
      <c r="F597" s="940"/>
      <c r="G597" s="940"/>
      <c r="H597" s="940"/>
      <c r="I597" s="300">
        <f>I563+I585+I589+I596</f>
        <v>5332.86</v>
      </c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</row>
    <row r="598" spans="1:256" ht="15.95" customHeight="1">
      <c r="A598"/>
      <c r="B598" s="938"/>
      <c r="C598" s="938"/>
      <c r="D598" s="938"/>
      <c r="E598" s="938"/>
      <c r="F598" s="938"/>
      <c r="G598" s="938"/>
      <c r="H598" s="938"/>
      <c r="I598" s="300">
        <f>I597/C597</f>
        <v>5332.86</v>
      </c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</row>
    <row r="599" spans="1:256" ht="15.95" customHeight="1">
      <c r="A599"/>
      <c r="B599" s="318" t="s">
        <v>259</v>
      </c>
      <c r="C599" s="297">
        <f>C27</f>
        <v>23</v>
      </c>
      <c r="D599" s="319" t="s">
        <v>260</v>
      </c>
      <c r="E599" s="320"/>
      <c r="F599" s="320"/>
      <c r="G599" s="320"/>
      <c r="H599" s="321"/>
      <c r="I599" s="309">
        <f>C599/100*I598</f>
        <v>1226.56</v>
      </c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</row>
    <row r="600" spans="1:256" ht="15.95" customHeight="1">
      <c r="A600"/>
      <c r="B600" s="939" t="s">
        <v>261</v>
      </c>
      <c r="C600" s="939"/>
      <c r="D600" s="939"/>
      <c r="E600" s="939"/>
      <c r="F600" s="939"/>
      <c r="G600" s="939"/>
      <c r="H600" s="939"/>
      <c r="I600" s="322">
        <f>SUM(I598:I599)</f>
        <v>6559.42</v>
      </c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</row>
    <row r="601" spans="1:256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</row>
    <row r="602" spans="1:256" ht="30" customHeight="1">
      <c r="A602"/>
      <c r="B602" s="325" t="s">
        <v>229</v>
      </c>
      <c r="C602" s="288" t="s">
        <v>562</v>
      </c>
      <c r="D602" s="929" t="s">
        <v>230</v>
      </c>
      <c r="E602" s="929"/>
      <c r="F602" s="929"/>
      <c r="G602" s="929"/>
      <c r="H602" s="929"/>
      <c r="I602" s="929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</row>
    <row r="603" spans="1:256" s="161" customFormat="1" ht="20.25" customHeight="1">
      <c r="B603" s="930" t="s">
        <v>462</v>
      </c>
      <c r="C603" s="930"/>
      <c r="D603" s="930"/>
      <c r="E603" s="930"/>
      <c r="F603" s="930"/>
      <c r="G603" s="930"/>
      <c r="H603" s="931" t="s">
        <v>6866</v>
      </c>
      <c r="I603" s="931"/>
    </row>
    <row r="604" spans="1:256" ht="20.25" customHeight="1">
      <c r="A604" s="161"/>
      <c r="B604" s="932" t="s">
        <v>563</v>
      </c>
      <c r="C604" s="932"/>
      <c r="D604" s="932"/>
      <c r="E604" s="932"/>
      <c r="F604" s="932"/>
      <c r="G604" s="932"/>
      <c r="H604" s="291" t="s">
        <v>232</v>
      </c>
      <c r="I604" s="292" t="s">
        <v>60</v>
      </c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</row>
    <row r="605" spans="1:256" ht="20.25" customHeight="1">
      <c r="A605" s="161"/>
      <c r="B605" s="951" t="s">
        <v>233</v>
      </c>
      <c r="C605" s="951"/>
      <c r="D605" s="951"/>
      <c r="E605" s="951"/>
      <c r="F605" s="951"/>
      <c r="G605" s="951"/>
      <c r="H605" s="951"/>
      <c r="I605" s="951"/>
      <c r="J605" s="161" t="s">
        <v>564</v>
      </c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</row>
    <row r="606" spans="1:256" ht="30" customHeight="1">
      <c r="A606" s="161"/>
      <c r="B606" s="293" t="s">
        <v>234</v>
      </c>
      <c r="C606" s="398" t="s">
        <v>10</v>
      </c>
      <c r="D606" s="294" t="s">
        <v>11</v>
      </c>
      <c r="E606" s="294" t="s">
        <v>236</v>
      </c>
      <c r="F606" s="294" t="s">
        <v>237</v>
      </c>
      <c r="G606" s="294" t="s">
        <v>238</v>
      </c>
      <c r="H606" s="294" t="s">
        <v>239</v>
      </c>
      <c r="I606" s="295" t="s">
        <v>240</v>
      </c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</row>
    <row r="607" spans="1:256">
      <c r="A607" s="397"/>
      <c r="B607" s="395"/>
      <c r="C607" s="337"/>
      <c r="D607" s="338"/>
      <c r="E607" s="302"/>
      <c r="F607" s="302"/>
      <c r="G607" s="302"/>
      <c r="H607" s="302"/>
      <c r="I607" s="304">
        <f>H607*D607</f>
        <v>0</v>
      </c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</row>
    <row r="608" spans="1:256" ht="15.95" customHeight="1">
      <c r="A608"/>
      <c r="B608" s="935" t="s">
        <v>241</v>
      </c>
      <c r="C608" s="935"/>
      <c r="D608" s="935"/>
      <c r="E608" s="935"/>
      <c r="F608" s="935"/>
      <c r="G608" s="935"/>
      <c r="H608" s="935"/>
      <c r="I608" s="300">
        <f>SUM(I607:I607)</f>
        <v>0</v>
      </c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</row>
    <row r="609" spans="1:256" ht="15.95" customHeight="1">
      <c r="A609"/>
      <c r="B609" s="951" t="s">
        <v>242</v>
      </c>
      <c r="C609" s="951"/>
      <c r="D609" s="951"/>
      <c r="E609" s="951"/>
      <c r="F609" s="951"/>
      <c r="G609" s="951"/>
      <c r="H609" s="951"/>
      <c r="I609" s="951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</row>
    <row r="610" spans="1:256" s="161" customFormat="1" ht="30" customHeight="1">
      <c r="B610" s="399" t="s">
        <v>234</v>
      </c>
      <c r="C610" s="400" t="s">
        <v>10</v>
      </c>
      <c r="D610" s="297" t="s">
        <v>11</v>
      </c>
      <c r="E610" s="308"/>
      <c r="F610" s="308"/>
      <c r="G610" s="308"/>
      <c r="H610" s="297" t="s">
        <v>244</v>
      </c>
      <c r="I610" s="309" t="s">
        <v>240</v>
      </c>
    </row>
    <row r="611" spans="1:256" ht="15.95" customHeight="1">
      <c r="A611"/>
      <c r="B611" s="395"/>
      <c r="C611" s="296"/>
      <c r="D611" s="384"/>
      <c r="E611" s="308"/>
      <c r="F611" s="308"/>
      <c r="G611" s="308"/>
      <c r="H611" s="297"/>
      <c r="I611" s="309">
        <f>H611*D611</f>
        <v>0</v>
      </c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</row>
    <row r="612" spans="1:256" ht="15.95" customHeight="1">
      <c r="A612"/>
      <c r="B612" s="935" t="s">
        <v>241</v>
      </c>
      <c r="C612" s="935"/>
      <c r="D612" s="935"/>
      <c r="E612" s="935"/>
      <c r="F612" s="935"/>
      <c r="G612" s="935"/>
      <c r="H612" s="935"/>
      <c r="I612" s="309">
        <f>SUM(I611:I611)</f>
        <v>0</v>
      </c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</row>
    <row r="613" spans="1:256" ht="15.95" customHeight="1">
      <c r="A613"/>
      <c r="B613" s="951" t="s">
        <v>250</v>
      </c>
      <c r="C613" s="951"/>
      <c r="D613" s="951"/>
      <c r="E613" s="951"/>
      <c r="F613" s="951"/>
      <c r="G613" s="951"/>
      <c r="H613" s="951"/>
      <c r="I613" s="951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</row>
    <row r="614" spans="1:256" s="161" customFormat="1" ht="20.25" customHeight="1">
      <c r="B614" s="307" t="s">
        <v>234</v>
      </c>
      <c r="C614" s="336" t="s">
        <v>10</v>
      </c>
      <c r="D614" s="297" t="s">
        <v>11</v>
      </c>
      <c r="E614" s="308"/>
      <c r="F614" s="308"/>
      <c r="G614" s="308"/>
      <c r="H614" s="297" t="s">
        <v>244</v>
      </c>
      <c r="I614" s="309" t="s">
        <v>240</v>
      </c>
    </row>
    <row r="615" spans="1:256" ht="15.95" customHeight="1">
      <c r="A615"/>
      <c r="B615" s="395"/>
      <c r="C615" s="297"/>
      <c r="D615" s="297"/>
      <c r="E615" s="308"/>
      <c r="F615" s="308"/>
      <c r="G615" s="308"/>
      <c r="H615" s="297"/>
      <c r="I615" s="309">
        <f>D615*H615</f>
        <v>0</v>
      </c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</row>
    <row r="616" spans="1:256" ht="15.95" customHeight="1">
      <c r="A616"/>
      <c r="B616" s="935" t="s">
        <v>241</v>
      </c>
      <c r="C616" s="935"/>
      <c r="D616" s="935"/>
      <c r="E616" s="935"/>
      <c r="F616" s="935"/>
      <c r="G616" s="935"/>
      <c r="H616" s="935"/>
      <c r="I616" s="309">
        <f>SUM(I615:I615)</f>
        <v>0</v>
      </c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</row>
    <row r="617" spans="1:256" ht="15.95" customHeight="1">
      <c r="A617"/>
      <c r="B617" s="951" t="s">
        <v>251</v>
      </c>
      <c r="C617" s="951"/>
      <c r="D617" s="951"/>
      <c r="E617" s="951"/>
      <c r="F617" s="951"/>
      <c r="G617" s="951"/>
      <c r="H617" s="951"/>
      <c r="I617" s="951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</row>
    <row r="618" spans="1:256" s="161" customFormat="1" ht="20.25" customHeight="1">
      <c r="B618" s="399" t="s">
        <v>234</v>
      </c>
      <c r="C618" s="400" t="s">
        <v>10</v>
      </c>
      <c r="D618" s="316" t="s">
        <v>11</v>
      </c>
      <c r="E618" s="308"/>
      <c r="F618" s="308"/>
      <c r="G618" s="308"/>
      <c r="H618" s="297" t="s">
        <v>244</v>
      </c>
      <c r="I618" s="309" t="s">
        <v>240</v>
      </c>
    </row>
    <row r="619" spans="1:256" ht="15.95" customHeight="1">
      <c r="A619"/>
      <c r="B619" s="314" t="s">
        <v>254</v>
      </c>
      <c r="C619" s="336" t="s">
        <v>253</v>
      </c>
      <c r="D619" s="297">
        <v>2.6</v>
      </c>
      <c r="E619" s="308"/>
      <c r="F619" s="308"/>
      <c r="G619" s="308"/>
      <c r="H619" s="298">
        <f>'Insumos Poços'!E14</f>
        <v>7.18</v>
      </c>
      <c r="I619" s="309">
        <f>H619*D619</f>
        <v>18.670000000000002</v>
      </c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</row>
    <row r="620" spans="1:256" ht="15.95" customHeight="1">
      <c r="A620"/>
      <c r="B620" s="936" t="s">
        <v>255</v>
      </c>
      <c r="C620" s="936"/>
      <c r="D620" s="936"/>
      <c r="E620" s="936"/>
      <c r="F620" s="936"/>
      <c r="G620" s="936"/>
      <c r="H620" s="936"/>
      <c r="I620" s="309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</row>
    <row r="621" spans="1:256" ht="15.95" customHeight="1">
      <c r="A621"/>
      <c r="B621" s="935" t="s">
        <v>241</v>
      </c>
      <c r="C621" s="935"/>
      <c r="D621" s="935"/>
      <c r="E621" s="935"/>
      <c r="F621" s="935"/>
      <c r="G621" s="935"/>
      <c r="H621" s="935"/>
      <c r="I621" s="300">
        <f>SUM(I619:I620)</f>
        <v>18.670000000000002</v>
      </c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</row>
    <row r="622" spans="1:256" ht="15.95" customHeight="1">
      <c r="A622"/>
      <c r="B622" s="318" t="s">
        <v>256</v>
      </c>
      <c r="C622" s="297">
        <v>1</v>
      </c>
      <c r="D622" s="940" t="s">
        <v>257</v>
      </c>
      <c r="E622" s="940"/>
      <c r="F622" s="940"/>
      <c r="G622" s="940"/>
      <c r="H622" s="940"/>
      <c r="I622" s="300">
        <f>I608+I612+I616+I621</f>
        <v>18.670000000000002</v>
      </c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</row>
    <row r="623" spans="1:256" ht="15.95" customHeight="1">
      <c r="A623"/>
      <c r="B623" s="938"/>
      <c r="C623" s="938"/>
      <c r="D623" s="938"/>
      <c r="E623" s="938"/>
      <c r="F623" s="938"/>
      <c r="G623" s="938"/>
      <c r="H623" s="938"/>
      <c r="I623" s="300">
        <f>I622/C622</f>
        <v>18.670000000000002</v>
      </c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</row>
    <row r="624" spans="1:256" ht="15.95" customHeight="1">
      <c r="A624"/>
      <c r="B624" s="318" t="s">
        <v>259</v>
      </c>
      <c r="C624" s="297">
        <f>C27</f>
        <v>23</v>
      </c>
      <c r="D624" s="319" t="s">
        <v>260</v>
      </c>
      <c r="E624" s="320"/>
      <c r="F624" s="320"/>
      <c r="G624" s="320"/>
      <c r="H624" s="321"/>
      <c r="I624" s="309">
        <f>C624/100*I623</f>
        <v>4.29</v>
      </c>
      <c r="J624" s="380">
        <v>20.99</v>
      </c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</row>
    <row r="625" spans="1:256" ht="15.95" customHeight="1">
      <c r="A625"/>
      <c r="B625" s="939" t="s">
        <v>261</v>
      </c>
      <c r="C625" s="939"/>
      <c r="D625" s="939"/>
      <c r="E625" s="939"/>
      <c r="F625" s="939"/>
      <c r="G625" s="939"/>
      <c r="H625" s="939"/>
      <c r="I625" s="322">
        <f>SUM(I623:I624)</f>
        <v>22.96</v>
      </c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</row>
    <row r="626" spans="1:256" s="161" customFormat="1">
      <c r="B626" s="380"/>
      <c r="C626" s="435"/>
      <c r="D626" s="435"/>
      <c r="E626" s="380"/>
      <c r="F626" s="380"/>
      <c r="G626" s="380"/>
      <c r="H626" s="380"/>
      <c r="I626" s="435"/>
    </row>
    <row r="627" spans="1:256" ht="30" customHeight="1">
      <c r="A627"/>
      <c r="B627" s="325" t="s">
        <v>229</v>
      </c>
      <c r="C627" s="288" t="s">
        <v>565</v>
      </c>
      <c r="D627" s="929" t="s">
        <v>230</v>
      </c>
      <c r="E627" s="929"/>
      <c r="F627" s="929"/>
      <c r="G627" s="929"/>
      <c r="H627" s="929"/>
      <c r="I627" s="929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</row>
    <row r="628" spans="1:256" s="161" customFormat="1" ht="30" customHeight="1">
      <c r="B628" s="949" t="s">
        <v>462</v>
      </c>
      <c r="C628" s="949"/>
      <c r="D628" s="949"/>
      <c r="E628" s="949"/>
      <c r="F628" s="949"/>
      <c r="G628" s="949"/>
      <c r="H628" s="931" t="s">
        <v>6866</v>
      </c>
      <c r="I628" s="931"/>
    </row>
    <row r="629" spans="1:256" ht="30" customHeight="1">
      <c r="A629" s="161"/>
      <c r="B629" s="932" t="s">
        <v>566</v>
      </c>
      <c r="C629" s="932"/>
      <c r="D629" s="932"/>
      <c r="E629" s="932"/>
      <c r="F629" s="932"/>
      <c r="G629" s="932"/>
      <c r="H629" s="291" t="s">
        <v>232</v>
      </c>
      <c r="I629" s="292" t="s">
        <v>60</v>
      </c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</row>
    <row r="630" spans="1:256" ht="30" customHeight="1">
      <c r="A630" s="161"/>
      <c r="B630" s="951" t="s">
        <v>233</v>
      </c>
      <c r="C630" s="951"/>
      <c r="D630" s="951"/>
      <c r="E630" s="951"/>
      <c r="F630" s="951"/>
      <c r="G630" s="951"/>
      <c r="H630" s="951"/>
      <c r="I630" s="951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</row>
    <row r="631" spans="1:256" ht="30" customHeight="1">
      <c r="A631" s="161"/>
      <c r="B631" s="293" t="s">
        <v>234</v>
      </c>
      <c r="C631" s="398" t="s">
        <v>10</v>
      </c>
      <c r="D631" s="294" t="s">
        <v>11</v>
      </c>
      <c r="E631" s="294" t="s">
        <v>236</v>
      </c>
      <c r="F631" s="294" t="s">
        <v>237</v>
      </c>
      <c r="G631" s="294" t="s">
        <v>238</v>
      </c>
      <c r="H631" s="294" t="s">
        <v>239</v>
      </c>
      <c r="I631" s="295" t="s">
        <v>240</v>
      </c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</row>
    <row r="632" spans="1:256">
      <c r="A632" s="397"/>
      <c r="B632" s="395" t="s">
        <v>567</v>
      </c>
      <c r="C632" s="378" t="s">
        <v>253</v>
      </c>
      <c r="D632" s="379">
        <v>3.07</v>
      </c>
      <c r="E632" s="136"/>
      <c r="F632" s="136"/>
      <c r="G632" s="298">
        <f>'Insumos Poços'!E126</f>
        <v>2.75</v>
      </c>
      <c r="H632" s="136"/>
      <c r="I632" s="299">
        <f>D632*G632</f>
        <v>8.44</v>
      </c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</row>
    <row r="633" spans="1:256" ht="15.95" customHeight="1">
      <c r="A633"/>
      <c r="B633" s="935" t="s">
        <v>241</v>
      </c>
      <c r="C633" s="935"/>
      <c r="D633" s="935"/>
      <c r="E633" s="935"/>
      <c r="F633" s="935"/>
      <c r="G633" s="935"/>
      <c r="H633" s="935"/>
      <c r="I633" s="300">
        <f>SUM(I632:I632)</f>
        <v>8.44</v>
      </c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</row>
    <row r="634" spans="1:256" ht="15.95" customHeight="1">
      <c r="A634"/>
      <c r="B634" s="951" t="s">
        <v>242</v>
      </c>
      <c r="C634" s="951"/>
      <c r="D634" s="951"/>
      <c r="E634" s="951"/>
      <c r="F634" s="951"/>
      <c r="G634" s="951"/>
      <c r="H634" s="951"/>
      <c r="I634" s="951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</row>
    <row r="635" spans="1:256" s="161" customFormat="1" ht="30" customHeight="1">
      <c r="B635" s="401" t="s">
        <v>234</v>
      </c>
      <c r="C635" s="385" t="s">
        <v>10</v>
      </c>
      <c r="D635" s="302" t="s">
        <v>11</v>
      </c>
      <c r="E635" s="303"/>
      <c r="F635" s="303"/>
      <c r="G635" s="303"/>
      <c r="H635" s="302" t="s">
        <v>244</v>
      </c>
      <c r="I635" s="304" t="s">
        <v>240</v>
      </c>
    </row>
    <row r="636" spans="1:256">
      <c r="A636"/>
      <c r="B636" s="208"/>
      <c r="C636" s="296"/>
      <c r="D636" s="384"/>
      <c r="E636" s="308"/>
      <c r="F636" s="308"/>
      <c r="G636" s="308"/>
      <c r="H636" s="297"/>
      <c r="I636" s="309">
        <f>H636*D636</f>
        <v>0</v>
      </c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</row>
    <row r="637" spans="1:256">
      <c r="A637"/>
      <c r="B637" s="935" t="s">
        <v>241</v>
      </c>
      <c r="C637" s="935"/>
      <c r="D637" s="935"/>
      <c r="E637" s="935"/>
      <c r="F637" s="935"/>
      <c r="G637" s="935"/>
      <c r="H637" s="935"/>
      <c r="I637" s="309">
        <f>SUM(I636:I636)</f>
        <v>0</v>
      </c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</row>
    <row r="638" spans="1:256">
      <c r="A638"/>
      <c r="B638" s="951" t="s">
        <v>250</v>
      </c>
      <c r="C638" s="951"/>
      <c r="D638" s="951"/>
      <c r="E638" s="951"/>
      <c r="F638" s="951"/>
      <c r="G638" s="951"/>
      <c r="H638" s="951"/>
      <c r="I638" s="951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</row>
    <row r="639" spans="1:256" s="161" customFormat="1" ht="30" customHeight="1">
      <c r="B639" s="307" t="s">
        <v>234</v>
      </c>
      <c r="C639" s="342" t="s">
        <v>10</v>
      </c>
      <c r="D639" s="297" t="s">
        <v>11</v>
      </c>
      <c r="E639" s="308"/>
      <c r="F639" s="308"/>
      <c r="G639" s="308"/>
      <c r="H639" s="297" t="s">
        <v>244</v>
      </c>
      <c r="I639" s="304" t="s">
        <v>240</v>
      </c>
    </row>
    <row r="640" spans="1:256">
      <c r="A640"/>
      <c r="B640" s="395"/>
      <c r="C640" s="297"/>
      <c r="D640" s="297"/>
      <c r="E640" s="308"/>
      <c r="F640" s="308"/>
      <c r="G640" s="308"/>
      <c r="H640" s="297"/>
      <c r="I640" s="309">
        <f>D640*H640</f>
        <v>0</v>
      </c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</row>
    <row r="641" spans="1:256">
      <c r="A641"/>
      <c r="B641" s="935" t="s">
        <v>241</v>
      </c>
      <c r="C641" s="935"/>
      <c r="D641" s="935"/>
      <c r="E641" s="935"/>
      <c r="F641" s="935"/>
      <c r="G641" s="935"/>
      <c r="H641" s="935"/>
      <c r="I641" s="309">
        <f>SUM(I640:I640)</f>
        <v>0</v>
      </c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</row>
    <row r="642" spans="1:256">
      <c r="A642"/>
      <c r="B642" s="951" t="s">
        <v>251</v>
      </c>
      <c r="C642" s="951"/>
      <c r="D642" s="951"/>
      <c r="E642" s="951"/>
      <c r="F642" s="951"/>
      <c r="G642" s="951"/>
      <c r="H642" s="951"/>
      <c r="I642" s="951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</row>
    <row r="643" spans="1:256" s="161" customFormat="1" ht="30" customHeight="1">
      <c r="B643" s="401" t="s">
        <v>234</v>
      </c>
      <c r="C643" s="385" t="s">
        <v>10</v>
      </c>
      <c r="D643" s="402" t="s">
        <v>11</v>
      </c>
      <c r="E643" s="303"/>
      <c r="F643" s="303"/>
      <c r="G643" s="303"/>
      <c r="H643" s="302" t="s">
        <v>244</v>
      </c>
      <c r="I643" s="304" t="s">
        <v>240</v>
      </c>
    </row>
    <row r="644" spans="1:256" ht="15.95" customHeight="1">
      <c r="A644"/>
      <c r="B644" s="314" t="s">
        <v>254</v>
      </c>
      <c r="C644" s="336" t="s">
        <v>253</v>
      </c>
      <c r="D644" s="297">
        <v>1</v>
      </c>
      <c r="E644" s="308"/>
      <c r="F644" s="308"/>
      <c r="G644" s="308"/>
      <c r="H644" s="298">
        <f>'Insumos Poços'!E14</f>
        <v>7.18</v>
      </c>
      <c r="I644" s="309">
        <f>H644*D644</f>
        <v>7.18</v>
      </c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</row>
    <row r="645" spans="1:256" ht="15.95" customHeight="1">
      <c r="A645"/>
      <c r="B645" s="936" t="s">
        <v>255</v>
      </c>
      <c r="C645" s="936"/>
      <c r="D645" s="936"/>
      <c r="E645" s="936"/>
      <c r="F645" s="936"/>
      <c r="G645" s="936"/>
      <c r="H645" s="936"/>
      <c r="I645" s="309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</row>
    <row r="646" spans="1:256" ht="15.95" customHeight="1">
      <c r="A646"/>
      <c r="B646" s="935" t="s">
        <v>241</v>
      </c>
      <c r="C646" s="935"/>
      <c r="D646" s="935"/>
      <c r="E646" s="935"/>
      <c r="F646" s="935"/>
      <c r="G646" s="935"/>
      <c r="H646" s="935"/>
      <c r="I646" s="300">
        <f>SUM(I644:I645)</f>
        <v>7.18</v>
      </c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</row>
    <row r="647" spans="1:256" ht="15.95" customHeight="1">
      <c r="A647"/>
      <c r="B647" s="318" t="s">
        <v>256</v>
      </c>
      <c r="C647" s="297">
        <v>1</v>
      </c>
      <c r="D647" s="940" t="s">
        <v>257</v>
      </c>
      <c r="E647" s="940"/>
      <c r="F647" s="940"/>
      <c r="G647" s="940"/>
      <c r="H647" s="940"/>
      <c r="I647" s="300">
        <f>I633+I637+I641+I646</f>
        <v>15.62</v>
      </c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</row>
    <row r="648" spans="1:256" ht="15.95" customHeight="1">
      <c r="A648"/>
      <c r="B648" s="938"/>
      <c r="C648" s="938"/>
      <c r="D648" s="938"/>
      <c r="E648" s="938"/>
      <c r="F648" s="938"/>
      <c r="G648" s="938"/>
      <c r="H648" s="938"/>
      <c r="I648" s="300">
        <f>I647/C647</f>
        <v>15.62</v>
      </c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</row>
    <row r="649" spans="1:256" ht="15.95" customHeight="1">
      <c r="A649"/>
      <c r="B649" s="318" t="s">
        <v>259</v>
      </c>
      <c r="C649" s="297">
        <f>C27</f>
        <v>23</v>
      </c>
      <c r="D649" s="319" t="s">
        <v>260</v>
      </c>
      <c r="E649" s="320"/>
      <c r="F649" s="320"/>
      <c r="G649" s="320"/>
      <c r="H649" s="321"/>
      <c r="I649" s="309">
        <f>C649/100*I648</f>
        <v>3.59</v>
      </c>
      <c r="J649" s="380">
        <v>16.3</v>
      </c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</row>
    <row r="650" spans="1:256" ht="15.95" customHeight="1">
      <c r="A650"/>
      <c r="B650" s="939" t="s">
        <v>261</v>
      </c>
      <c r="C650" s="939"/>
      <c r="D650" s="939"/>
      <c r="E650" s="939"/>
      <c r="F650" s="939"/>
      <c r="G650" s="939"/>
      <c r="H650" s="939"/>
      <c r="I650" s="322">
        <f>SUM(I648:I649)</f>
        <v>19.21</v>
      </c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</row>
    <row r="651" spans="1:256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</row>
    <row r="652" spans="1:256" ht="30" customHeight="1">
      <c r="A652"/>
      <c r="B652" s="325" t="s">
        <v>229</v>
      </c>
      <c r="C652" s="288" t="s">
        <v>568</v>
      </c>
      <c r="D652" s="929" t="s">
        <v>230</v>
      </c>
      <c r="E652" s="929"/>
      <c r="F652" s="929"/>
      <c r="G652" s="929"/>
      <c r="H652" s="929"/>
      <c r="I652" s="929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</row>
    <row r="653" spans="1:256" ht="30" customHeight="1">
      <c r="A653"/>
      <c r="B653" s="930" t="s">
        <v>462</v>
      </c>
      <c r="C653" s="930"/>
      <c r="D653" s="930"/>
      <c r="E653" s="930"/>
      <c r="F653" s="930"/>
      <c r="G653" s="930"/>
      <c r="H653" s="931" t="s">
        <v>6866</v>
      </c>
      <c r="I653" s="931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</row>
    <row r="654" spans="1:256" s="161" customFormat="1" ht="30" customHeight="1">
      <c r="B654" s="932" t="s">
        <v>569</v>
      </c>
      <c r="C654" s="932"/>
      <c r="D654" s="932"/>
      <c r="E654" s="932"/>
      <c r="F654" s="932"/>
      <c r="G654" s="932"/>
      <c r="H654" s="291" t="s">
        <v>232</v>
      </c>
      <c r="I654" s="292" t="s">
        <v>47</v>
      </c>
    </row>
    <row r="655" spans="1:256" ht="30" customHeight="1">
      <c r="A655" s="161"/>
      <c r="B655" s="951" t="s">
        <v>233</v>
      </c>
      <c r="C655" s="951"/>
      <c r="D655" s="951"/>
      <c r="E655" s="951"/>
      <c r="F655" s="951"/>
      <c r="G655" s="951"/>
      <c r="H655" s="951"/>
      <c r="I655" s="951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</row>
    <row r="656" spans="1:256" ht="30" customHeight="1">
      <c r="A656" s="161"/>
      <c r="B656" s="293" t="s">
        <v>234</v>
      </c>
      <c r="C656" s="398" t="s">
        <v>10</v>
      </c>
      <c r="D656" s="294" t="s">
        <v>11</v>
      </c>
      <c r="E656" s="294" t="s">
        <v>236</v>
      </c>
      <c r="F656" s="294" t="s">
        <v>237</v>
      </c>
      <c r="G656" s="294" t="s">
        <v>238</v>
      </c>
      <c r="H656" s="294" t="s">
        <v>239</v>
      </c>
      <c r="I656" s="295" t="s">
        <v>240</v>
      </c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</row>
    <row r="657" spans="1:256">
      <c r="A657" s="397"/>
      <c r="B657" s="395"/>
      <c r="C657" s="337"/>
      <c r="D657" s="338"/>
      <c r="E657" s="302"/>
      <c r="F657" s="302"/>
      <c r="G657" s="302"/>
      <c r="H657" s="302"/>
      <c r="I657" s="309">
        <f>H657*D657</f>
        <v>0</v>
      </c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</row>
    <row r="658" spans="1:256">
      <c r="A658"/>
      <c r="B658" s="935" t="s">
        <v>241</v>
      </c>
      <c r="C658" s="935"/>
      <c r="D658" s="935"/>
      <c r="E658" s="935"/>
      <c r="F658" s="935"/>
      <c r="G658" s="935"/>
      <c r="H658" s="935"/>
      <c r="I658" s="300">
        <f>SUM(I657:I657)</f>
        <v>0</v>
      </c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</row>
    <row r="659" spans="1:256">
      <c r="A659"/>
      <c r="B659" s="951" t="s">
        <v>242</v>
      </c>
      <c r="C659" s="951"/>
      <c r="D659" s="951"/>
      <c r="E659" s="951"/>
      <c r="F659" s="951"/>
      <c r="G659" s="951"/>
      <c r="H659" s="951"/>
      <c r="I659" s="951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</row>
    <row r="660" spans="1:256" s="161" customFormat="1" ht="30" customHeight="1">
      <c r="B660" s="401" t="s">
        <v>234</v>
      </c>
      <c r="C660" s="385" t="s">
        <v>10</v>
      </c>
      <c r="D660" s="302" t="s">
        <v>11</v>
      </c>
      <c r="E660" s="303"/>
      <c r="F660" s="303"/>
      <c r="G660" s="303"/>
      <c r="H660" s="302" t="s">
        <v>244</v>
      </c>
      <c r="I660" s="304" t="s">
        <v>240</v>
      </c>
    </row>
    <row r="661" spans="1:256" ht="15.95" customHeight="1">
      <c r="A661"/>
      <c r="B661" s="395" t="s">
        <v>570</v>
      </c>
      <c r="C661" s="378" t="s">
        <v>249</v>
      </c>
      <c r="D661" s="379">
        <v>0.05</v>
      </c>
      <c r="E661" s="165"/>
      <c r="F661" s="165"/>
      <c r="G661" s="165"/>
      <c r="H661" s="298">
        <f>'Insumos Poços'!E71</f>
        <v>29.47</v>
      </c>
      <c r="I661" s="299">
        <f>H661*D661</f>
        <v>1.47</v>
      </c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</row>
    <row r="662" spans="1:256" ht="15.95" customHeight="1">
      <c r="A662"/>
      <c r="B662" s="395" t="s">
        <v>571</v>
      </c>
      <c r="C662" s="296" t="s">
        <v>47</v>
      </c>
      <c r="D662" s="384">
        <v>1</v>
      </c>
      <c r="E662" s="308"/>
      <c r="F662" s="308"/>
      <c r="G662" s="308"/>
      <c r="H662" s="298">
        <f>'Insumos Poços'!E36</f>
        <v>6.01</v>
      </c>
      <c r="I662" s="309">
        <f>H662*D662</f>
        <v>6.01</v>
      </c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</row>
    <row r="663" spans="1:256" ht="15.95" customHeight="1">
      <c r="A663"/>
      <c r="B663" s="208" t="s">
        <v>572</v>
      </c>
      <c r="C663" s="297" t="s">
        <v>24</v>
      </c>
      <c r="D663" s="384">
        <v>0.02</v>
      </c>
      <c r="E663" s="308"/>
      <c r="F663" s="308"/>
      <c r="G663" s="308"/>
      <c r="H663" s="298">
        <f>'Insumos Poços'!E38</f>
        <v>34.880000000000003</v>
      </c>
      <c r="I663" s="309">
        <f>H663*D663</f>
        <v>0.7</v>
      </c>
      <c r="J663" s="427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</row>
    <row r="664" spans="1:256" ht="15.95" customHeight="1">
      <c r="A664"/>
      <c r="B664" s="935" t="s">
        <v>241</v>
      </c>
      <c r="C664" s="935"/>
      <c r="D664" s="935"/>
      <c r="E664" s="935"/>
      <c r="F664" s="935"/>
      <c r="G664" s="935"/>
      <c r="H664" s="935"/>
      <c r="I664" s="309">
        <f>SUM(I661:I663)</f>
        <v>8.18</v>
      </c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</row>
    <row r="665" spans="1:256" ht="15.95" customHeight="1">
      <c r="A665"/>
      <c r="B665" s="951" t="s">
        <v>250</v>
      </c>
      <c r="C665" s="951"/>
      <c r="D665" s="951"/>
      <c r="E665" s="951"/>
      <c r="F665" s="951"/>
      <c r="G665" s="951"/>
      <c r="H665" s="951"/>
      <c r="I665" s="951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</row>
    <row r="666" spans="1:256" s="161" customFormat="1" ht="30" customHeight="1">
      <c r="B666" s="307" t="s">
        <v>234</v>
      </c>
      <c r="C666" s="342" t="s">
        <v>10</v>
      </c>
      <c r="D666" s="297" t="s">
        <v>11</v>
      </c>
      <c r="E666" s="308"/>
      <c r="F666" s="308"/>
      <c r="G666" s="308"/>
      <c r="H666" s="297" t="s">
        <v>244</v>
      </c>
      <c r="I666" s="304" t="s">
        <v>240</v>
      </c>
    </row>
    <row r="667" spans="1:256">
      <c r="A667"/>
      <c r="B667" s="208" t="s">
        <v>573</v>
      </c>
      <c r="C667" s="378" t="s">
        <v>47</v>
      </c>
      <c r="D667" s="379">
        <v>1</v>
      </c>
      <c r="E667" s="165"/>
      <c r="F667" s="165"/>
      <c r="G667" s="165"/>
      <c r="H667" s="298">
        <f>'Insumos Poços'!E113</f>
        <v>0.03</v>
      </c>
      <c r="I667" s="309">
        <f>H667*D667</f>
        <v>0.03</v>
      </c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</row>
    <row r="668" spans="1:256">
      <c r="A668"/>
      <c r="B668" s="957" t="s">
        <v>241</v>
      </c>
      <c r="C668" s="957"/>
      <c r="D668" s="957"/>
      <c r="E668" s="957"/>
      <c r="F668" s="957"/>
      <c r="G668" s="957"/>
      <c r="H668" s="957"/>
      <c r="I668" s="309">
        <f>SUM(I667)</f>
        <v>0.03</v>
      </c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</row>
    <row r="669" spans="1:256">
      <c r="A669"/>
      <c r="B669" s="951" t="s">
        <v>251</v>
      </c>
      <c r="C669" s="951"/>
      <c r="D669" s="951"/>
      <c r="E669" s="951"/>
      <c r="F669" s="951"/>
      <c r="G669" s="951"/>
      <c r="H669" s="951"/>
      <c r="I669" s="951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</row>
    <row r="670" spans="1:256" s="161" customFormat="1" ht="30" customHeight="1">
      <c r="B670" s="401" t="s">
        <v>234</v>
      </c>
      <c r="C670" s="385" t="s">
        <v>10</v>
      </c>
      <c r="D670" s="402" t="s">
        <v>11</v>
      </c>
      <c r="E670" s="303"/>
      <c r="F670" s="303"/>
      <c r="G670" s="303"/>
      <c r="H670" s="302" t="s">
        <v>244</v>
      </c>
      <c r="I670" s="304" t="s">
        <v>240</v>
      </c>
    </row>
    <row r="671" spans="1:256" ht="15.95" customHeight="1">
      <c r="A671"/>
      <c r="B671" s="208" t="s">
        <v>254</v>
      </c>
      <c r="C671" s="353" t="s">
        <v>253</v>
      </c>
      <c r="D671" s="136">
        <v>0.1</v>
      </c>
      <c r="E671" s="165"/>
      <c r="F671" s="165"/>
      <c r="G671" s="165"/>
      <c r="H671" s="298">
        <f>'Insumos Poços'!E14</f>
        <v>7.18</v>
      </c>
      <c r="I671" s="309">
        <f>H671*D671</f>
        <v>0.72</v>
      </c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</row>
    <row r="672" spans="1:256" ht="15.95" customHeight="1">
      <c r="A672"/>
      <c r="B672" s="381" t="s">
        <v>459</v>
      </c>
      <c r="C672" s="353" t="s">
        <v>253</v>
      </c>
      <c r="D672" s="136">
        <v>0.1</v>
      </c>
      <c r="E672" s="165"/>
      <c r="F672" s="165"/>
      <c r="G672" s="165"/>
      <c r="H672" s="298">
        <f>'Insumos Poços'!E24</f>
        <v>9.5299999999999994</v>
      </c>
      <c r="I672" s="309">
        <f>H672*D672</f>
        <v>0.95</v>
      </c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</row>
    <row r="673" spans="1:256" ht="15.95" customHeight="1">
      <c r="A673"/>
      <c r="B673" s="907" t="s">
        <v>255</v>
      </c>
      <c r="C673" s="907"/>
      <c r="D673" s="907"/>
      <c r="E673" s="907"/>
      <c r="F673" s="907"/>
      <c r="G673" s="907"/>
      <c r="H673" s="907"/>
      <c r="I673" s="309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</row>
    <row r="674" spans="1:256" ht="15.95" customHeight="1">
      <c r="A674"/>
      <c r="B674" s="935" t="s">
        <v>241</v>
      </c>
      <c r="C674" s="935"/>
      <c r="D674" s="935"/>
      <c r="E674" s="935"/>
      <c r="F674" s="935"/>
      <c r="G674" s="935"/>
      <c r="H674" s="935"/>
      <c r="I674" s="300">
        <f>SUM(I671:I673)</f>
        <v>1.67</v>
      </c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</row>
    <row r="675" spans="1:256" ht="15.95" customHeight="1">
      <c r="A675"/>
      <c r="B675" s="318" t="s">
        <v>256</v>
      </c>
      <c r="C675" s="297">
        <v>1</v>
      </c>
      <c r="D675" s="940" t="s">
        <v>257</v>
      </c>
      <c r="E675" s="940"/>
      <c r="F675" s="940"/>
      <c r="G675" s="940"/>
      <c r="H675" s="940"/>
      <c r="I675" s="300">
        <f>I658+I664+I668+I674</f>
        <v>9.8800000000000008</v>
      </c>
      <c r="J675"/>
      <c r="K675"/>
      <c r="L675" s="43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</row>
    <row r="676" spans="1:256" ht="15.95" customHeight="1">
      <c r="A676"/>
      <c r="B676" s="938"/>
      <c r="C676" s="938"/>
      <c r="D676" s="938"/>
      <c r="E676" s="938"/>
      <c r="F676" s="938"/>
      <c r="G676" s="938"/>
      <c r="H676" s="938"/>
      <c r="I676" s="300">
        <f>I675/C675</f>
        <v>9.8800000000000008</v>
      </c>
      <c r="J676" s="380">
        <v>14.99</v>
      </c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</row>
    <row r="677" spans="1:256" ht="15.95" customHeight="1">
      <c r="A677"/>
      <c r="B677" s="318" t="s">
        <v>259</v>
      </c>
      <c r="C677" s="297">
        <f>C27</f>
        <v>23</v>
      </c>
      <c r="D677" s="319" t="s">
        <v>260</v>
      </c>
      <c r="E677" s="320"/>
      <c r="F677" s="320"/>
      <c r="G677" s="320"/>
      <c r="H677" s="321"/>
      <c r="I677" s="309">
        <f>C677/100*I676</f>
        <v>2.27</v>
      </c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</row>
    <row r="678" spans="1:256" ht="15.95" customHeight="1">
      <c r="A678"/>
      <c r="B678" s="939" t="s">
        <v>261</v>
      </c>
      <c r="C678" s="939"/>
      <c r="D678" s="939"/>
      <c r="E678" s="939"/>
      <c r="F678" s="939"/>
      <c r="G678" s="939"/>
      <c r="H678" s="939"/>
      <c r="I678" s="322">
        <f>SUM(I676:I677)</f>
        <v>12.15</v>
      </c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</row>
    <row r="679" spans="1:256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</row>
    <row r="680" spans="1:256" ht="30" customHeight="1">
      <c r="A680"/>
      <c r="B680" s="325" t="s">
        <v>229</v>
      </c>
      <c r="C680" s="288" t="s">
        <v>574</v>
      </c>
      <c r="D680" s="929" t="s">
        <v>230</v>
      </c>
      <c r="E680" s="929"/>
      <c r="F680" s="929"/>
      <c r="G680" s="929"/>
      <c r="H680" s="929"/>
      <c r="I680" s="929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</row>
    <row r="681" spans="1:256" ht="30" customHeight="1">
      <c r="A681"/>
      <c r="B681" s="930" t="s">
        <v>462</v>
      </c>
      <c r="C681" s="930"/>
      <c r="D681" s="930"/>
      <c r="E681" s="930"/>
      <c r="F681" s="930"/>
      <c r="G681" s="930"/>
      <c r="H681" s="931" t="s">
        <v>6866</v>
      </c>
      <c r="I681" s="93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</row>
    <row r="682" spans="1:256" s="161" customFormat="1" ht="30" customHeight="1">
      <c r="B682" s="952" t="s">
        <v>575</v>
      </c>
      <c r="C682" s="952"/>
      <c r="D682" s="952"/>
      <c r="E682" s="952"/>
      <c r="F682" s="952"/>
      <c r="G682" s="952"/>
      <c r="H682" s="291" t="s">
        <v>232</v>
      </c>
      <c r="I682" s="292" t="s">
        <v>24</v>
      </c>
    </row>
    <row r="683" spans="1:256" ht="27" customHeight="1">
      <c r="A683"/>
      <c r="B683" s="951" t="s">
        <v>233</v>
      </c>
      <c r="C683" s="951"/>
      <c r="D683" s="951"/>
      <c r="E683" s="951"/>
      <c r="F683" s="951"/>
      <c r="G683" s="951"/>
      <c r="H683" s="951"/>
      <c r="I683" s="951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</row>
    <row r="684" spans="1:256" s="161" customFormat="1" ht="30" customHeight="1">
      <c r="B684" s="293" t="s">
        <v>234</v>
      </c>
      <c r="C684" s="398" t="s">
        <v>10</v>
      </c>
      <c r="D684" s="294" t="s">
        <v>11</v>
      </c>
      <c r="E684" s="294" t="s">
        <v>236</v>
      </c>
      <c r="F684" s="294" t="s">
        <v>237</v>
      </c>
      <c r="G684" s="294" t="s">
        <v>238</v>
      </c>
      <c r="H684" s="294" t="s">
        <v>239</v>
      </c>
      <c r="I684" s="295" t="s">
        <v>240</v>
      </c>
    </row>
    <row r="685" spans="1:256">
      <c r="A685" s="397"/>
      <c r="B685" s="395"/>
      <c r="C685" s="337"/>
      <c r="D685" s="338"/>
      <c r="E685" s="302"/>
      <c r="F685" s="302"/>
      <c r="G685" s="302"/>
      <c r="H685" s="302"/>
      <c r="I685" s="304">
        <f>H685*D685</f>
        <v>0</v>
      </c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</row>
    <row r="686" spans="1:256">
      <c r="A686"/>
      <c r="B686" s="935" t="s">
        <v>241</v>
      </c>
      <c r="C686" s="935"/>
      <c r="D686" s="935"/>
      <c r="E686" s="935"/>
      <c r="F686" s="935"/>
      <c r="G686" s="935"/>
      <c r="H686" s="935"/>
      <c r="I686" s="300">
        <f>SUM(I685:I685)</f>
        <v>0</v>
      </c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</row>
    <row r="687" spans="1:256">
      <c r="A687"/>
      <c r="B687" s="951" t="s">
        <v>242</v>
      </c>
      <c r="C687" s="951"/>
      <c r="D687" s="951"/>
      <c r="E687" s="951"/>
      <c r="F687" s="951"/>
      <c r="G687" s="951"/>
      <c r="H687" s="951"/>
      <c r="I687" s="951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</row>
    <row r="688" spans="1:256" s="161" customFormat="1" ht="30" customHeight="1">
      <c r="B688" s="401" t="s">
        <v>234</v>
      </c>
      <c r="C688" s="400" t="s">
        <v>10</v>
      </c>
      <c r="D688" s="302" t="s">
        <v>11</v>
      </c>
      <c r="E688" s="303"/>
      <c r="F688" s="303"/>
      <c r="G688" s="303"/>
      <c r="H688" s="302" t="s">
        <v>244</v>
      </c>
      <c r="I688" s="304" t="s">
        <v>240</v>
      </c>
    </row>
    <row r="689" spans="1:256" ht="15.95" customHeight="1">
      <c r="A689"/>
      <c r="B689" s="395" t="s">
        <v>576</v>
      </c>
      <c r="C689" s="297" t="s">
        <v>24</v>
      </c>
      <c r="D689" s="353">
        <v>1</v>
      </c>
      <c r="E689" s="165"/>
      <c r="F689" s="165"/>
      <c r="G689" s="165"/>
      <c r="H689" s="298">
        <f>'Insumos Poços'!E85</f>
        <v>1032.8699999999999</v>
      </c>
      <c r="I689" s="299">
        <f>H689*D689</f>
        <v>1032.8699999999999</v>
      </c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</row>
    <row r="690" spans="1:256" ht="15.95" customHeight="1">
      <c r="A690"/>
      <c r="B690" s="264" t="s">
        <v>577</v>
      </c>
      <c r="C690" s="297" t="s">
        <v>47</v>
      </c>
      <c r="D690" s="336">
        <v>4</v>
      </c>
      <c r="E690" s="308"/>
      <c r="F690" s="308"/>
      <c r="G690" s="308"/>
      <c r="H690" s="298">
        <f>'Insumos Poços'!E37</f>
        <v>10.23</v>
      </c>
      <c r="I690" s="309">
        <f>H690*D690</f>
        <v>40.92</v>
      </c>
      <c r="J690" s="329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</row>
    <row r="691" spans="1:256" ht="24.75" customHeight="1">
      <c r="A691"/>
      <c r="B691" s="264" t="s">
        <v>578</v>
      </c>
      <c r="C691" s="297" t="s">
        <v>24</v>
      </c>
      <c r="D691" s="436">
        <v>1</v>
      </c>
      <c r="E691" s="417"/>
      <c r="F691" s="417"/>
      <c r="G691" s="417"/>
      <c r="H691" s="418">
        <f>'Insumos Poços'!E129</f>
        <v>21.96</v>
      </c>
      <c r="I691" s="309">
        <f>H691*D691</f>
        <v>21.96</v>
      </c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</row>
    <row r="692" spans="1:256" ht="33" customHeight="1">
      <c r="A692"/>
      <c r="B692" s="264" t="s">
        <v>579</v>
      </c>
      <c r="C692" s="297" t="s">
        <v>24</v>
      </c>
      <c r="D692" s="436">
        <v>4</v>
      </c>
      <c r="E692" s="417"/>
      <c r="F692" s="417"/>
      <c r="G692" s="417"/>
      <c r="H692" s="418">
        <f>'Insumos Poços'!E130</f>
        <v>16.93</v>
      </c>
      <c r="I692" s="309">
        <f>H692*D692</f>
        <v>67.72</v>
      </c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</row>
    <row r="693" spans="1:256">
      <c r="A693"/>
      <c r="B693" s="208" t="s">
        <v>580</v>
      </c>
      <c r="C693" s="378" t="s">
        <v>24</v>
      </c>
      <c r="D693" s="336">
        <v>2</v>
      </c>
      <c r="E693" s="308"/>
      <c r="F693" s="308"/>
      <c r="G693" s="308"/>
      <c r="H693" s="418">
        <f>'Insumos Poços'!E133</f>
        <v>7.7</v>
      </c>
      <c r="I693" s="309">
        <f>H693*D693</f>
        <v>15.4</v>
      </c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</row>
    <row r="694" spans="1:256" ht="15.95" customHeight="1">
      <c r="A694"/>
      <c r="B694" s="935" t="s">
        <v>241</v>
      </c>
      <c r="C694" s="935"/>
      <c r="D694" s="935"/>
      <c r="E694" s="935"/>
      <c r="F694" s="935"/>
      <c r="G694" s="935"/>
      <c r="H694" s="935"/>
      <c r="I694" s="309">
        <f>SUM(I689:I693)</f>
        <v>1178.8699999999999</v>
      </c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</row>
    <row r="695" spans="1:256" ht="15.95" customHeight="1">
      <c r="A695"/>
      <c r="B695" s="951" t="s">
        <v>250</v>
      </c>
      <c r="C695" s="951"/>
      <c r="D695" s="951"/>
      <c r="E695" s="951"/>
      <c r="F695" s="951"/>
      <c r="G695" s="951"/>
      <c r="H695" s="951"/>
      <c r="I695" s="951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</row>
    <row r="696" spans="1:256" s="161" customFormat="1" ht="30" customHeight="1">
      <c r="B696" s="307" t="s">
        <v>234</v>
      </c>
      <c r="C696" s="336" t="s">
        <v>10</v>
      </c>
      <c r="D696" s="297" t="s">
        <v>11</v>
      </c>
      <c r="E696" s="308"/>
      <c r="F696" s="308"/>
      <c r="G696" s="308"/>
      <c r="H696" s="297" t="s">
        <v>244</v>
      </c>
      <c r="I696" s="304" t="s">
        <v>240</v>
      </c>
    </row>
    <row r="697" spans="1:256">
      <c r="A697"/>
      <c r="B697" s="395"/>
      <c r="C697" s="297"/>
      <c r="D697" s="297"/>
      <c r="E697" s="308"/>
      <c r="F697" s="308"/>
      <c r="G697" s="308"/>
      <c r="H697" s="297"/>
      <c r="I697" s="309">
        <f>D697*H697</f>
        <v>0</v>
      </c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</row>
    <row r="698" spans="1:256">
      <c r="A698"/>
      <c r="B698" s="935" t="s">
        <v>241</v>
      </c>
      <c r="C698" s="935"/>
      <c r="D698" s="935"/>
      <c r="E698" s="935"/>
      <c r="F698" s="935"/>
      <c r="G698" s="935"/>
      <c r="H698" s="935"/>
      <c r="I698" s="309">
        <f>SUM(I697:I697)</f>
        <v>0</v>
      </c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</row>
    <row r="699" spans="1:256">
      <c r="A699"/>
      <c r="B699" s="951" t="s">
        <v>251</v>
      </c>
      <c r="C699" s="951"/>
      <c r="D699" s="951"/>
      <c r="E699" s="951"/>
      <c r="F699" s="951"/>
      <c r="G699" s="951"/>
      <c r="H699" s="951"/>
      <c r="I699" s="951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</row>
    <row r="700" spans="1:256" s="161" customFormat="1" ht="30" customHeight="1">
      <c r="B700" s="401" t="s">
        <v>234</v>
      </c>
      <c r="C700" s="400" t="s">
        <v>10</v>
      </c>
      <c r="D700" s="402" t="s">
        <v>11</v>
      </c>
      <c r="E700" s="303"/>
      <c r="F700" s="303"/>
      <c r="G700" s="303"/>
      <c r="H700" s="302" t="s">
        <v>244</v>
      </c>
      <c r="I700" s="304" t="s">
        <v>240</v>
      </c>
    </row>
    <row r="701" spans="1:256" ht="15.95" customHeight="1">
      <c r="A701"/>
      <c r="B701" s="314" t="s">
        <v>254</v>
      </c>
      <c r="C701" s="336" t="s">
        <v>253</v>
      </c>
      <c r="D701" s="297">
        <v>8</v>
      </c>
      <c r="E701" s="308"/>
      <c r="F701" s="308"/>
      <c r="G701" s="308"/>
      <c r="H701" s="298">
        <f>'Insumos Poços'!E14</f>
        <v>7.18</v>
      </c>
      <c r="I701" s="309">
        <f>H701*D701</f>
        <v>57.44</v>
      </c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</row>
    <row r="702" spans="1:256" ht="15.95" customHeight="1">
      <c r="A702"/>
      <c r="B702" s="313" t="s">
        <v>459</v>
      </c>
      <c r="C702" s="336" t="s">
        <v>253</v>
      </c>
      <c r="D702" s="297">
        <v>8</v>
      </c>
      <c r="E702" s="308"/>
      <c r="F702" s="308"/>
      <c r="G702" s="308"/>
      <c r="H702" s="298">
        <f>'Insumos Poços'!E24</f>
        <v>9.5299999999999994</v>
      </c>
      <c r="I702" s="309">
        <f>H702*D702</f>
        <v>76.239999999999995</v>
      </c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</row>
    <row r="703" spans="1:256" ht="15.95" customHeight="1">
      <c r="A703"/>
      <c r="B703" s="936" t="s">
        <v>255</v>
      </c>
      <c r="C703" s="936"/>
      <c r="D703" s="936"/>
      <c r="E703" s="936"/>
      <c r="F703" s="936"/>
      <c r="G703" s="936"/>
      <c r="H703" s="936"/>
      <c r="I703" s="309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</row>
    <row r="704" spans="1:256" ht="15.95" customHeight="1">
      <c r="A704"/>
      <c r="B704" s="935" t="s">
        <v>241</v>
      </c>
      <c r="C704" s="935"/>
      <c r="D704" s="935"/>
      <c r="E704" s="935"/>
      <c r="F704" s="935"/>
      <c r="G704" s="935"/>
      <c r="H704" s="935"/>
      <c r="I704" s="300">
        <f>SUM(I701:I703)</f>
        <v>133.68</v>
      </c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</row>
    <row r="705" spans="1:256" ht="15.95" customHeight="1">
      <c r="A705"/>
      <c r="B705" s="318" t="s">
        <v>256</v>
      </c>
      <c r="C705" s="297">
        <v>1</v>
      </c>
      <c r="D705" s="940" t="s">
        <v>257</v>
      </c>
      <c r="E705" s="940"/>
      <c r="F705" s="940"/>
      <c r="G705" s="940"/>
      <c r="H705" s="940"/>
      <c r="I705" s="300">
        <f>I686+I694+I698+I704</f>
        <v>1312.55</v>
      </c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</row>
    <row r="706" spans="1:256" ht="15.95" customHeight="1">
      <c r="A706"/>
      <c r="B706" s="938"/>
      <c r="C706" s="938"/>
      <c r="D706" s="938"/>
      <c r="E706" s="938"/>
      <c r="F706" s="938"/>
      <c r="G706" s="938"/>
      <c r="H706" s="938"/>
      <c r="I706" s="300">
        <f>I705/C705</f>
        <v>1312.55</v>
      </c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</row>
    <row r="707" spans="1:256" ht="15.95" customHeight="1">
      <c r="A707"/>
      <c r="B707" s="318" t="s">
        <v>259</v>
      </c>
      <c r="C707" s="297">
        <f>C27</f>
        <v>23</v>
      </c>
      <c r="D707" s="319" t="s">
        <v>260</v>
      </c>
      <c r="E707" s="320"/>
      <c r="F707" s="320"/>
      <c r="G707" s="320"/>
      <c r="H707" s="321"/>
      <c r="I707" s="309">
        <f>C707/100*I706</f>
        <v>301.89</v>
      </c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</row>
    <row r="708" spans="1:256" ht="15.95" customHeight="1">
      <c r="A708"/>
      <c r="B708" s="939" t="s">
        <v>261</v>
      </c>
      <c r="C708" s="939"/>
      <c r="D708" s="939"/>
      <c r="E708" s="939"/>
      <c r="F708" s="939"/>
      <c r="G708" s="939"/>
      <c r="H708" s="939"/>
      <c r="I708" s="322">
        <f>SUM(I706:I707)</f>
        <v>1614.44</v>
      </c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</row>
    <row r="709" spans="1:256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</row>
    <row r="710" spans="1:256" ht="30" customHeight="1">
      <c r="A710"/>
      <c r="B710" s="325" t="s">
        <v>229</v>
      </c>
      <c r="C710" s="288" t="s">
        <v>581</v>
      </c>
      <c r="D710" s="929" t="s">
        <v>230</v>
      </c>
      <c r="E710" s="929"/>
      <c r="F710" s="929"/>
      <c r="G710" s="929"/>
      <c r="H710" s="929"/>
      <c r="I710" s="929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</row>
    <row r="711" spans="1:256" ht="30" customHeight="1">
      <c r="A711"/>
      <c r="B711" s="930" t="s">
        <v>462</v>
      </c>
      <c r="C711" s="930"/>
      <c r="D711" s="930"/>
      <c r="E711" s="930"/>
      <c r="F711" s="930"/>
      <c r="G711" s="930"/>
      <c r="H711" s="931" t="s">
        <v>6866</v>
      </c>
      <c r="I711" s="93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</row>
    <row r="712" spans="1:256" s="161" customFormat="1" ht="30" customHeight="1">
      <c r="B712" s="932" t="s">
        <v>582</v>
      </c>
      <c r="C712" s="932"/>
      <c r="D712" s="932"/>
      <c r="E712" s="932"/>
      <c r="F712" s="932"/>
      <c r="G712" s="932"/>
      <c r="H712" s="291" t="s">
        <v>232</v>
      </c>
      <c r="I712" s="292" t="s">
        <v>47</v>
      </c>
    </row>
    <row r="713" spans="1:256" ht="30" customHeight="1">
      <c r="A713"/>
      <c r="B713" s="951" t="s">
        <v>233</v>
      </c>
      <c r="C713" s="951"/>
      <c r="D713" s="951"/>
      <c r="E713" s="951"/>
      <c r="F713" s="951"/>
      <c r="G713" s="951"/>
      <c r="H713" s="951"/>
      <c r="I713" s="951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</row>
    <row r="714" spans="1:256" s="161" customFormat="1" ht="30" customHeight="1">
      <c r="B714" s="293" t="s">
        <v>234</v>
      </c>
      <c r="C714" s="398" t="s">
        <v>10</v>
      </c>
      <c r="D714" s="294" t="s">
        <v>11</v>
      </c>
      <c r="E714" s="294" t="s">
        <v>236</v>
      </c>
      <c r="F714" s="294" t="s">
        <v>237</v>
      </c>
      <c r="G714" s="294" t="s">
        <v>238</v>
      </c>
      <c r="H714" s="294" t="s">
        <v>239</v>
      </c>
      <c r="I714" s="295" t="s">
        <v>240</v>
      </c>
    </row>
    <row r="715" spans="1:256">
      <c r="A715" s="397"/>
      <c r="B715" s="395"/>
      <c r="C715" s="337"/>
      <c r="D715" s="338"/>
      <c r="E715" s="302"/>
      <c r="F715" s="302"/>
      <c r="G715" s="302"/>
      <c r="H715" s="302"/>
      <c r="I715" s="304">
        <f>H715*D715</f>
        <v>0</v>
      </c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</row>
    <row r="716" spans="1:256" ht="15.95" customHeight="1">
      <c r="A716"/>
      <c r="B716" s="935" t="s">
        <v>241</v>
      </c>
      <c r="C716" s="935"/>
      <c r="D716" s="935"/>
      <c r="E716" s="935"/>
      <c r="F716" s="935"/>
      <c r="G716" s="935"/>
      <c r="H716" s="935"/>
      <c r="I716" s="300">
        <f>SUM(I715:I715)</f>
        <v>0</v>
      </c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</row>
    <row r="717" spans="1:256" ht="15.95" customHeight="1">
      <c r="A717"/>
      <c r="B717" s="951" t="s">
        <v>242</v>
      </c>
      <c r="C717" s="951"/>
      <c r="D717" s="951"/>
      <c r="E717" s="951"/>
      <c r="F717" s="951"/>
      <c r="G717" s="951"/>
      <c r="H717" s="951"/>
      <c r="I717" s="951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</row>
    <row r="718" spans="1:256" s="161" customFormat="1" ht="30" customHeight="1">
      <c r="B718" s="401" t="s">
        <v>234</v>
      </c>
      <c r="C718" s="400" t="s">
        <v>10</v>
      </c>
      <c r="D718" s="302" t="s">
        <v>11</v>
      </c>
      <c r="E718" s="303"/>
      <c r="F718" s="303"/>
      <c r="G718" s="303"/>
      <c r="H718" s="302" t="s">
        <v>244</v>
      </c>
      <c r="I718" s="304" t="s">
        <v>240</v>
      </c>
    </row>
    <row r="719" spans="1:256" ht="28.5" customHeight="1">
      <c r="A719"/>
      <c r="B719" s="383" t="s">
        <v>583</v>
      </c>
      <c r="C719" s="297" t="s">
        <v>60</v>
      </c>
      <c r="D719" s="336">
        <v>7.0000000000000007E-2</v>
      </c>
      <c r="E719" s="308"/>
      <c r="F719" s="308"/>
      <c r="G719" s="308"/>
      <c r="H719" s="298">
        <f>'Insumos Poços'!E56</f>
        <v>33.64</v>
      </c>
      <c r="I719" s="309">
        <f t="shared" ref="I719:I725" si="1">H719*D719</f>
        <v>2.35</v>
      </c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</row>
    <row r="720" spans="1:256" ht="36" customHeight="1">
      <c r="A720"/>
      <c r="B720" s="383" t="s">
        <v>584</v>
      </c>
      <c r="C720" s="378" t="s">
        <v>24</v>
      </c>
      <c r="D720" s="336">
        <v>0.34</v>
      </c>
      <c r="E720" s="308"/>
      <c r="F720" s="308"/>
      <c r="G720" s="308"/>
      <c r="H720" s="298">
        <f>'Insumos Poços'!E55</f>
        <v>34.6</v>
      </c>
      <c r="I720" s="309">
        <f t="shared" si="1"/>
        <v>11.76</v>
      </c>
      <c r="J720"/>
      <c r="K720" s="380">
        <v>4111</v>
      </c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</row>
    <row r="721" spans="1:256" ht="22.5" customHeight="1">
      <c r="A721"/>
      <c r="B721" s="395" t="s">
        <v>585</v>
      </c>
      <c r="C721" s="297" t="s">
        <v>47</v>
      </c>
      <c r="D721" s="336">
        <v>10.28</v>
      </c>
      <c r="E721" s="308"/>
      <c r="F721" s="308"/>
      <c r="G721" s="308"/>
      <c r="H721" s="298">
        <f>'Insumos Poços'!E57</f>
        <v>0.59</v>
      </c>
      <c r="I721" s="309">
        <f t="shared" si="1"/>
        <v>6.07</v>
      </c>
      <c r="J721"/>
      <c r="K721" s="380">
        <v>4114</v>
      </c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</row>
    <row r="722" spans="1:256" ht="15.95" customHeight="1">
      <c r="A722"/>
      <c r="B722" s="434" t="s">
        <v>586</v>
      </c>
      <c r="C722" s="297" t="s">
        <v>47</v>
      </c>
      <c r="D722" s="336">
        <v>0.11</v>
      </c>
      <c r="E722" s="308"/>
      <c r="F722" s="308"/>
      <c r="G722" s="308"/>
      <c r="H722" s="298">
        <f>'Insumos Poços'!E58</f>
        <v>9.1999999999999993</v>
      </c>
      <c r="I722" s="309">
        <f t="shared" si="1"/>
        <v>1.01</v>
      </c>
      <c r="J722"/>
      <c r="K722" s="380">
        <v>340</v>
      </c>
      <c r="L722" s="437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</row>
    <row r="723" spans="1:256" ht="15.95" customHeight="1">
      <c r="A723"/>
      <c r="B723" s="438" t="s">
        <v>587</v>
      </c>
      <c r="C723" s="297" t="s">
        <v>60</v>
      </c>
      <c r="D723" s="336">
        <v>0.01</v>
      </c>
      <c r="E723" s="308"/>
      <c r="F723" s="308"/>
      <c r="G723" s="297"/>
      <c r="H723" s="298">
        <f>'Insumos Poços'!E44</f>
        <v>82.5</v>
      </c>
      <c r="I723" s="309">
        <f t="shared" si="1"/>
        <v>0.83</v>
      </c>
      <c r="J723"/>
      <c r="K723" s="380">
        <v>345</v>
      </c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</row>
    <row r="724" spans="1:256" ht="15.95" customHeight="1">
      <c r="A724"/>
      <c r="B724" s="438" t="s">
        <v>588</v>
      </c>
      <c r="C724" s="297" t="s">
        <v>589</v>
      </c>
      <c r="D724" s="336">
        <v>1.8</v>
      </c>
      <c r="E724" s="308"/>
      <c r="F724" s="308"/>
      <c r="G724" s="297"/>
      <c r="H724" s="298">
        <f>'Insumos Poços'!E39</f>
        <v>0.5</v>
      </c>
      <c r="I724" s="309">
        <f t="shared" si="1"/>
        <v>0.9</v>
      </c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</row>
    <row r="725" spans="1:256" ht="15.95" customHeight="1">
      <c r="A725"/>
      <c r="B725" s="208" t="s">
        <v>590</v>
      </c>
      <c r="C725" s="297" t="s">
        <v>60</v>
      </c>
      <c r="D725" s="336">
        <v>0.01</v>
      </c>
      <c r="E725" s="308"/>
      <c r="F725" s="308"/>
      <c r="G725" s="308"/>
      <c r="H725" s="298">
        <f>'Insumos Poços'!E40</f>
        <v>67.3</v>
      </c>
      <c r="I725" s="309">
        <f t="shared" si="1"/>
        <v>0.67</v>
      </c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</row>
    <row r="726" spans="1:256" ht="15.95" customHeight="1">
      <c r="A726"/>
      <c r="B726" s="935" t="s">
        <v>241</v>
      </c>
      <c r="C726" s="935"/>
      <c r="D726" s="935"/>
      <c r="E726" s="935"/>
      <c r="F726" s="935"/>
      <c r="G726" s="935"/>
      <c r="H726" s="935"/>
      <c r="I726" s="309">
        <f>SUM(I719:I725)</f>
        <v>23.59</v>
      </c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</row>
    <row r="727" spans="1:256" ht="15.95" customHeight="1">
      <c r="A727"/>
      <c r="B727" s="951" t="s">
        <v>250</v>
      </c>
      <c r="C727" s="951"/>
      <c r="D727" s="951"/>
      <c r="E727" s="951"/>
      <c r="F727" s="951"/>
      <c r="G727" s="951"/>
      <c r="H727" s="951"/>
      <c r="I727" s="951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</row>
    <row r="728" spans="1:256" s="161" customFormat="1" ht="30" customHeight="1">
      <c r="B728" s="307" t="s">
        <v>234</v>
      </c>
      <c r="C728" s="336" t="s">
        <v>10</v>
      </c>
      <c r="D728" s="297" t="s">
        <v>11</v>
      </c>
      <c r="E728" s="308"/>
      <c r="F728" s="308"/>
      <c r="G728" s="308"/>
      <c r="H728" s="297" t="s">
        <v>244</v>
      </c>
      <c r="I728" s="304" t="s">
        <v>240</v>
      </c>
    </row>
    <row r="729" spans="1:256">
      <c r="A729"/>
      <c r="B729" s="395"/>
      <c r="C729" s="297"/>
      <c r="D729" s="297"/>
      <c r="E729" s="308"/>
      <c r="F729" s="308"/>
      <c r="G729" s="308"/>
      <c r="H729" s="297"/>
      <c r="I729" s="309">
        <f>D729*H729</f>
        <v>0</v>
      </c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</row>
    <row r="730" spans="1:256">
      <c r="A730"/>
      <c r="B730" s="935" t="s">
        <v>241</v>
      </c>
      <c r="C730" s="935"/>
      <c r="D730" s="935"/>
      <c r="E730" s="935"/>
      <c r="F730" s="935"/>
      <c r="G730" s="935"/>
      <c r="H730" s="935"/>
      <c r="I730" s="309">
        <f>SUM(I729:I729)</f>
        <v>0</v>
      </c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</row>
    <row r="731" spans="1:256">
      <c r="A731"/>
      <c r="B731" s="951" t="s">
        <v>251</v>
      </c>
      <c r="C731" s="951"/>
      <c r="D731" s="951"/>
      <c r="E731" s="951"/>
      <c r="F731" s="951"/>
      <c r="G731" s="951"/>
      <c r="H731" s="951"/>
      <c r="I731" s="95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</row>
    <row r="732" spans="1:256" s="161" customFormat="1" ht="30" customHeight="1">
      <c r="B732" s="401" t="s">
        <v>234</v>
      </c>
      <c r="C732" s="400" t="s">
        <v>10</v>
      </c>
      <c r="D732" s="402" t="s">
        <v>11</v>
      </c>
      <c r="E732" s="303"/>
      <c r="F732" s="303"/>
      <c r="G732" s="303"/>
      <c r="H732" s="302" t="s">
        <v>244</v>
      </c>
      <c r="I732" s="304" t="s">
        <v>240</v>
      </c>
    </row>
    <row r="733" spans="1:256" ht="15.95" customHeight="1">
      <c r="A733"/>
      <c r="B733" s="314" t="s">
        <v>254</v>
      </c>
      <c r="C733" s="342" t="s">
        <v>253</v>
      </c>
      <c r="D733" s="302">
        <v>0.38</v>
      </c>
      <c r="E733" s="303"/>
      <c r="F733" s="303"/>
      <c r="G733" s="303"/>
      <c r="H733" s="386">
        <f>'Insumos Poços'!E14</f>
        <v>7.18</v>
      </c>
      <c r="I733" s="304">
        <f>H733*D733</f>
        <v>2.73</v>
      </c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</row>
    <row r="734" spans="1:256" ht="15.95" customHeight="1">
      <c r="A734"/>
      <c r="B734" s="367" t="s">
        <v>304</v>
      </c>
      <c r="C734" s="342" t="s">
        <v>253</v>
      </c>
      <c r="D734" s="302">
        <v>0.4</v>
      </c>
      <c r="E734" s="303"/>
      <c r="F734" s="303"/>
      <c r="G734" s="303"/>
      <c r="H734" s="386">
        <f>'Insumos Poços'!E19</f>
        <v>9.5299999999999994</v>
      </c>
      <c r="I734" s="304">
        <f>H734*D734</f>
        <v>3.81</v>
      </c>
      <c r="J734"/>
      <c r="K734" s="380">
        <v>6111</v>
      </c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</row>
    <row r="735" spans="1:256" ht="15.95" customHeight="1">
      <c r="A735"/>
      <c r="B735" s="936" t="s">
        <v>255</v>
      </c>
      <c r="C735" s="936"/>
      <c r="D735" s="936"/>
      <c r="E735" s="936"/>
      <c r="F735" s="936"/>
      <c r="G735" s="936"/>
      <c r="H735" s="936"/>
      <c r="I735" s="309"/>
      <c r="J735"/>
      <c r="K735" s="380">
        <v>4750</v>
      </c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</row>
    <row r="736" spans="1:256" ht="15.95" customHeight="1">
      <c r="A736"/>
      <c r="B736" s="935" t="s">
        <v>241</v>
      </c>
      <c r="C736" s="935"/>
      <c r="D736" s="935"/>
      <c r="E736" s="935"/>
      <c r="F736" s="935"/>
      <c r="G736" s="935"/>
      <c r="H736" s="935"/>
      <c r="I736" s="340">
        <f>SUM(I733:I735)</f>
        <v>6.54</v>
      </c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</row>
    <row r="737" spans="1:256" ht="15.95" customHeight="1">
      <c r="A737"/>
      <c r="B737" s="318" t="s">
        <v>256</v>
      </c>
      <c r="C737" s="297">
        <v>1.07</v>
      </c>
      <c r="D737" s="940" t="s">
        <v>257</v>
      </c>
      <c r="E737" s="940"/>
      <c r="F737" s="940"/>
      <c r="G737" s="940"/>
      <c r="H737" s="940"/>
      <c r="I737" s="340">
        <f>I716+I726+I730+I736</f>
        <v>30.13</v>
      </c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</row>
    <row r="738" spans="1:256" ht="15.95" customHeight="1">
      <c r="A738"/>
      <c r="B738" s="938"/>
      <c r="C738" s="938"/>
      <c r="D738" s="938"/>
      <c r="E738" s="938"/>
      <c r="F738" s="938"/>
      <c r="G738" s="938"/>
      <c r="H738" s="938"/>
      <c r="I738" s="340">
        <f>I737/C737</f>
        <v>28.16</v>
      </c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</row>
    <row r="739" spans="1:256" ht="15.95" customHeight="1">
      <c r="A739"/>
      <c r="B739" s="318" t="s">
        <v>259</v>
      </c>
      <c r="C739" s="297">
        <f>C27</f>
        <v>23</v>
      </c>
      <c r="D739" s="319" t="s">
        <v>260</v>
      </c>
      <c r="E739" s="320"/>
      <c r="F739" s="320"/>
      <c r="G739" s="320"/>
      <c r="H739" s="321"/>
      <c r="I739" s="309">
        <f>C739/100*I738</f>
        <v>6.48</v>
      </c>
      <c r="J739" s="380">
        <v>24.25</v>
      </c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</row>
    <row r="740" spans="1:256" ht="15.95" customHeight="1">
      <c r="A740"/>
      <c r="B740" s="939" t="s">
        <v>261</v>
      </c>
      <c r="C740" s="939"/>
      <c r="D740" s="939"/>
      <c r="E740" s="939"/>
      <c r="F740" s="939"/>
      <c r="G740" s="939"/>
      <c r="H740" s="939"/>
      <c r="I740" s="322">
        <f>SUM(I738:I739)</f>
        <v>34.64</v>
      </c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</row>
    <row r="741" spans="1:256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</row>
    <row r="742" spans="1:256" ht="30" customHeight="1">
      <c r="A742"/>
      <c r="B742" s="439" t="s">
        <v>229</v>
      </c>
      <c r="C742" s="440" t="s">
        <v>591</v>
      </c>
      <c r="D742" s="958" t="s">
        <v>230</v>
      </c>
      <c r="E742" s="958"/>
      <c r="F742" s="958"/>
      <c r="G742" s="958"/>
      <c r="H742" s="958"/>
      <c r="I742" s="958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</row>
    <row r="743" spans="1:256" ht="30" customHeight="1">
      <c r="A743"/>
      <c r="B743" s="959" t="s">
        <v>592</v>
      </c>
      <c r="C743" s="959"/>
      <c r="D743" s="959"/>
      <c r="E743" s="959"/>
      <c r="F743" s="959"/>
      <c r="G743" s="959"/>
      <c r="H743" s="931" t="s">
        <v>6866</v>
      </c>
      <c r="I743" s="931"/>
      <c r="J743" s="201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</row>
    <row r="744" spans="1:256" ht="30" customHeight="1">
      <c r="A744"/>
      <c r="B744" s="960" t="s">
        <v>593</v>
      </c>
      <c r="C744" s="960"/>
      <c r="D744" s="960"/>
      <c r="E744" s="960"/>
      <c r="F744" s="960"/>
      <c r="G744" s="960"/>
      <c r="H744" s="442" t="s">
        <v>232</v>
      </c>
      <c r="I744" s="443" t="s">
        <v>24</v>
      </c>
      <c r="J744" s="201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</row>
    <row r="745" spans="1:256" ht="30" customHeight="1">
      <c r="A745"/>
      <c r="B745" s="961" t="s">
        <v>233</v>
      </c>
      <c r="C745" s="961"/>
      <c r="D745" s="961"/>
      <c r="E745" s="961"/>
      <c r="F745" s="961"/>
      <c r="G745" s="961"/>
      <c r="H745" s="961"/>
      <c r="I745" s="961"/>
      <c r="J745" s="962"/>
      <c r="K745" s="962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</row>
    <row r="746" spans="1:256" ht="30" customHeight="1">
      <c r="A746"/>
      <c r="B746" s="444" t="s">
        <v>234</v>
      </c>
      <c r="C746" s="294" t="s">
        <v>464</v>
      </c>
      <c r="D746" s="188" t="s">
        <v>11</v>
      </c>
      <c r="E746" s="445" t="s">
        <v>236</v>
      </c>
      <c r="F746" s="445" t="s">
        <v>237</v>
      </c>
      <c r="G746" s="189" t="s">
        <v>238</v>
      </c>
      <c r="H746" s="189" t="s">
        <v>239</v>
      </c>
      <c r="I746" s="446" t="s">
        <v>240</v>
      </c>
      <c r="J746" s="962"/>
      <c r="K746" s="962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</row>
    <row r="747" spans="1:256">
      <c r="A747"/>
      <c r="B747" s="447"/>
      <c r="C747" s="186"/>
      <c r="D747" s="448"/>
      <c r="E747" s="180"/>
      <c r="F747" s="190"/>
      <c r="G747" s="121"/>
      <c r="H747" s="135"/>
      <c r="I747" s="449">
        <f>D747*G747</f>
        <v>0</v>
      </c>
      <c r="J747" s="962"/>
      <c r="K747" s="962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</row>
    <row r="748" spans="1:256" s="202" customFormat="1">
      <c r="B748" s="963" t="s">
        <v>241</v>
      </c>
      <c r="C748" s="963"/>
      <c r="D748" s="963"/>
      <c r="E748" s="963"/>
      <c r="F748" s="963"/>
      <c r="G748" s="963"/>
      <c r="H748" s="963"/>
      <c r="I748" s="450">
        <f>SUM(I747:I747)</f>
        <v>0</v>
      </c>
      <c r="J748" s="203"/>
      <c r="L748" s="204"/>
    </row>
    <row r="749" spans="1:256" ht="15" customHeight="1">
      <c r="A749" s="202"/>
      <c r="B749" s="961" t="s">
        <v>242</v>
      </c>
      <c r="C749" s="961"/>
      <c r="D749" s="961"/>
      <c r="E749" s="961"/>
      <c r="F749" s="961"/>
      <c r="G749" s="961"/>
      <c r="H749" s="961"/>
      <c r="I749" s="961"/>
      <c r="J749" s="203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</row>
    <row r="750" spans="1:256" ht="27.75" customHeight="1">
      <c r="A750"/>
      <c r="B750" s="451" t="s">
        <v>234</v>
      </c>
      <c r="C750" s="294" t="s">
        <v>464</v>
      </c>
      <c r="D750" s="452" t="s">
        <v>11</v>
      </c>
      <c r="E750" s="453"/>
      <c r="F750" s="453"/>
      <c r="G750" s="453"/>
      <c r="H750" s="186" t="s">
        <v>244</v>
      </c>
      <c r="I750" s="454" t="s">
        <v>240</v>
      </c>
      <c r="J750" s="201"/>
      <c r="K750" s="205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</row>
    <row r="751" spans="1:256" ht="14.1" customHeight="1">
      <c r="A751"/>
      <c r="B751" s="447" t="s">
        <v>594</v>
      </c>
      <c r="C751" s="136" t="s">
        <v>249</v>
      </c>
      <c r="D751" s="180">
        <v>17</v>
      </c>
      <c r="E751" s="192"/>
      <c r="F751" s="192"/>
      <c r="G751" s="192"/>
      <c r="H751" s="455">
        <f>'Insumos Poços'!E107</f>
        <v>4.21</v>
      </c>
      <c r="I751" s="449">
        <f>D751*H751</f>
        <v>71.569999999999993</v>
      </c>
      <c r="J751" s="20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</row>
    <row r="752" spans="1:256">
      <c r="A752"/>
      <c r="B752" s="456" t="s">
        <v>595</v>
      </c>
      <c r="C752" s="457" t="s">
        <v>47</v>
      </c>
      <c r="D752" s="458">
        <v>7.4</v>
      </c>
      <c r="E752" s="459"/>
      <c r="F752" s="459"/>
      <c r="G752" s="459"/>
      <c r="H752" s="455">
        <f>'Insumos Poços'!E108</f>
        <v>15.95</v>
      </c>
      <c r="I752" s="449">
        <f>D752*H752</f>
        <v>118.03</v>
      </c>
      <c r="J752" s="201"/>
      <c r="K752" s="460">
        <v>1.98</v>
      </c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</row>
    <row r="753" spans="1:256" ht="15" customHeight="1">
      <c r="A753"/>
      <c r="B753" s="456" t="s">
        <v>596</v>
      </c>
      <c r="C753" s="136" t="s">
        <v>24</v>
      </c>
      <c r="D753" s="458">
        <v>1</v>
      </c>
      <c r="E753" s="459"/>
      <c r="F753" s="459"/>
      <c r="G753" s="459"/>
      <c r="H753" s="455">
        <f>'Insumos Poços'!E109</f>
        <v>21.6</v>
      </c>
      <c r="I753" s="449">
        <f>D753*H753</f>
        <v>21.6</v>
      </c>
      <c r="J753" s="201"/>
      <c r="K753" s="460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</row>
    <row r="754" spans="1:256" ht="23.25" customHeight="1">
      <c r="A754"/>
      <c r="B754" s="456" t="s">
        <v>597</v>
      </c>
      <c r="C754" s="457" t="s">
        <v>20</v>
      </c>
      <c r="D754" s="458">
        <v>1.98</v>
      </c>
      <c r="E754" s="459"/>
      <c r="F754" s="459"/>
      <c r="G754" s="459"/>
      <c r="H754" s="455">
        <f>'Insumos Poços'!E110</f>
        <v>57.44</v>
      </c>
      <c r="I754" s="449">
        <f>D754*H754</f>
        <v>113.73</v>
      </c>
      <c r="J754" s="201"/>
      <c r="K754" s="460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</row>
    <row r="755" spans="1:256">
      <c r="A755"/>
      <c r="B755" s="964" t="s">
        <v>241</v>
      </c>
      <c r="C755" s="964"/>
      <c r="D755" s="964"/>
      <c r="E755" s="964"/>
      <c r="F755" s="964"/>
      <c r="G755" s="964"/>
      <c r="H755" s="964"/>
      <c r="I755" s="449">
        <f>SUM(I751:I754)</f>
        <v>324.93</v>
      </c>
      <c r="J755" s="201"/>
      <c r="K755" s="460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</row>
    <row r="756" spans="1:256" ht="15" customHeight="1">
      <c r="A756"/>
      <c r="B756" s="961" t="s">
        <v>250</v>
      </c>
      <c r="C756" s="961"/>
      <c r="D756" s="961"/>
      <c r="E756" s="961"/>
      <c r="F756" s="961"/>
      <c r="G756" s="961"/>
      <c r="H756" s="961"/>
      <c r="I756" s="961"/>
      <c r="J756" s="201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</row>
    <row r="757" spans="1:256" ht="28.5" customHeight="1">
      <c r="A757"/>
      <c r="B757" s="451" t="s">
        <v>234</v>
      </c>
      <c r="C757" s="294" t="s">
        <v>464</v>
      </c>
      <c r="D757" s="186" t="s">
        <v>11</v>
      </c>
      <c r="E757" s="191"/>
      <c r="F757" s="191"/>
      <c r="G757" s="191"/>
      <c r="H757" s="186" t="s">
        <v>244</v>
      </c>
      <c r="I757" s="449" t="s">
        <v>240</v>
      </c>
      <c r="J757" s="201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</row>
    <row r="758" spans="1:256" ht="38.85" customHeight="1">
      <c r="A758"/>
      <c r="B758" s="441" t="s">
        <v>598</v>
      </c>
      <c r="C758" s="186" t="s">
        <v>60</v>
      </c>
      <c r="D758" s="207">
        <v>0.27</v>
      </c>
      <c r="E758" s="191"/>
      <c r="F758" s="191"/>
      <c r="G758" s="191"/>
      <c r="H758" s="461">
        <f>I526</f>
        <v>495.92</v>
      </c>
      <c r="I758" s="449">
        <f>D758*H758</f>
        <v>133.9</v>
      </c>
      <c r="J758" s="201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</row>
    <row r="759" spans="1:256">
      <c r="A759"/>
      <c r="B759" s="462" t="s">
        <v>599</v>
      </c>
      <c r="C759" s="186" t="s">
        <v>20</v>
      </c>
      <c r="D759" s="207">
        <v>3.9</v>
      </c>
      <c r="E759" s="191"/>
      <c r="F759" s="191"/>
      <c r="G759" s="191"/>
      <c r="H759" s="461">
        <f>I797</f>
        <v>5.88</v>
      </c>
      <c r="I759" s="449">
        <f>D759*H759</f>
        <v>22.93</v>
      </c>
      <c r="J759" s="201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</row>
    <row r="760" spans="1:256" ht="15" customHeight="1">
      <c r="A760"/>
      <c r="B760" s="462" t="s">
        <v>458</v>
      </c>
      <c r="C760" s="186" t="s">
        <v>60</v>
      </c>
      <c r="D760" s="207">
        <f>1.5*0.3*0.3</f>
        <v>0.13500000000000001</v>
      </c>
      <c r="E760" s="191"/>
      <c r="F760" s="191"/>
      <c r="G760" s="191"/>
      <c r="H760" s="461">
        <f>I623</f>
        <v>18.670000000000002</v>
      </c>
      <c r="I760" s="449">
        <f>D760*H760</f>
        <v>2.52</v>
      </c>
      <c r="J760" s="201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</row>
    <row r="761" spans="1:256" ht="15" customHeight="1">
      <c r="A761"/>
      <c r="B761" s="462" t="s">
        <v>600</v>
      </c>
      <c r="C761" s="186" t="s">
        <v>20</v>
      </c>
      <c r="D761" s="207">
        <v>3.4</v>
      </c>
      <c r="E761" s="191"/>
      <c r="F761" s="191"/>
      <c r="G761" s="191"/>
      <c r="H761" s="461">
        <f>I824</f>
        <v>10.25</v>
      </c>
      <c r="I761" s="449">
        <f>D761*H761</f>
        <v>34.85</v>
      </c>
      <c r="J761" s="20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</row>
    <row r="762" spans="1:256" ht="15" customHeight="1">
      <c r="A762"/>
      <c r="B762" s="965" t="s">
        <v>241</v>
      </c>
      <c r="C762" s="965"/>
      <c r="D762" s="965"/>
      <c r="E762" s="965"/>
      <c r="F762" s="965"/>
      <c r="G762" s="965"/>
      <c r="H762" s="965"/>
      <c r="I762" s="449">
        <f>SUM(I758:I761)</f>
        <v>194.2</v>
      </c>
      <c r="J762" s="201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</row>
    <row r="763" spans="1:256" ht="15" customHeight="1">
      <c r="A763"/>
      <c r="B763" s="961" t="s">
        <v>251</v>
      </c>
      <c r="C763" s="961"/>
      <c r="D763" s="961"/>
      <c r="E763" s="961"/>
      <c r="F763" s="961"/>
      <c r="G763" s="961"/>
      <c r="H763" s="961"/>
      <c r="I763" s="961"/>
      <c r="J763" s="201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</row>
    <row r="764" spans="1:256" ht="30" customHeight="1">
      <c r="A764"/>
      <c r="B764" s="463" t="s">
        <v>234</v>
      </c>
      <c r="C764" s="294" t="s">
        <v>464</v>
      </c>
      <c r="D764" s="190" t="s">
        <v>11</v>
      </c>
      <c r="E764" s="192"/>
      <c r="F764" s="192"/>
      <c r="G764" s="192"/>
      <c r="H764" s="186" t="s">
        <v>244</v>
      </c>
      <c r="I764" s="454" t="s">
        <v>240</v>
      </c>
      <c r="J764" s="201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</row>
    <row r="765" spans="1:256" ht="14.1" customHeight="1">
      <c r="A765"/>
      <c r="B765" s="464" t="s">
        <v>304</v>
      </c>
      <c r="C765" s="465" t="s">
        <v>253</v>
      </c>
      <c r="D765" s="466">
        <v>5.78</v>
      </c>
      <c r="E765" s="192"/>
      <c r="F765" s="192"/>
      <c r="G765" s="192"/>
      <c r="H765" s="455">
        <f>'Insumos Poços'!E19</f>
        <v>9.5299999999999994</v>
      </c>
      <c r="I765" s="449">
        <f>D765*H765</f>
        <v>55.08</v>
      </c>
      <c r="J765" s="201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</row>
    <row r="766" spans="1:256" ht="14.1" customHeight="1">
      <c r="A766"/>
      <c r="B766" s="464" t="s">
        <v>254</v>
      </c>
      <c r="C766" s="465" t="s">
        <v>253</v>
      </c>
      <c r="D766" s="466">
        <v>2.89</v>
      </c>
      <c r="E766" s="192"/>
      <c r="F766" s="192"/>
      <c r="G766" s="192"/>
      <c r="H766" s="455">
        <f>'Insumos Poços'!E14</f>
        <v>7.18</v>
      </c>
      <c r="I766" s="449">
        <f>D766*H766</f>
        <v>20.75</v>
      </c>
      <c r="J766" s="201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</row>
    <row r="767" spans="1:256" ht="14.1" customHeight="1">
      <c r="A767"/>
      <c r="B767" s="936" t="s">
        <v>255</v>
      </c>
      <c r="C767" s="936"/>
      <c r="D767" s="936"/>
      <c r="E767" s="936"/>
      <c r="F767" s="936"/>
      <c r="G767" s="936"/>
      <c r="H767" s="936"/>
      <c r="I767" s="450"/>
      <c r="J767" s="201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</row>
    <row r="768" spans="1:256" ht="14.1" customHeight="1">
      <c r="A768"/>
      <c r="B768" s="965" t="s">
        <v>241</v>
      </c>
      <c r="C768" s="965"/>
      <c r="D768" s="965"/>
      <c r="E768" s="965"/>
      <c r="F768" s="965"/>
      <c r="G768" s="965"/>
      <c r="H768" s="965"/>
      <c r="I768" s="450">
        <f>SUM(I765:I767)</f>
        <v>75.83</v>
      </c>
      <c r="J768" s="201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</row>
    <row r="769" spans="1:256" ht="14.1" customHeight="1">
      <c r="A769"/>
      <c r="B769" s="467" t="s">
        <v>256</v>
      </c>
      <c r="C769" s="199">
        <v>1</v>
      </c>
      <c r="D769" s="903" t="s">
        <v>257</v>
      </c>
      <c r="E769" s="903"/>
      <c r="F769" s="903"/>
      <c r="G769" s="903"/>
      <c r="H769" s="903"/>
      <c r="I769" s="450">
        <f>I768+I762+I755+I748</f>
        <v>594.96</v>
      </c>
      <c r="J769" s="201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</row>
    <row r="770" spans="1:256" ht="14.1" customHeight="1">
      <c r="A770"/>
      <c r="B770" s="966" t="s">
        <v>258</v>
      </c>
      <c r="C770" s="966"/>
      <c r="D770" s="966"/>
      <c r="E770" s="966"/>
      <c r="F770" s="966"/>
      <c r="G770" s="966"/>
      <c r="H770" s="966"/>
      <c r="I770" s="449">
        <f>I769/C769</f>
        <v>594.96</v>
      </c>
      <c r="J770" s="201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</row>
    <row r="771" spans="1:256" ht="14.1" customHeight="1">
      <c r="A771"/>
      <c r="B771" s="468" t="s">
        <v>259</v>
      </c>
      <c r="C771" s="469">
        <f>C27</f>
        <v>23</v>
      </c>
      <c r="D771" s="967" t="s">
        <v>260</v>
      </c>
      <c r="E771" s="967"/>
      <c r="F771" s="967"/>
      <c r="G771" s="967"/>
      <c r="H771" s="967"/>
      <c r="I771" s="470">
        <f>I770/100*C771</f>
        <v>136.84</v>
      </c>
      <c r="J771" s="201">
        <v>794.24</v>
      </c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</row>
    <row r="772" spans="1:256" ht="14.1" customHeight="1">
      <c r="A772"/>
      <c r="B772" s="968" t="s">
        <v>261</v>
      </c>
      <c r="C772" s="968"/>
      <c r="D772" s="968"/>
      <c r="E772" s="968"/>
      <c r="F772" s="968"/>
      <c r="G772" s="968"/>
      <c r="H772" s="968"/>
      <c r="I772" s="471">
        <f>SUM(I770:I771)</f>
        <v>731.8</v>
      </c>
      <c r="J772" s="201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</row>
    <row r="773" spans="1:256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</row>
    <row r="774" spans="1:256" ht="30" customHeight="1">
      <c r="A774"/>
      <c r="B774" s="472" t="s">
        <v>229</v>
      </c>
      <c r="C774" s="473" t="s">
        <v>601</v>
      </c>
      <c r="D774" s="969"/>
      <c r="E774" s="969"/>
      <c r="F774" s="969"/>
      <c r="G774" s="969"/>
      <c r="H774" s="969"/>
      <c r="I774" s="969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</row>
    <row r="775" spans="1:256" ht="30" customHeight="1">
      <c r="A775"/>
      <c r="B775" s="970" t="s">
        <v>592</v>
      </c>
      <c r="C775" s="970"/>
      <c r="D775" s="970"/>
      <c r="E775" s="970"/>
      <c r="F775" s="970"/>
      <c r="G775" s="970"/>
      <c r="H775" s="931" t="s">
        <v>6866</v>
      </c>
      <c r="I775" s="931"/>
      <c r="J775" s="201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</row>
    <row r="776" spans="1:256" ht="30" customHeight="1">
      <c r="A776"/>
      <c r="B776" s="960" t="s">
        <v>602</v>
      </c>
      <c r="C776" s="960"/>
      <c r="D776" s="960"/>
      <c r="E776" s="960"/>
      <c r="F776" s="960"/>
      <c r="G776" s="960"/>
      <c r="H776" s="442" t="s">
        <v>232</v>
      </c>
      <c r="I776" s="443" t="s">
        <v>20</v>
      </c>
      <c r="J776" s="201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</row>
    <row r="777" spans="1:256" ht="30" customHeight="1">
      <c r="A777"/>
      <c r="B777" s="971" t="s">
        <v>233</v>
      </c>
      <c r="C777" s="971"/>
      <c r="D777" s="971"/>
      <c r="E777" s="971"/>
      <c r="F777" s="971"/>
      <c r="G777" s="971"/>
      <c r="H777" s="971"/>
      <c r="I777" s="971"/>
      <c r="J777" s="972"/>
      <c r="K777" s="972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</row>
    <row r="778" spans="1:256" ht="30" customHeight="1">
      <c r="A778"/>
      <c r="B778" s="444" t="s">
        <v>234</v>
      </c>
      <c r="C778" s="294" t="s">
        <v>464</v>
      </c>
      <c r="D778" s="188" t="s">
        <v>11</v>
      </c>
      <c r="E778" s="445" t="s">
        <v>236</v>
      </c>
      <c r="F778" s="445" t="s">
        <v>237</v>
      </c>
      <c r="G778" s="189" t="s">
        <v>238</v>
      </c>
      <c r="H778" s="189" t="s">
        <v>239</v>
      </c>
      <c r="I778" s="446" t="s">
        <v>240</v>
      </c>
      <c r="J778" s="972"/>
      <c r="K778" s="972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</row>
    <row r="779" spans="1:256" ht="12.75" customHeight="1">
      <c r="A779"/>
      <c r="B779" s="447"/>
      <c r="C779" s="186"/>
      <c r="D779" s="448"/>
      <c r="E779" s="180"/>
      <c r="F779" s="190"/>
      <c r="G779" s="121"/>
      <c r="H779" s="135"/>
      <c r="I779" s="449">
        <f>D779*G779</f>
        <v>0</v>
      </c>
      <c r="J779" s="972"/>
      <c r="K779" s="972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</row>
    <row r="780" spans="1:256" s="202" customFormat="1">
      <c r="B780" s="964" t="s">
        <v>241</v>
      </c>
      <c r="C780" s="964"/>
      <c r="D780" s="964"/>
      <c r="E780" s="964"/>
      <c r="F780" s="964"/>
      <c r="G780" s="964"/>
      <c r="H780" s="964"/>
      <c r="I780" s="450">
        <f>SUM(I779:I779)</f>
        <v>0</v>
      </c>
      <c r="J780" s="203"/>
      <c r="L780" s="204"/>
    </row>
    <row r="781" spans="1:256" ht="15" customHeight="1">
      <c r="A781" s="202"/>
      <c r="B781" s="961" t="s">
        <v>242</v>
      </c>
      <c r="C781" s="961"/>
      <c r="D781" s="961"/>
      <c r="E781" s="961"/>
      <c r="F781" s="961"/>
      <c r="G781" s="961"/>
      <c r="H781" s="961"/>
      <c r="I781" s="961"/>
      <c r="J781" s="203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</row>
    <row r="782" spans="1:256" ht="30" customHeight="1">
      <c r="A782"/>
      <c r="B782" s="451" t="s">
        <v>234</v>
      </c>
      <c r="C782" s="294" t="s">
        <v>464</v>
      </c>
      <c r="D782" s="452" t="s">
        <v>11</v>
      </c>
      <c r="E782" s="453"/>
      <c r="F782" s="453"/>
      <c r="G782" s="453"/>
      <c r="H782" s="186" t="s">
        <v>244</v>
      </c>
      <c r="I782" s="454" t="s">
        <v>240</v>
      </c>
      <c r="J782" s="201"/>
      <c r="K782" s="205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</row>
    <row r="783" spans="1:256" ht="14.1" customHeight="1">
      <c r="A783"/>
      <c r="B783" s="474" t="s">
        <v>603</v>
      </c>
      <c r="C783" s="136" t="s">
        <v>24</v>
      </c>
      <c r="D783" s="180">
        <v>0.12</v>
      </c>
      <c r="E783" s="192"/>
      <c r="F783" s="192"/>
      <c r="G783" s="192"/>
      <c r="H783" s="455">
        <f>'Insumos Poços'!E69</f>
        <v>0.35</v>
      </c>
      <c r="I783" s="449">
        <f>D783*H783</f>
        <v>0.04</v>
      </c>
      <c r="J783" s="201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</row>
    <row r="784" spans="1:256" ht="15" customHeight="1">
      <c r="A784"/>
      <c r="B784" s="456" t="s">
        <v>604</v>
      </c>
      <c r="C784" s="457" t="s">
        <v>283</v>
      </c>
      <c r="D784" s="458">
        <v>0.18</v>
      </c>
      <c r="E784" s="459"/>
      <c r="F784" s="459"/>
      <c r="G784" s="459"/>
      <c r="H784" s="455">
        <f>'Insumos Poços'!E65</f>
        <v>12.58</v>
      </c>
      <c r="I784" s="449">
        <f>D784*H784</f>
        <v>2.2599999999999998</v>
      </c>
      <c r="J784" s="201"/>
      <c r="K784" s="460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</row>
    <row r="785" spans="1:256" ht="15" customHeight="1">
      <c r="A785"/>
      <c r="B785" s="965" t="s">
        <v>241</v>
      </c>
      <c r="C785" s="965"/>
      <c r="D785" s="965"/>
      <c r="E785" s="965"/>
      <c r="F785" s="965"/>
      <c r="G785" s="965"/>
      <c r="H785" s="965"/>
      <c r="I785" s="449">
        <f>SUM(I783:I784)</f>
        <v>2.2999999999999998</v>
      </c>
      <c r="J785" s="201"/>
      <c r="K785" s="460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</row>
    <row r="786" spans="1:256" ht="15" customHeight="1">
      <c r="A786"/>
      <c r="B786" s="961" t="s">
        <v>250</v>
      </c>
      <c r="C786" s="961"/>
      <c r="D786" s="961"/>
      <c r="E786" s="961"/>
      <c r="F786" s="961"/>
      <c r="G786" s="961"/>
      <c r="H786" s="961"/>
      <c r="I786" s="961"/>
      <c r="J786" s="201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</row>
    <row r="787" spans="1:256" ht="30" customHeight="1">
      <c r="A787"/>
      <c r="B787" s="451" t="s">
        <v>234</v>
      </c>
      <c r="C787" s="294" t="s">
        <v>464</v>
      </c>
      <c r="D787" s="186" t="s">
        <v>11</v>
      </c>
      <c r="E787" s="191"/>
      <c r="F787" s="191"/>
      <c r="G787" s="191"/>
      <c r="H787" s="186" t="s">
        <v>244</v>
      </c>
      <c r="I787" s="449" t="s">
        <v>240</v>
      </c>
      <c r="J787" s="201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</row>
    <row r="788" spans="1:256" ht="15" customHeight="1">
      <c r="A788"/>
      <c r="B788" s="462"/>
      <c r="C788" s="186"/>
      <c r="D788" s="207"/>
      <c r="E788" s="191"/>
      <c r="F788" s="191"/>
      <c r="G788" s="191"/>
      <c r="H788" s="475"/>
      <c r="I788" s="449"/>
      <c r="J788" s="201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</row>
    <row r="789" spans="1:256" ht="15" customHeight="1">
      <c r="A789"/>
      <c r="B789" s="965" t="s">
        <v>241</v>
      </c>
      <c r="C789" s="965"/>
      <c r="D789" s="965"/>
      <c r="E789" s="965"/>
      <c r="F789" s="965"/>
      <c r="G789" s="965"/>
      <c r="H789" s="965"/>
      <c r="I789" s="449">
        <f>SUM(I788)</f>
        <v>0</v>
      </c>
      <c r="J789" s="201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</row>
    <row r="790" spans="1:256" ht="15" customHeight="1">
      <c r="A790"/>
      <c r="B790" s="961" t="s">
        <v>251</v>
      </c>
      <c r="C790" s="961"/>
      <c r="D790" s="961"/>
      <c r="E790" s="961"/>
      <c r="F790" s="961"/>
      <c r="G790" s="961"/>
      <c r="H790" s="961"/>
      <c r="I790" s="961"/>
      <c r="J790" s="201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</row>
    <row r="791" spans="1:256" ht="30" customHeight="1">
      <c r="A791"/>
      <c r="B791" s="463" t="s">
        <v>234</v>
      </c>
      <c r="C791" s="294" t="s">
        <v>464</v>
      </c>
      <c r="D791" s="190" t="s">
        <v>11</v>
      </c>
      <c r="E791" s="192"/>
      <c r="F791" s="192"/>
      <c r="G791" s="192"/>
      <c r="H791" s="186" t="s">
        <v>244</v>
      </c>
      <c r="I791" s="454" t="s">
        <v>240</v>
      </c>
      <c r="J791" s="20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</row>
    <row r="792" spans="1:256" ht="14.1" customHeight="1">
      <c r="A792"/>
      <c r="B792" s="464" t="s">
        <v>433</v>
      </c>
      <c r="C792" s="465" t="s">
        <v>253</v>
      </c>
      <c r="D792" s="466">
        <v>0.3</v>
      </c>
      <c r="E792" s="192"/>
      <c r="F792" s="192"/>
      <c r="G792" s="192"/>
      <c r="H792" s="455">
        <f>'Insumos Poços'!E20</f>
        <v>9.5299999999999994</v>
      </c>
      <c r="I792" s="449">
        <f>D792*H792</f>
        <v>2.86</v>
      </c>
      <c r="J792" s="201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</row>
    <row r="793" spans="1:256" ht="15" customHeight="1">
      <c r="A793"/>
      <c r="B793" s="464" t="s">
        <v>333</v>
      </c>
      <c r="C793" s="465" t="s">
        <v>253</v>
      </c>
      <c r="D793" s="466">
        <v>0.1</v>
      </c>
      <c r="E793" s="192"/>
      <c r="F793" s="192"/>
      <c r="G793" s="192"/>
      <c r="H793" s="455">
        <f>'Insumos Poços'!E15</f>
        <v>7.18</v>
      </c>
      <c r="I793" s="449">
        <f>D793*H793</f>
        <v>0.72</v>
      </c>
      <c r="J793" s="201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</row>
    <row r="794" spans="1:256" ht="15" customHeight="1">
      <c r="A794"/>
      <c r="B794" s="936" t="s">
        <v>255</v>
      </c>
      <c r="C794" s="936"/>
      <c r="D794" s="936"/>
      <c r="E794" s="936"/>
      <c r="F794" s="936"/>
      <c r="G794" s="936"/>
      <c r="H794" s="936"/>
      <c r="I794" s="450"/>
      <c r="J794" s="201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</row>
    <row r="795" spans="1:256" ht="15" customHeight="1">
      <c r="A795"/>
      <c r="B795" s="965" t="s">
        <v>241</v>
      </c>
      <c r="C795" s="965"/>
      <c r="D795" s="965"/>
      <c r="E795" s="965"/>
      <c r="F795" s="965"/>
      <c r="G795" s="965"/>
      <c r="H795" s="965"/>
      <c r="I795" s="450">
        <f>SUM(I792:I794)</f>
        <v>3.58</v>
      </c>
      <c r="J795" s="201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</row>
    <row r="796" spans="1:256" ht="15" customHeight="1">
      <c r="A796"/>
      <c r="B796" s="467" t="s">
        <v>256</v>
      </c>
      <c r="C796" s="199">
        <v>1</v>
      </c>
      <c r="D796" s="903" t="s">
        <v>257</v>
      </c>
      <c r="E796" s="903"/>
      <c r="F796" s="903"/>
      <c r="G796" s="903"/>
      <c r="H796" s="903"/>
      <c r="I796" s="450">
        <f>I795+I789+I785+I780</f>
        <v>5.88</v>
      </c>
      <c r="J796" s="201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</row>
    <row r="797" spans="1:256" ht="15" customHeight="1">
      <c r="A797"/>
      <c r="B797" s="973" t="s">
        <v>258</v>
      </c>
      <c r="C797" s="973"/>
      <c r="D797" s="973"/>
      <c r="E797" s="973"/>
      <c r="F797" s="973"/>
      <c r="G797" s="973"/>
      <c r="H797" s="973"/>
      <c r="I797" s="449">
        <f>I796/C796</f>
        <v>5.88</v>
      </c>
      <c r="J797" s="201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</row>
    <row r="798" spans="1:256" ht="15" customHeight="1">
      <c r="A798"/>
      <c r="B798" s="476" t="s">
        <v>259</v>
      </c>
      <c r="C798" s="197">
        <f>C27</f>
        <v>23</v>
      </c>
      <c r="D798" s="894" t="s">
        <v>260</v>
      </c>
      <c r="E798" s="894"/>
      <c r="F798" s="894"/>
      <c r="G798" s="894"/>
      <c r="H798" s="894"/>
      <c r="I798" s="449">
        <f>I797/100*C798</f>
        <v>1.35</v>
      </c>
      <c r="J798" s="201">
        <v>5.68</v>
      </c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</row>
    <row r="799" spans="1:256" ht="15" customHeight="1">
      <c r="A799"/>
      <c r="B799" s="968" t="s">
        <v>261</v>
      </c>
      <c r="C799" s="968"/>
      <c r="D799" s="968"/>
      <c r="E799" s="968"/>
      <c r="F799" s="968"/>
      <c r="G799" s="968"/>
      <c r="H799" s="968"/>
      <c r="I799" s="322">
        <f>SUM(I797:I798)</f>
        <v>7.23</v>
      </c>
      <c r="J799" s="201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</row>
    <row r="800" spans="1:256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</row>
    <row r="801" spans="1:256" ht="15.75" customHeight="1">
      <c r="A801"/>
      <c r="B801" s="472" t="s">
        <v>229</v>
      </c>
      <c r="C801" s="473" t="s">
        <v>605</v>
      </c>
      <c r="D801" s="969" t="s">
        <v>230</v>
      </c>
      <c r="E801" s="969"/>
      <c r="F801" s="969"/>
      <c r="G801" s="969"/>
      <c r="H801" s="969"/>
      <c r="I801" s="969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</row>
    <row r="802" spans="1:256" ht="30" customHeight="1">
      <c r="A802"/>
      <c r="B802" s="970" t="s">
        <v>592</v>
      </c>
      <c r="C802" s="970"/>
      <c r="D802" s="970"/>
      <c r="E802" s="970"/>
      <c r="F802" s="970"/>
      <c r="G802" s="970"/>
      <c r="H802" s="931" t="s">
        <v>6866</v>
      </c>
      <c r="I802" s="931"/>
      <c r="J802" s="201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</row>
    <row r="803" spans="1:256" ht="30" customHeight="1">
      <c r="A803"/>
      <c r="B803" s="960" t="s">
        <v>606</v>
      </c>
      <c r="C803" s="960"/>
      <c r="D803" s="960"/>
      <c r="E803" s="960"/>
      <c r="F803" s="960"/>
      <c r="G803" s="960"/>
      <c r="H803" s="442" t="s">
        <v>232</v>
      </c>
      <c r="I803" s="443" t="s">
        <v>20</v>
      </c>
      <c r="J803" s="201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</row>
    <row r="804" spans="1:256" ht="30" customHeight="1">
      <c r="A804"/>
      <c r="B804" s="971" t="s">
        <v>233</v>
      </c>
      <c r="C804" s="971"/>
      <c r="D804" s="971"/>
      <c r="E804" s="971"/>
      <c r="F804" s="971"/>
      <c r="G804" s="971"/>
      <c r="H804" s="971"/>
      <c r="I804" s="971"/>
      <c r="J804" s="972"/>
      <c r="K804" s="972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</row>
    <row r="805" spans="1:256" ht="30" customHeight="1">
      <c r="A805"/>
      <c r="B805" s="444" t="s">
        <v>234</v>
      </c>
      <c r="C805" s="294" t="s">
        <v>464</v>
      </c>
      <c r="D805" s="188" t="s">
        <v>11</v>
      </c>
      <c r="E805" s="445" t="s">
        <v>236</v>
      </c>
      <c r="F805" s="445" t="s">
        <v>237</v>
      </c>
      <c r="G805" s="189" t="s">
        <v>238</v>
      </c>
      <c r="H805" s="189" t="s">
        <v>239</v>
      </c>
      <c r="I805" s="446" t="s">
        <v>240</v>
      </c>
      <c r="J805" s="972"/>
      <c r="K805" s="972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</row>
    <row r="806" spans="1:256" ht="12.75" customHeight="1">
      <c r="A806"/>
      <c r="B806" s="447"/>
      <c r="C806" s="186"/>
      <c r="D806" s="448"/>
      <c r="E806" s="180"/>
      <c r="F806" s="190"/>
      <c r="G806" s="121"/>
      <c r="H806" s="135"/>
      <c r="I806" s="449">
        <f>D806*G806</f>
        <v>0</v>
      </c>
      <c r="J806" s="972"/>
      <c r="K806" s="972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</row>
    <row r="807" spans="1:256" s="202" customFormat="1">
      <c r="B807" s="964" t="s">
        <v>241</v>
      </c>
      <c r="C807" s="964"/>
      <c r="D807" s="964"/>
      <c r="E807" s="964"/>
      <c r="F807" s="964"/>
      <c r="G807" s="964"/>
      <c r="H807" s="964"/>
      <c r="I807" s="450">
        <f>SUM(I806:I806)</f>
        <v>0</v>
      </c>
      <c r="J807" s="203"/>
      <c r="L807" s="204"/>
    </row>
    <row r="808" spans="1:256" ht="15" customHeight="1">
      <c r="A808" s="202"/>
      <c r="B808" s="961" t="s">
        <v>242</v>
      </c>
      <c r="C808" s="961"/>
      <c r="D808" s="961"/>
      <c r="E808" s="961"/>
      <c r="F808" s="961"/>
      <c r="G808" s="961"/>
      <c r="H808" s="961"/>
      <c r="I808" s="961"/>
      <c r="J808" s="203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</row>
    <row r="809" spans="1:256" ht="30" customHeight="1">
      <c r="A809"/>
      <c r="B809" s="451" t="s">
        <v>234</v>
      </c>
      <c r="C809" s="294" t="s">
        <v>464</v>
      </c>
      <c r="D809" s="452" t="s">
        <v>11</v>
      </c>
      <c r="E809" s="453"/>
      <c r="F809" s="453"/>
      <c r="G809" s="453"/>
      <c r="H809" s="186" t="s">
        <v>244</v>
      </c>
      <c r="I809" s="454" t="s">
        <v>240</v>
      </c>
      <c r="J809" s="201"/>
      <c r="K809" s="205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</row>
    <row r="810" spans="1:256" ht="14.1" customHeight="1">
      <c r="A810"/>
      <c r="B810" s="474" t="s">
        <v>394</v>
      </c>
      <c r="C810" s="136" t="s">
        <v>24</v>
      </c>
      <c r="D810" s="180">
        <v>0.12</v>
      </c>
      <c r="E810" s="192"/>
      <c r="F810" s="192"/>
      <c r="G810" s="192"/>
      <c r="H810" s="455">
        <f>'Insumos Poços'!E70</f>
        <v>1.47</v>
      </c>
      <c r="I810" s="449">
        <f>D810*H810</f>
        <v>0.18</v>
      </c>
      <c r="J810" s="201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</row>
    <row r="811" spans="1:256" s="202" customFormat="1" ht="15" customHeight="1">
      <c r="B811" s="456" t="s">
        <v>607</v>
      </c>
      <c r="C811" s="457" t="s">
        <v>283</v>
      </c>
      <c r="D811" s="458">
        <v>0.13</v>
      </c>
      <c r="E811" s="459"/>
      <c r="F811" s="459"/>
      <c r="G811" s="459"/>
      <c r="H811" s="455">
        <f>'Insumos Poços'!E66</f>
        <v>23.74</v>
      </c>
      <c r="I811" s="449">
        <f>D811*H811</f>
        <v>3.09</v>
      </c>
      <c r="J811" s="203"/>
      <c r="K811" s="477"/>
    </row>
    <row r="812" spans="1:256" ht="15" customHeight="1">
      <c r="A812" s="202"/>
      <c r="B812" s="965" t="s">
        <v>241</v>
      </c>
      <c r="C812" s="965"/>
      <c r="D812" s="965"/>
      <c r="E812" s="965"/>
      <c r="F812" s="965"/>
      <c r="G812" s="965"/>
      <c r="H812" s="965"/>
      <c r="I812" s="449">
        <f>SUM(I810:I811)</f>
        <v>3.27</v>
      </c>
      <c r="J812" s="203"/>
      <c r="K812" s="477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</row>
    <row r="813" spans="1:256" ht="15" customHeight="1">
      <c r="A813" s="202"/>
      <c r="B813" s="961" t="s">
        <v>250</v>
      </c>
      <c r="C813" s="961"/>
      <c r="D813" s="961"/>
      <c r="E813" s="961"/>
      <c r="F813" s="961"/>
      <c r="G813" s="961"/>
      <c r="H813" s="961"/>
      <c r="I813" s="961"/>
      <c r="J813" s="20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</row>
    <row r="814" spans="1:256" ht="30" customHeight="1">
      <c r="A814"/>
      <c r="B814" s="451" t="s">
        <v>234</v>
      </c>
      <c r="C814" s="294" t="s">
        <v>464</v>
      </c>
      <c r="D814" s="186" t="s">
        <v>11</v>
      </c>
      <c r="E814" s="191"/>
      <c r="F814" s="191"/>
      <c r="G814" s="191"/>
      <c r="H814" s="186" t="s">
        <v>244</v>
      </c>
      <c r="I814" s="449" t="s">
        <v>240</v>
      </c>
      <c r="J814" s="201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</row>
    <row r="815" spans="1:256" ht="15" customHeight="1">
      <c r="A815"/>
      <c r="B815" s="462"/>
      <c r="C815" s="186"/>
      <c r="D815" s="207"/>
      <c r="E815" s="191"/>
      <c r="F815" s="191"/>
      <c r="G815" s="191"/>
      <c r="H815" s="475"/>
      <c r="I815" s="449"/>
      <c r="J815" s="201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</row>
    <row r="816" spans="1:256" ht="15" customHeight="1">
      <c r="A816"/>
      <c r="B816" s="965" t="s">
        <v>241</v>
      </c>
      <c r="C816" s="965"/>
      <c r="D816" s="965"/>
      <c r="E816" s="965"/>
      <c r="F816" s="965"/>
      <c r="G816" s="965"/>
      <c r="H816" s="965"/>
      <c r="I816" s="449">
        <f>SUM(I815)</f>
        <v>0</v>
      </c>
      <c r="J816" s="201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</row>
    <row r="817" spans="1:256" ht="15" customHeight="1">
      <c r="A817"/>
      <c r="B817" s="961" t="s">
        <v>251</v>
      </c>
      <c r="C817" s="961"/>
      <c r="D817" s="961"/>
      <c r="E817" s="961"/>
      <c r="F817" s="961"/>
      <c r="G817" s="961"/>
      <c r="H817" s="961"/>
      <c r="I817" s="961"/>
      <c r="J817" s="201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</row>
    <row r="818" spans="1:256" ht="30" customHeight="1">
      <c r="A818"/>
      <c r="B818" s="463" t="s">
        <v>234</v>
      </c>
      <c r="C818" s="294" t="s">
        <v>464</v>
      </c>
      <c r="D818" s="190" t="s">
        <v>11</v>
      </c>
      <c r="E818" s="192"/>
      <c r="F818" s="192"/>
      <c r="G818" s="192"/>
      <c r="H818" s="186" t="s">
        <v>244</v>
      </c>
      <c r="I818" s="454" t="s">
        <v>240</v>
      </c>
      <c r="J818" s="201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</row>
    <row r="819" spans="1:256" ht="14.1" customHeight="1">
      <c r="A819"/>
      <c r="B819" s="478" t="s">
        <v>433</v>
      </c>
      <c r="C819" s="186" t="s">
        <v>253</v>
      </c>
      <c r="D819" s="180">
        <v>0.59</v>
      </c>
      <c r="E819" s="192"/>
      <c r="F819" s="192"/>
      <c r="G819" s="192"/>
      <c r="H819" s="455">
        <f>'Insumos Poços'!E20</f>
        <v>9.5299999999999994</v>
      </c>
      <c r="I819" s="449">
        <f>D819*H819</f>
        <v>5.62</v>
      </c>
      <c r="J819" s="201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</row>
    <row r="820" spans="1:256" ht="14.1" customHeight="1">
      <c r="A820"/>
      <c r="B820" s="478" t="s">
        <v>333</v>
      </c>
      <c r="C820" s="186" t="s">
        <v>253</v>
      </c>
      <c r="D820" s="180">
        <v>0.19</v>
      </c>
      <c r="E820" s="192"/>
      <c r="F820" s="192"/>
      <c r="G820" s="192"/>
      <c r="H820" s="455">
        <f>'Insumos Poços'!E15</f>
        <v>7.18</v>
      </c>
      <c r="I820" s="449">
        <f>D820*H820</f>
        <v>1.36</v>
      </c>
      <c r="J820" s="201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</row>
    <row r="821" spans="1:256" ht="14.1" customHeight="1">
      <c r="A821"/>
      <c r="B821" s="936" t="s">
        <v>255</v>
      </c>
      <c r="C821" s="936"/>
      <c r="D821" s="936"/>
      <c r="E821" s="936"/>
      <c r="F821" s="936"/>
      <c r="G821" s="936"/>
      <c r="H821" s="936"/>
      <c r="I821" s="450"/>
      <c r="J821" s="20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</row>
    <row r="822" spans="1:256" ht="14.1" customHeight="1">
      <c r="A822"/>
      <c r="B822" s="965" t="s">
        <v>241</v>
      </c>
      <c r="C822" s="965"/>
      <c r="D822" s="965"/>
      <c r="E822" s="965"/>
      <c r="F822" s="965"/>
      <c r="G822" s="965"/>
      <c r="H822" s="965"/>
      <c r="I822" s="450">
        <f>SUM(I819:I821)</f>
        <v>6.98</v>
      </c>
      <c r="J822" s="201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</row>
    <row r="823" spans="1:256" ht="14.1" customHeight="1">
      <c r="A823"/>
      <c r="B823" s="467" t="s">
        <v>256</v>
      </c>
      <c r="C823" s="199">
        <v>1</v>
      </c>
      <c r="D823" s="903" t="s">
        <v>257</v>
      </c>
      <c r="E823" s="903"/>
      <c r="F823" s="903"/>
      <c r="G823" s="903"/>
      <c r="H823" s="903"/>
      <c r="I823" s="450">
        <f>I822+I816+I812+I807</f>
        <v>10.25</v>
      </c>
      <c r="J823" s="201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</row>
    <row r="824" spans="1:256" ht="14.1" customHeight="1">
      <c r="A824"/>
      <c r="B824" s="973" t="s">
        <v>258</v>
      </c>
      <c r="C824" s="973"/>
      <c r="D824" s="973"/>
      <c r="E824" s="973"/>
      <c r="F824" s="973"/>
      <c r="G824" s="973"/>
      <c r="H824" s="973"/>
      <c r="I824" s="449">
        <f>I823/C823</f>
        <v>10.25</v>
      </c>
      <c r="J824" s="201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</row>
    <row r="825" spans="1:256" ht="14.1" customHeight="1">
      <c r="A825"/>
      <c r="B825" s="476" t="s">
        <v>259</v>
      </c>
      <c r="C825" s="197">
        <f>C27</f>
        <v>23</v>
      </c>
      <c r="D825" s="894" t="s">
        <v>260</v>
      </c>
      <c r="E825" s="894"/>
      <c r="F825" s="894"/>
      <c r="G825" s="894"/>
      <c r="H825" s="894"/>
      <c r="I825" s="449">
        <f>I824/100*C825</f>
        <v>2.36</v>
      </c>
      <c r="J825" s="201">
        <v>9.69</v>
      </c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</row>
    <row r="826" spans="1:256" ht="14.1" customHeight="1">
      <c r="A826"/>
      <c r="B826" s="968" t="s">
        <v>261</v>
      </c>
      <c r="C826" s="968"/>
      <c r="D826" s="968"/>
      <c r="E826" s="968"/>
      <c r="F826" s="968"/>
      <c r="G826" s="968"/>
      <c r="H826" s="968"/>
      <c r="I826" s="322">
        <f>SUM(I824:I825)</f>
        <v>12.61</v>
      </c>
      <c r="J826" s="201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</row>
    <row r="827" spans="1:256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</row>
    <row r="828" spans="1:256" ht="15.75" customHeight="1">
      <c r="A828"/>
      <c r="B828" s="325" t="s">
        <v>229</v>
      </c>
      <c r="C828" s="288" t="s">
        <v>608</v>
      </c>
      <c r="D828" s="929" t="s">
        <v>230</v>
      </c>
      <c r="E828" s="929"/>
      <c r="F828" s="929"/>
      <c r="G828" s="929"/>
      <c r="H828" s="929"/>
      <c r="I828" s="929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</row>
    <row r="829" spans="1:256" ht="30" customHeight="1">
      <c r="A829"/>
      <c r="B829" s="930" t="s">
        <v>462</v>
      </c>
      <c r="C829" s="930"/>
      <c r="D829" s="930"/>
      <c r="E829" s="930"/>
      <c r="F829" s="930"/>
      <c r="G829" s="930"/>
      <c r="H829" s="931" t="s">
        <v>6866</v>
      </c>
      <c r="I829" s="931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</row>
    <row r="830" spans="1:256" s="161" customFormat="1" ht="30" customHeight="1">
      <c r="B830" s="932" t="s">
        <v>609</v>
      </c>
      <c r="C830" s="932"/>
      <c r="D830" s="932"/>
      <c r="E830" s="932"/>
      <c r="F830" s="932"/>
      <c r="G830" s="932"/>
      <c r="H830" s="291" t="s">
        <v>232</v>
      </c>
      <c r="I830" s="292" t="s">
        <v>24</v>
      </c>
    </row>
    <row r="831" spans="1:256" ht="30" customHeight="1">
      <c r="A831"/>
      <c r="B831" s="951" t="s">
        <v>233</v>
      </c>
      <c r="C831" s="951"/>
      <c r="D831" s="951"/>
      <c r="E831" s="951"/>
      <c r="F831" s="951"/>
      <c r="G831" s="951"/>
      <c r="H831" s="951"/>
      <c r="I831" s="95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</row>
    <row r="832" spans="1:256" s="161" customFormat="1" ht="30" customHeight="1">
      <c r="B832" s="293" t="s">
        <v>234</v>
      </c>
      <c r="C832" s="398" t="s">
        <v>10</v>
      </c>
      <c r="D832" s="294" t="s">
        <v>11</v>
      </c>
      <c r="E832" s="294" t="s">
        <v>236</v>
      </c>
      <c r="F832" s="294" t="s">
        <v>237</v>
      </c>
      <c r="G832" s="294" t="s">
        <v>238</v>
      </c>
      <c r="H832" s="294" t="s">
        <v>239</v>
      </c>
      <c r="I832" s="295" t="s">
        <v>240</v>
      </c>
    </row>
    <row r="833" spans="1:256">
      <c r="A833" s="397"/>
      <c r="B833" s="395" t="s">
        <v>500</v>
      </c>
      <c r="C833" s="296" t="s">
        <v>253</v>
      </c>
      <c r="D833" s="384">
        <v>1</v>
      </c>
      <c r="E833" s="297"/>
      <c r="F833" s="297"/>
      <c r="G833" s="298">
        <f>'Insumos Poços'!E53</f>
        <v>2.97</v>
      </c>
      <c r="H833"/>
      <c r="I833" s="309">
        <f>G833*D833</f>
        <v>2.97</v>
      </c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</row>
    <row r="834" spans="1:256" ht="15.95" customHeight="1">
      <c r="A834"/>
      <c r="B834" s="935" t="s">
        <v>241</v>
      </c>
      <c r="C834" s="935"/>
      <c r="D834" s="935"/>
      <c r="E834" s="935"/>
      <c r="F834" s="935"/>
      <c r="G834" s="935"/>
      <c r="H834" s="935"/>
      <c r="I834" s="300">
        <f>SUM(I833:I833)</f>
        <v>2.97</v>
      </c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</row>
    <row r="835" spans="1:256" ht="15.95" customHeight="1">
      <c r="A835"/>
      <c r="B835" s="951" t="s">
        <v>242</v>
      </c>
      <c r="C835" s="951"/>
      <c r="D835" s="951"/>
      <c r="E835" s="951"/>
      <c r="F835" s="951"/>
      <c r="G835" s="951"/>
      <c r="H835" s="951"/>
      <c r="I835" s="951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</row>
    <row r="836" spans="1:256" s="161" customFormat="1" ht="30" customHeight="1">
      <c r="B836" s="401" t="s">
        <v>234</v>
      </c>
      <c r="C836" s="400" t="s">
        <v>10</v>
      </c>
      <c r="D836" s="302" t="s">
        <v>11</v>
      </c>
      <c r="E836" s="303"/>
      <c r="F836" s="303"/>
      <c r="G836" s="303"/>
      <c r="H836" s="302" t="s">
        <v>244</v>
      </c>
      <c r="I836" s="304" t="s">
        <v>240</v>
      </c>
    </row>
    <row r="837" spans="1:256" ht="15.95" customHeight="1">
      <c r="A837"/>
      <c r="B837" s="395" t="s">
        <v>610</v>
      </c>
      <c r="C837" s="297" t="s">
        <v>47</v>
      </c>
      <c r="D837" s="336">
        <v>0.5</v>
      </c>
      <c r="E837" s="308"/>
      <c r="F837" s="308"/>
      <c r="G837" s="308"/>
      <c r="H837" s="298">
        <f>'Insumos Poços'!E67</f>
        <v>8.23</v>
      </c>
      <c r="I837" s="309">
        <f t="shared" ref="I837:I847" si="2">H837*D837</f>
        <v>4.12</v>
      </c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</row>
    <row r="838" spans="1:256" ht="15.95" customHeight="1">
      <c r="A838"/>
      <c r="B838" s="395" t="s">
        <v>611</v>
      </c>
      <c r="C838" s="297" t="s">
        <v>20</v>
      </c>
      <c r="D838" s="336">
        <v>0.84</v>
      </c>
      <c r="E838" s="308"/>
      <c r="F838" s="308"/>
      <c r="G838" s="308"/>
      <c r="H838" s="298">
        <f>'Insumos Poços'!E75</f>
        <v>16.260000000000002</v>
      </c>
      <c r="I838" s="309">
        <f t="shared" si="2"/>
        <v>13.66</v>
      </c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</row>
    <row r="839" spans="1:256" ht="15.95" customHeight="1">
      <c r="A839"/>
      <c r="B839" s="438" t="s">
        <v>612</v>
      </c>
      <c r="C839" s="297" t="s">
        <v>249</v>
      </c>
      <c r="D839" s="336">
        <v>0.3</v>
      </c>
      <c r="E839" s="308"/>
      <c r="F839" s="308"/>
      <c r="G839" s="308"/>
      <c r="H839" s="298">
        <f>'Insumos Poços'!E59</f>
        <v>9.44</v>
      </c>
      <c r="I839" s="309">
        <f t="shared" si="2"/>
        <v>2.83</v>
      </c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</row>
    <row r="840" spans="1:256" ht="15.95" customHeight="1">
      <c r="A840"/>
      <c r="B840" s="438" t="s">
        <v>588</v>
      </c>
      <c r="C840" s="297" t="s">
        <v>249</v>
      </c>
      <c r="D840" s="336">
        <v>150</v>
      </c>
      <c r="E840" s="308"/>
      <c r="F840" s="308"/>
      <c r="G840" s="297"/>
      <c r="H840" s="298">
        <f>'Insumos Poços'!E39</f>
        <v>0.5</v>
      </c>
      <c r="I840" s="309">
        <f t="shared" si="2"/>
        <v>75</v>
      </c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</row>
    <row r="841" spans="1:256" ht="15.95" customHeight="1">
      <c r="A841"/>
      <c r="B841" s="208" t="s">
        <v>590</v>
      </c>
      <c r="C841" s="297" t="s">
        <v>60</v>
      </c>
      <c r="D841" s="336">
        <v>0.1</v>
      </c>
      <c r="E841" s="308"/>
      <c r="F841" s="308"/>
      <c r="G841" s="308"/>
      <c r="H841" s="298">
        <f>'Insumos Poços'!E40</f>
        <v>67.3</v>
      </c>
      <c r="I841" s="309">
        <f t="shared" si="2"/>
        <v>6.73</v>
      </c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</row>
    <row r="842" spans="1:256" ht="15.95" customHeight="1">
      <c r="A842"/>
      <c r="B842" s="208" t="s">
        <v>613</v>
      </c>
      <c r="C842" s="297" t="s">
        <v>249</v>
      </c>
      <c r="D842" s="336">
        <v>2.5</v>
      </c>
      <c r="E842" s="308"/>
      <c r="F842" s="308"/>
      <c r="G842" s="308"/>
      <c r="H842" s="298">
        <f>'Insumos Poços'!E61</f>
        <v>1</v>
      </c>
      <c r="I842" s="309">
        <f t="shared" si="2"/>
        <v>2.5</v>
      </c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</row>
    <row r="843" spans="1:256" ht="15.95" customHeight="1">
      <c r="A843"/>
      <c r="B843" s="208" t="s">
        <v>614</v>
      </c>
      <c r="C843" s="378" t="s">
        <v>24</v>
      </c>
      <c r="D843" s="336">
        <v>120</v>
      </c>
      <c r="E843" s="308"/>
      <c r="F843" s="308"/>
      <c r="G843" s="308"/>
      <c r="H843" s="298">
        <f>'Insumos Poços'!E54</f>
        <v>0.42</v>
      </c>
      <c r="I843" s="309">
        <f t="shared" si="2"/>
        <v>50.4</v>
      </c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</row>
    <row r="844" spans="1:256" ht="15.95" customHeight="1">
      <c r="A844"/>
      <c r="B844" s="208" t="s">
        <v>376</v>
      </c>
      <c r="C844" s="297" t="s">
        <v>60</v>
      </c>
      <c r="D844" s="336">
        <v>0.35</v>
      </c>
      <c r="E844" s="308"/>
      <c r="F844" s="308"/>
      <c r="G844" s="308"/>
      <c r="H844" s="298">
        <f>'Insumos Poços'!E43</f>
        <v>80</v>
      </c>
      <c r="I844" s="309">
        <f t="shared" si="2"/>
        <v>28</v>
      </c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</row>
    <row r="845" spans="1:256" ht="15.95" customHeight="1">
      <c r="A845"/>
      <c r="B845" s="208" t="s">
        <v>615</v>
      </c>
      <c r="C845" s="378" t="s">
        <v>24</v>
      </c>
      <c r="D845" s="336">
        <v>1</v>
      </c>
      <c r="E845" s="308"/>
      <c r="F845" s="308"/>
      <c r="G845" s="308"/>
      <c r="H845" s="298">
        <f>'Insumos Poços'!E63</f>
        <v>14.37</v>
      </c>
      <c r="I845" s="309">
        <f t="shared" si="2"/>
        <v>14.37</v>
      </c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</row>
    <row r="846" spans="1:256" ht="15.95" customHeight="1">
      <c r="A846"/>
      <c r="B846" s="208" t="s">
        <v>616</v>
      </c>
      <c r="C846" s="297" t="s">
        <v>283</v>
      </c>
      <c r="D846" s="336">
        <v>0.02</v>
      </c>
      <c r="E846" s="308"/>
      <c r="F846" s="308"/>
      <c r="G846" s="308"/>
      <c r="H846" s="298">
        <f>'Insumos Poços'!E64</f>
        <v>9.69</v>
      </c>
      <c r="I846" s="309">
        <f t="shared" si="2"/>
        <v>0.19</v>
      </c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</row>
    <row r="847" spans="1:256" ht="15.95" customHeight="1">
      <c r="A847"/>
      <c r="B847" s="208" t="s">
        <v>617</v>
      </c>
      <c r="C847" s="297" t="s">
        <v>249</v>
      </c>
      <c r="D847" s="336">
        <v>0.8</v>
      </c>
      <c r="E847" s="308"/>
      <c r="F847" s="308"/>
      <c r="G847" s="308"/>
      <c r="H847" s="298">
        <f>'Insumos Poços'!E34</f>
        <v>7.45</v>
      </c>
      <c r="I847" s="309">
        <f t="shared" si="2"/>
        <v>5.96</v>
      </c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</row>
    <row r="848" spans="1:256" ht="15.95" customHeight="1">
      <c r="A848"/>
      <c r="B848" s="935" t="s">
        <v>241</v>
      </c>
      <c r="C848" s="935"/>
      <c r="D848" s="935"/>
      <c r="E848" s="935"/>
      <c r="F848" s="935"/>
      <c r="G848" s="935"/>
      <c r="H848" s="935"/>
      <c r="I848" s="309">
        <f>SUM(I837:I847)</f>
        <v>203.76</v>
      </c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</row>
    <row r="849" spans="1:256" ht="15.95" customHeight="1">
      <c r="A849"/>
      <c r="B849" s="951" t="s">
        <v>250</v>
      </c>
      <c r="C849" s="951"/>
      <c r="D849" s="951"/>
      <c r="E849" s="951"/>
      <c r="F849" s="951"/>
      <c r="G849" s="951"/>
      <c r="H849" s="951"/>
      <c r="I849" s="951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</row>
    <row r="850" spans="1:256" s="161" customFormat="1" ht="30" customHeight="1">
      <c r="B850" s="307" t="s">
        <v>234</v>
      </c>
      <c r="C850" s="336" t="s">
        <v>10</v>
      </c>
      <c r="D850" s="297" t="s">
        <v>11</v>
      </c>
      <c r="E850" s="308"/>
      <c r="F850" s="308"/>
      <c r="G850" s="308"/>
      <c r="H850" s="297" t="s">
        <v>244</v>
      </c>
      <c r="I850" s="304" t="s">
        <v>240</v>
      </c>
    </row>
    <row r="851" spans="1:256" ht="25.5">
      <c r="A851"/>
      <c r="B851" s="395" t="s">
        <v>618</v>
      </c>
      <c r="C851" s="297" t="s">
        <v>60</v>
      </c>
      <c r="D851" s="297">
        <f>3.6*1.8*0.1</f>
        <v>0.65</v>
      </c>
      <c r="E851" s="308"/>
      <c r="F851" s="308"/>
      <c r="G851" s="308"/>
      <c r="H851" s="297">
        <v>372.68</v>
      </c>
      <c r="I851" s="309">
        <f>D851*H851</f>
        <v>242.24</v>
      </c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</row>
    <row r="852" spans="1:256">
      <c r="A852"/>
      <c r="B852" s="935" t="s">
        <v>241</v>
      </c>
      <c r="C852" s="935"/>
      <c r="D852" s="935"/>
      <c r="E852" s="935"/>
      <c r="F852" s="935"/>
      <c r="G852" s="935"/>
      <c r="H852" s="935"/>
      <c r="I852" s="309">
        <f>SUM(I851:I851)</f>
        <v>242.24</v>
      </c>
      <c r="J852" s="380" t="s">
        <v>619</v>
      </c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</row>
    <row r="853" spans="1:256">
      <c r="A853"/>
      <c r="B853" s="951" t="s">
        <v>251</v>
      </c>
      <c r="C853" s="951"/>
      <c r="D853" s="951"/>
      <c r="E853" s="951"/>
      <c r="F853" s="951"/>
      <c r="G853" s="951"/>
      <c r="H853" s="951"/>
      <c r="I853" s="951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</row>
    <row r="854" spans="1:256" s="161" customFormat="1" ht="30" customHeight="1">
      <c r="B854" s="401" t="s">
        <v>234</v>
      </c>
      <c r="C854" s="400" t="s">
        <v>10</v>
      </c>
      <c r="D854" s="402" t="s">
        <v>11</v>
      </c>
      <c r="E854" s="303"/>
      <c r="F854" s="303"/>
      <c r="G854" s="303"/>
      <c r="H854" s="302" t="s">
        <v>244</v>
      </c>
      <c r="I854" s="304" t="s">
        <v>240</v>
      </c>
    </row>
    <row r="855" spans="1:256" ht="15.95" customHeight="1">
      <c r="A855"/>
      <c r="B855" s="314" t="s">
        <v>254</v>
      </c>
      <c r="C855" s="336" t="s">
        <v>253</v>
      </c>
      <c r="D855" s="297">
        <v>10</v>
      </c>
      <c r="E855" s="308"/>
      <c r="F855" s="308"/>
      <c r="G855" s="308"/>
      <c r="H855" s="298">
        <f>'Insumos Poços'!E14</f>
        <v>7.18</v>
      </c>
      <c r="I855" s="309">
        <f>H855*D855</f>
        <v>71.8</v>
      </c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</row>
    <row r="856" spans="1:256" ht="15.95" customHeight="1">
      <c r="A856"/>
      <c r="B856" s="479" t="s">
        <v>304</v>
      </c>
      <c r="C856" s="436" t="s">
        <v>253</v>
      </c>
      <c r="D856" s="297">
        <v>7</v>
      </c>
      <c r="E856" s="308"/>
      <c r="F856" s="308"/>
      <c r="G856" s="308"/>
      <c r="H856" s="298">
        <f>'Insumos Poços'!E19</f>
        <v>9.5299999999999994</v>
      </c>
      <c r="I856" s="309">
        <f>H856*D856</f>
        <v>66.709999999999994</v>
      </c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</row>
    <row r="857" spans="1:256" ht="15.95" customHeight="1">
      <c r="A857"/>
      <c r="B857" s="936" t="s">
        <v>255</v>
      </c>
      <c r="C857" s="936"/>
      <c r="D857" s="936"/>
      <c r="E857" s="936"/>
      <c r="F857" s="936"/>
      <c r="G857" s="936"/>
      <c r="H857" s="936"/>
      <c r="I857" s="309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</row>
    <row r="858" spans="1:256" ht="15.95" customHeight="1">
      <c r="A858"/>
      <c r="B858" s="935" t="s">
        <v>241</v>
      </c>
      <c r="C858" s="935"/>
      <c r="D858" s="935"/>
      <c r="E858" s="935"/>
      <c r="F858" s="935"/>
      <c r="G858" s="935"/>
      <c r="H858" s="935"/>
      <c r="I858" s="300">
        <f>SUM(I855:I857)</f>
        <v>138.51</v>
      </c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</row>
    <row r="859" spans="1:256" ht="15.95" customHeight="1">
      <c r="A859"/>
      <c r="B859" s="315" t="s">
        <v>256</v>
      </c>
      <c r="C859" s="297">
        <v>1</v>
      </c>
      <c r="D859" s="940" t="s">
        <v>257</v>
      </c>
      <c r="E859" s="940"/>
      <c r="F859" s="940"/>
      <c r="G859" s="940"/>
      <c r="H859" s="940"/>
      <c r="I859" s="300">
        <f>I858+I852+I848+I834</f>
        <v>587.48</v>
      </c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</row>
    <row r="860" spans="1:256" ht="15.95" customHeight="1">
      <c r="A860"/>
      <c r="B860" s="938"/>
      <c r="C860" s="938"/>
      <c r="D860" s="938"/>
      <c r="E860" s="938"/>
      <c r="F860" s="938"/>
      <c r="G860" s="938"/>
      <c r="H860" s="938"/>
      <c r="I860" s="300">
        <f>I859/C859</f>
        <v>587.48</v>
      </c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</row>
    <row r="861" spans="1:256" ht="15.95" customHeight="1">
      <c r="A861"/>
      <c r="B861" s="318" t="s">
        <v>259</v>
      </c>
      <c r="C861" s="297">
        <f>C27</f>
        <v>23</v>
      </c>
      <c r="D861" s="319" t="s">
        <v>260</v>
      </c>
      <c r="E861" s="320"/>
      <c r="F861" s="320"/>
      <c r="G861" s="320"/>
      <c r="H861" s="321"/>
      <c r="I861" s="480">
        <f>C861/100*I860</f>
        <v>135.12</v>
      </c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</row>
    <row r="862" spans="1:256" ht="15.95" customHeight="1">
      <c r="A862"/>
      <c r="B862" s="939" t="s">
        <v>261</v>
      </c>
      <c r="C862" s="939"/>
      <c r="D862" s="939"/>
      <c r="E862" s="939"/>
      <c r="F862" s="939"/>
      <c r="G862" s="939"/>
      <c r="H862" s="939"/>
      <c r="I862" s="322">
        <f>SUM(I860:I861)</f>
        <v>722.6</v>
      </c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</row>
    <row r="863" spans="1:256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</row>
    <row r="864" spans="1:256" ht="15.75" customHeight="1">
      <c r="A864"/>
      <c r="B864" s="325" t="s">
        <v>229</v>
      </c>
      <c r="C864" s="288" t="s">
        <v>620</v>
      </c>
      <c r="D864" s="929" t="s">
        <v>230</v>
      </c>
      <c r="E864" s="929"/>
      <c r="F864" s="929"/>
      <c r="G864" s="929"/>
      <c r="H864" s="929"/>
      <c r="I864" s="929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</row>
    <row r="865" spans="1:256" s="161" customFormat="1" ht="30" customHeight="1">
      <c r="B865" s="949" t="s">
        <v>621</v>
      </c>
      <c r="C865" s="949"/>
      <c r="D865" s="949"/>
      <c r="E865" s="949"/>
      <c r="F865" s="949"/>
      <c r="G865" s="949"/>
      <c r="H865" s="931" t="s">
        <v>6866</v>
      </c>
      <c r="I865" s="931"/>
    </row>
    <row r="866" spans="1:256" ht="30" customHeight="1">
      <c r="A866" s="161"/>
      <c r="B866" s="932" t="s">
        <v>622</v>
      </c>
      <c r="C866" s="932"/>
      <c r="D866" s="932"/>
      <c r="E866" s="932"/>
      <c r="F866" s="932"/>
      <c r="G866" s="932"/>
      <c r="H866" s="291" t="s">
        <v>232</v>
      </c>
      <c r="I866" s="292" t="s">
        <v>24</v>
      </c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</row>
    <row r="867" spans="1:256" ht="30" customHeight="1">
      <c r="A867" s="161"/>
      <c r="B867" s="951" t="s">
        <v>233</v>
      </c>
      <c r="C867" s="951"/>
      <c r="D867" s="951"/>
      <c r="E867" s="951"/>
      <c r="F867" s="951"/>
      <c r="G867" s="951"/>
      <c r="H867" s="951"/>
      <c r="I867" s="951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</row>
    <row r="868" spans="1:256" ht="30" customHeight="1">
      <c r="A868" s="161"/>
      <c r="B868" s="293" t="s">
        <v>234</v>
      </c>
      <c r="C868" s="398" t="s">
        <v>10</v>
      </c>
      <c r="D868" s="294" t="s">
        <v>11</v>
      </c>
      <c r="E868" s="294" t="s">
        <v>236</v>
      </c>
      <c r="F868" s="294" t="s">
        <v>237</v>
      </c>
      <c r="G868" s="294" t="s">
        <v>238</v>
      </c>
      <c r="H868" s="294" t="s">
        <v>239</v>
      </c>
      <c r="I868" s="295" t="s">
        <v>240</v>
      </c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</row>
    <row r="869" spans="1:256">
      <c r="A869" s="397"/>
      <c r="B869" s="481"/>
      <c r="C869" s="179"/>
      <c r="D869" s="177"/>
      <c r="E869" s="40"/>
      <c r="F869" s="136"/>
      <c r="G869" s="136"/>
      <c r="H869" s="136"/>
      <c r="I869" s="299">
        <f>D869*G869</f>
        <v>0</v>
      </c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</row>
    <row r="870" spans="1:256" ht="15" customHeight="1">
      <c r="A870"/>
      <c r="B870" s="935" t="s">
        <v>241</v>
      </c>
      <c r="C870" s="935"/>
      <c r="D870" s="935"/>
      <c r="E870" s="935"/>
      <c r="F870" s="935"/>
      <c r="G870" s="935"/>
      <c r="H870" s="935"/>
      <c r="I870" s="300">
        <f>SUM(I869:I869)</f>
        <v>0</v>
      </c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</row>
    <row r="871" spans="1:256" ht="15.95" customHeight="1">
      <c r="A871"/>
      <c r="B871" s="951" t="s">
        <v>242</v>
      </c>
      <c r="C871" s="951"/>
      <c r="D871" s="951"/>
      <c r="E871" s="951"/>
      <c r="F871" s="951"/>
      <c r="G871" s="951"/>
      <c r="H871" s="951"/>
      <c r="I871" s="95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</row>
    <row r="872" spans="1:256" s="161" customFormat="1" ht="30" customHeight="1">
      <c r="B872" s="401" t="s">
        <v>234</v>
      </c>
      <c r="C872" s="385" t="s">
        <v>10</v>
      </c>
      <c r="D872" s="302" t="s">
        <v>11</v>
      </c>
      <c r="E872" s="303"/>
      <c r="F872" s="303"/>
      <c r="G872" s="303"/>
      <c r="H872" s="302" t="s">
        <v>244</v>
      </c>
      <c r="I872" s="304" t="s">
        <v>240</v>
      </c>
    </row>
    <row r="873" spans="1:256">
      <c r="A873"/>
      <c r="B873" s="481" t="s">
        <v>455</v>
      </c>
      <c r="C873" s="179" t="s">
        <v>60</v>
      </c>
      <c r="D873" s="271">
        <f>3.14*(1.27*1.27)*2.1-3.14*(1.02*1.02)*2.1</f>
        <v>3.78</v>
      </c>
      <c r="E873" s="308"/>
      <c r="F873" s="308"/>
      <c r="G873" s="308"/>
      <c r="H873" s="418">
        <f>'Insumos Poços'!E42</f>
        <v>52.67</v>
      </c>
      <c r="I873" s="309">
        <f>H873*D873</f>
        <v>199.09</v>
      </c>
      <c r="J873" s="380">
        <v>3.78</v>
      </c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</row>
    <row r="874" spans="1:256" ht="15" customHeight="1">
      <c r="A874"/>
      <c r="B874" s="481" t="s">
        <v>377</v>
      </c>
      <c r="C874" s="482" t="s">
        <v>249</v>
      </c>
      <c r="D874" s="121">
        <v>17</v>
      </c>
      <c r="E874" s="417"/>
      <c r="F874" s="417"/>
      <c r="G874" s="417"/>
      <c r="H874" s="418">
        <f>'Insumos Poços'!E39</f>
        <v>0.5</v>
      </c>
      <c r="I874" s="309">
        <f>H874*D874</f>
        <v>8.5</v>
      </c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</row>
    <row r="875" spans="1:256" ht="15" customHeight="1">
      <c r="A875"/>
      <c r="B875" s="481" t="s">
        <v>376</v>
      </c>
      <c r="C875" s="482" t="s">
        <v>60</v>
      </c>
      <c r="D875" s="121">
        <v>0.06</v>
      </c>
      <c r="E875" s="417"/>
      <c r="F875" s="417"/>
      <c r="G875" s="417"/>
      <c r="H875" s="418">
        <f>'Insumos Poços'!E43</f>
        <v>80</v>
      </c>
      <c r="I875" s="309">
        <f>H875*D875</f>
        <v>4.8</v>
      </c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</row>
    <row r="876" spans="1:256" ht="15" customHeight="1">
      <c r="A876"/>
      <c r="B876" s="481" t="s">
        <v>623</v>
      </c>
      <c r="C876" s="482" t="s">
        <v>60</v>
      </c>
      <c r="D876" s="121">
        <v>0.11</v>
      </c>
      <c r="E876" s="417"/>
      <c r="F876" s="417"/>
      <c r="G876" s="417"/>
      <c r="H876" s="418">
        <f>'Insumos Poços'!E40</f>
        <v>67.3</v>
      </c>
      <c r="I876" s="309">
        <f>H876*D876</f>
        <v>7.4</v>
      </c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</row>
    <row r="877" spans="1:256" ht="15" customHeight="1">
      <c r="A877"/>
      <c r="B877" s="935" t="s">
        <v>241</v>
      </c>
      <c r="C877" s="935"/>
      <c r="D877" s="935"/>
      <c r="E877" s="935"/>
      <c r="F877" s="935"/>
      <c r="G877" s="935"/>
      <c r="H877" s="935"/>
      <c r="I877" s="309">
        <f>SUM(I873:I876)</f>
        <v>219.79</v>
      </c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</row>
    <row r="878" spans="1:256" ht="14.25" customHeight="1">
      <c r="A878"/>
      <c r="B878" s="951" t="s">
        <v>250</v>
      </c>
      <c r="C878" s="951"/>
      <c r="D878" s="951"/>
      <c r="E878" s="951"/>
      <c r="F878" s="951"/>
      <c r="G878" s="951"/>
      <c r="H878" s="951"/>
      <c r="I878" s="951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</row>
    <row r="879" spans="1:256" s="161" customFormat="1" ht="30" customHeight="1">
      <c r="B879" s="307" t="s">
        <v>234</v>
      </c>
      <c r="C879" s="336" t="s">
        <v>10</v>
      </c>
      <c r="D879" s="297" t="s">
        <v>11</v>
      </c>
      <c r="E879" s="308"/>
      <c r="F879" s="308"/>
      <c r="G879" s="308"/>
      <c r="H879" s="297" t="s">
        <v>244</v>
      </c>
      <c r="I879" s="304" t="s">
        <v>240</v>
      </c>
    </row>
    <row r="880" spans="1:256" ht="25.5">
      <c r="A880"/>
      <c r="B880" s="483" t="s">
        <v>457</v>
      </c>
      <c r="C880" s="179" t="s">
        <v>60</v>
      </c>
      <c r="D880" s="177">
        <f>0.2*D873</f>
        <v>0.75600000000000001</v>
      </c>
      <c r="E880" s="308"/>
      <c r="F880" s="308"/>
      <c r="G880" s="308"/>
      <c r="H880" s="418">
        <f>I305</f>
        <v>347.93</v>
      </c>
      <c r="I880" s="309">
        <f>D880*H880</f>
        <v>263.04000000000002</v>
      </c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</row>
    <row r="881" spans="1:256" ht="27" customHeight="1">
      <c r="A881"/>
      <c r="B881" s="483" t="s">
        <v>624</v>
      </c>
      <c r="C881" s="484" t="s">
        <v>60</v>
      </c>
      <c r="D881" s="177">
        <f>2*3.14*1.27*1.5*0.02</f>
        <v>0.23930000000000001</v>
      </c>
      <c r="E881" s="417"/>
      <c r="F881" s="417"/>
      <c r="G881" s="417"/>
      <c r="H881" s="418">
        <f>I919</f>
        <v>370.44</v>
      </c>
      <c r="I881" s="309">
        <f>D881*H881</f>
        <v>88.65</v>
      </c>
      <c r="J881"/>
      <c r="K881" s="380">
        <v>8.2100000000000009</v>
      </c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</row>
    <row r="882" spans="1:256" ht="16.5" customHeight="1">
      <c r="A882"/>
      <c r="B882" s="483" t="s">
        <v>364</v>
      </c>
      <c r="C882" s="484" t="s">
        <v>60</v>
      </c>
      <c r="D882" s="260">
        <f>3.14*1.02*1.02*1.5</f>
        <v>4.9002999999999997</v>
      </c>
      <c r="E882" s="417"/>
      <c r="F882" s="417"/>
      <c r="G882" s="417"/>
      <c r="H882" s="418">
        <f>'Insumos Poços'!E45</f>
        <v>42.43</v>
      </c>
      <c r="I882" s="309">
        <f>D882*H882</f>
        <v>207.92</v>
      </c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</row>
    <row r="883" spans="1:256" ht="15.75" customHeight="1">
      <c r="A883"/>
      <c r="B883" s="483" t="s">
        <v>458</v>
      </c>
      <c r="C883" s="484" t="s">
        <v>60</v>
      </c>
      <c r="D883" s="260">
        <f>3.14*(1.27*1.27)*0.65-3.14*(1.02*1.02)*0.65</f>
        <v>1.1685000000000001</v>
      </c>
      <c r="E883" s="417"/>
      <c r="F883" s="417"/>
      <c r="G883" s="417"/>
      <c r="H883" s="418">
        <f>I623</f>
        <v>18.670000000000002</v>
      </c>
      <c r="I883" s="309">
        <f>D883*H883</f>
        <v>21.82</v>
      </c>
      <c r="J883"/>
      <c r="K883" s="380">
        <v>8.2899999999999991</v>
      </c>
      <c r="L883" s="380">
        <f>K883*1.5*0.02</f>
        <v>0.25</v>
      </c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</row>
    <row r="884" spans="1:256" ht="27" customHeight="1">
      <c r="A884"/>
      <c r="B884" s="483" t="s">
        <v>625</v>
      </c>
      <c r="C884" s="484" t="s">
        <v>60</v>
      </c>
      <c r="D884" s="260">
        <f>3.14*(1.27*1.27)*0.05</f>
        <v>0.25319999999999998</v>
      </c>
      <c r="E884" s="417"/>
      <c r="F884" s="417"/>
      <c r="G884" s="417"/>
      <c r="H884" s="418">
        <f>I526</f>
        <v>495.92</v>
      </c>
      <c r="I884" s="309">
        <f>D884*H884</f>
        <v>125.57</v>
      </c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</row>
    <row r="885" spans="1:256" ht="27" customHeight="1">
      <c r="A885"/>
      <c r="B885" s="935" t="s">
        <v>241</v>
      </c>
      <c r="C885" s="935"/>
      <c r="D885" s="935"/>
      <c r="E885" s="935"/>
      <c r="F885" s="935"/>
      <c r="G885" s="935"/>
      <c r="H885" s="935"/>
      <c r="I885" s="309">
        <f>SUM(I880:I884)</f>
        <v>707</v>
      </c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</row>
    <row r="886" spans="1:256" ht="15" customHeight="1">
      <c r="A886"/>
      <c r="B886" s="951" t="s">
        <v>251</v>
      </c>
      <c r="C886" s="951"/>
      <c r="D886" s="951"/>
      <c r="E886" s="951"/>
      <c r="F886" s="951"/>
      <c r="G886" s="951"/>
      <c r="H886" s="951"/>
      <c r="I886" s="951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</row>
    <row r="887" spans="1:256" s="161" customFormat="1" ht="30" customHeight="1">
      <c r="B887" s="399" t="s">
        <v>234</v>
      </c>
      <c r="C887" s="400" t="s">
        <v>10</v>
      </c>
      <c r="D887" s="316" t="s">
        <v>11</v>
      </c>
      <c r="E887" s="308"/>
      <c r="F887" s="308"/>
      <c r="G887" s="308"/>
      <c r="H887" s="297" t="s">
        <v>244</v>
      </c>
      <c r="I887" s="309" t="s">
        <v>240</v>
      </c>
      <c r="K887" s="161">
        <v>4.9000000000000004</v>
      </c>
    </row>
    <row r="888" spans="1:256" ht="15.95" customHeight="1">
      <c r="A888"/>
      <c r="B888" s="485" t="s">
        <v>304</v>
      </c>
      <c r="C888" s="179" t="s">
        <v>253</v>
      </c>
      <c r="D888" s="177">
        <v>9</v>
      </c>
      <c r="E888" s="40"/>
      <c r="F888" s="303"/>
      <c r="G888" s="303"/>
      <c r="H888" s="298">
        <f>'Insumos Poços'!E19</f>
        <v>9.5299999999999994</v>
      </c>
      <c r="I888" s="309">
        <f>H888*D888</f>
        <v>85.77</v>
      </c>
      <c r="J888"/>
      <c r="K888" s="380">
        <v>3.31</v>
      </c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</row>
    <row r="889" spans="1:256" ht="15.95" customHeight="1">
      <c r="A889"/>
      <c r="B889" s="481" t="s">
        <v>254</v>
      </c>
      <c r="C889" s="179" t="s">
        <v>253</v>
      </c>
      <c r="D889" s="177">
        <f>D888</f>
        <v>9</v>
      </c>
      <c r="E889" s="91"/>
      <c r="F889" s="303"/>
      <c r="G889" s="303"/>
      <c r="H889" s="298">
        <f>'Insumos Poços'!E14</f>
        <v>7.18</v>
      </c>
      <c r="I889" s="309">
        <f>H889*D889</f>
        <v>64.62</v>
      </c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</row>
    <row r="890" spans="1:256" ht="15.95" customHeight="1">
      <c r="A890"/>
      <c r="B890" s="936" t="s">
        <v>255</v>
      </c>
      <c r="C890" s="936"/>
      <c r="D890" s="936"/>
      <c r="E890" s="936"/>
      <c r="F890" s="936"/>
      <c r="G890" s="936"/>
      <c r="H890" s="936"/>
      <c r="I890" s="309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</row>
    <row r="891" spans="1:256" ht="15.95" customHeight="1">
      <c r="A891"/>
      <c r="B891" s="935" t="s">
        <v>241</v>
      </c>
      <c r="C891" s="935"/>
      <c r="D891" s="935"/>
      <c r="E891" s="935"/>
      <c r="F891" s="935"/>
      <c r="G891" s="935"/>
      <c r="H891" s="935"/>
      <c r="I891" s="300">
        <f>SUM(I888:I890)</f>
        <v>150.38999999999999</v>
      </c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</row>
    <row r="892" spans="1:256" ht="15.95" customHeight="1">
      <c r="A892"/>
      <c r="B892" s="318" t="s">
        <v>256</v>
      </c>
      <c r="C892" s="297">
        <v>1.1000000000000001</v>
      </c>
      <c r="D892" s="940" t="s">
        <v>257</v>
      </c>
      <c r="E892" s="940"/>
      <c r="F892" s="940"/>
      <c r="G892" s="940"/>
      <c r="H892" s="940"/>
      <c r="I892" s="300">
        <f>I870+I877+I885+I891</f>
        <v>1077.18</v>
      </c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</row>
    <row r="893" spans="1:256" ht="15.95" customHeight="1">
      <c r="A893"/>
      <c r="B893" s="938"/>
      <c r="C893" s="938"/>
      <c r="D893" s="938"/>
      <c r="E893" s="938"/>
      <c r="F893" s="938"/>
      <c r="G893" s="938"/>
      <c r="H893" s="938"/>
      <c r="I893" s="300">
        <f>I892/C892</f>
        <v>979.25</v>
      </c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</row>
    <row r="894" spans="1:256" ht="15.95" customHeight="1">
      <c r="A894"/>
      <c r="B894" s="318" t="s">
        <v>259</v>
      </c>
      <c r="C894" s="297">
        <f>C27</f>
        <v>23</v>
      </c>
      <c r="D894" s="319" t="s">
        <v>260</v>
      </c>
      <c r="E894" s="320"/>
      <c r="F894" s="320"/>
      <c r="G894" s="320"/>
      <c r="H894" s="321"/>
      <c r="I894" s="309">
        <f>C894/100*I893</f>
        <v>225.23</v>
      </c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</row>
    <row r="895" spans="1:256" ht="15.95" customHeight="1">
      <c r="A895"/>
      <c r="B895" s="939" t="s">
        <v>261</v>
      </c>
      <c r="C895" s="939"/>
      <c r="D895" s="939"/>
      <c r="E895" s="939"/>
      <c r="F895" s="939"/>
      <c r="G895" s="939"/>
      <c r="H895" s="939"/>
      <c r="I895" s="322">
        <f>SUM(I893:I894)</f>
        <v>1204.48</v>
      </c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</row>
    <row r="896" spans="1:256" s="161" customFormat="1" ht="30" customHeight="1">
      <c r="B896" s="380"/>
      <c r="C896" s="435"/>
      <c r="D896" s="435"/>
      <c r="E896" s="380"/>
      <c r="F896" s="380"/>
      <c r="G896" s="380"/>
      <c r="H896" s="380"/>
      <c r="I896" s="435"/>
    </row>
    <row r="897" spans="1:256" ht="15.75" customHeight="1">
      <c r="A897"/>
      <c r="B897" s="325" t="s">
        <v>229</v>
      </c>
      <c r="C897" s="288" t="s">
        <v>626</v>
      </c>
      <c r="D897" s="929" t="s">
        <v>230</v>
      </c>
      <c r="E897" s="929"/>
      <c r="F897" s="929"/>
      <c r="G897" s="929"/>
      <c r="H897" s="929"/>
      <c r="I897" s="929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</row>
    <row r="898" spans="1:256" s="161" customFormat="1" ht="30" customHeight="1">
      <c r="B898" s="949" t="s">
        <v>621</v>
      </c>
      <c r="C898" s="949"/>
      <c r="D898" s="949"/>
      <c r="E898" s="949"/>
      <c r="F898" s="949"/>
      <c r="G898" s="949"/>
      <c r="H898" s="931" t="s">
        <v>6866</v>
      </c>
      <c r="I898" s="931"/>
    </row>
    <row r="899" spans="1:256" ht="30" customHeight="1">
      <c r="A899" s="161"/>
      <c r="B899" s="932" t="s">
        <v>627</v>
      </c>
      <c r="C899" s="932"/>
      <c r="D899" s="932"/>
      <c r="E899" s="932"/>
      <c r="F899" s="932"/>
      <c r="G899" s="932"/>
      <c r="H899" s="291" t="s">
        <v>232</v>
      </c>
      <c r="I899" s="292" t="s">
        <v>60</v>
      </c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</row>
    <row r="900" spans="1:256" ht="30" customHeight="1">
      <c r="A900" s="161"/>
      <c r="B900" s="933" t="s">
        <v>233</v>
      </c>
      <c r="C900" s="933"/>
      <c r="D900" s="933"/>
      <c r="E900" s="933"/>
      <c r="F900" s="933"/>
      <c r="G900" s="933"/>
      <c r="H900" s="933"/>
      <c r="I900" s="933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</row>
    <row r="901" spans="1:256" ht="30" customHeight="1">
      <c r="A901" s="161"/>
      <c r="B901" s="293" t="s">
        <v>234</v>
      </c>
      <c r="C901" s="398" t="s">
        <v>10</v>
      </c>
      <c r="D901" s="294" t="s">
        <v>11</v>
      </c>
      <c r="E901" s="294" t="s">
        <v>236</v>
      </c>
      <c r="F901" s="294" t="s">
        <v>237</v>
      </c>
      <c r="G901" s="294" t="s">
        <v>238</v>
      </c>
      <c r="H901" s="294" t="s">
        <v>239</v>
      </c>
      <c r="I901" s="295" t="s">
        <v>240</v>
      </c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</row>
    <row r="902" spans="1:256">
      <c r="A902" s="397"/>
      <c r="B902" s="481" t="s">
        <v>628</v>
      </c>
      <c r="C902" s="179" t="s">
        <v>253</v>
      </c>
      <c r="D902" s="177">
        <v>0.71399999999999997</v>
      </c>
      <c r="E902" s="40"/>
      <c r="F902" s="136"/>
      <c r="G902" s="418">
        <f>'Insumos Poços'!E53</f>
        <v>2.97</v>
      </c>
      <c r="H902" s="136"/>
      <c r="I902" s="299">
        <f>D902*G902</f>
        <v>2.12</v>
      </c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</row>
    <row r="903" spans="1:256" ht="15" customHeight="1">
      <c r="A903"/>
      <c r="B903" s="935" t="s">
        <v>241</v>
      </c>
      <c r="C903" s="935"/>
      <c r="D903" s="935"/>
      <c r="E903" s="935"/>
      <c r="F903" s="935"/>
      <c r="G903" s="935"/>
      <c r="H903" s="935"/>
      <c r="I903" s="300">
        <f>SUM(I902:I902)</f>
        <v>2.12</v>
      </c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</row>
    <row r="904" spans="1:256" ht="15.95" customHeight="1">
      <c r="A904"/>
      <c r="B904" s="933" t="s">
        <v>242</v>
      </c>
      <c r="C904" s="933"/>
      <c r="D904" s="933"/>
      <c r="E904" s="933"/>
      <c r="F904" s="933"/>
      <c r="G904" s="933"/>
      <c r="H904" s="933"/>
      <c r="I904" s="933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</row>
    <row r="905" spans="1:256" s="161" customFormat="1" ht="30" customHeight="1">
      <c r="B905" s="401" t="s">
        <v>234</v>
      </c>
      <c r="C905" s="385" t="s">
        <v>10</v>
      </c>
      <c r="D905" s="302" t="s">
        <v>11</v>
      </c>
      <c r="E905" s="303"/>
      <c r="F905" s="303"/>
      <c r="G905" s="303"/>
      <c r="H905" s="302" t="s">
        <v>244</v>
      </c>
      <c r="I905" s="304" t="s">
        <v>240</v>
      </c>
    </row>
    <row r="906" spans="1:256">
      <c r="A906"/>
      <c r="B906" s="481" t="s">
        <v>377</v>
      </c>
      <c r="C906" s="482" t="s">
        <v>249</v>
      </c>
      <c r="D906" s="121">
        <v>357</v>
      </c>
      <c r="E906" s="417"/>
      <c r="F906" s="417"/>
      <c r="G906" s="417"/>
      <c r="H906" s="418">
        <f>'Insumos Poços'!E39</f>
        <v>0.5</v>
      </c>
      <c r="I906" s="309">
        <f>H906*D906</f>
        <v>178.5</v>
      </c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</row>
    <row r="907" spans="1:256" ht="15" customHeight="1">
      <c r="A907"/>
      <c r="B907" s="481" t="s">
        <v>376</v>
      </c>
      <c r="C907" s="482" t="s">
        <v>60</v>
      </c>
      <c r="D907" s="121">
        <v>1.31</v>
      </c>
      <c r="E907" s="417"/>
      <c r="F907" s="417"/>
      <c r="G907" s="417"/>
      <c r="H907" s="418">
        <f>'Insumos Poços'!E43</f>
        <v>80</v>
      </c>
      <c r="I907" s="309">
        <f>H907*D907</f>
        <v>104.8</v>
      </c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</row>
    <row r="908" spans="1:256" ht="15" customHeight="1">
      <c r="A908"/>
      <c r="B908" s="954" t="s">
        <v>241</v>
      </c>
      <c r="C908" s="954"/>
      <c r="D908" s="954"/>
      <c r="E908" s="954"/>
      <c r="F908" s="954"/>
      <c r="G908" s="954"/>
      <c r="H908" s="954"/>
      <c r="I908" s="309">
        <f>SUM(I906:I907)</f>
        <v>283.3</v>
      </c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</row>
    <row r="909" spans="1:256" ht="14.25" customHeight="1">
      <c r="A909"/>
      <c r="B909" s="933" t="s">
        <v>250</v>
      </c>
      <c r="C909" s="933"/>
      <c r="D909" s="933"/>
      <c r="E909" s="933"/>
      <c r="F909" s="933"/>
      <c r="G909" s="933"/>
      <c r="H909" s="933"/>
      <c r="I909" s="933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</row>
    <row r="910" spans="1:256" s="161" customFormat="1" ht="30" customHeight="1">
      <c r="B910" s="307" t="s">
        <v>234</v>
      </c>
      <c r="C910" s="336" t="s">
        <v>10</v>
      </c>
      <c r="D910" s="297" t="s">
        <v>11</v>
      </c>
      <c r="E910" s="308"/>
      <c r="F910" s="308"/>
      <c r="G910" s="308"/>
      <c r="H910" s="297" t="s">
        <v>244</v>
      </c>
      <c r="I910" s="304" t="s">
        <v>240</v>
      </c>
    </row>
    <row r="911" spans="1:256">
      <c r="A911"/>
      <c r="B911" s="441"/>
      <c r="C911" s="186"/>
      <c r="D911" s="180"/>
      <c r="E911" s="165"/>
      <c r="F911" s="165"/>
      <c r="G911" s="165"/>
      <c r="H911" s="328"/>
      <c r="I911" s="309">
        <f>D911*H911</f>
        <v>0</v>
      </c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</row>
    <row r="912" spans="1:256">
      <c r="A912"/>
      <c r="B912" s="935" t="s">
        <v>241</v>
      </c>
      <c r="C912" s="935"/>
      <c r="D912" s="935"/>
      <c r="E912" s="935"/>
      <c r="F912" s="935"/>
      <c r="G912" s="935"/>
      <c r="H912" s="935"/>
      <c r="I912" s="309">
        <f>SUM(I911:I911)</f>
        <v>0</v>
      </c>
      <c r="J912"/>
      <c r="K912" s="380">
        <v>8.2100000000000009</v>
      </c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</row>
    <row r="913" spans="1:256" ht="14.25" customHeight="1">
      <c r="A913"/>
      <c r="B913" s="933" t="s">
        <v>251</v>
      </c>
      <c r="C913" s="933"/>
      <c r="D913" s="933"/>
      <c r="E913" s="933"/>
      <c r="F913" s="933"/>
      <c r="G913" s="933"/>
      <c r="H913" s="933"/>
      <c r="I913" s="93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</row>
    <row r="914" spans="1:256" s="161" customFormat="1" ht="30" customHeight="1">
      <c r="B914" s="399" t="s">
        <v>234</v>
      </c>
      <c r="C914" s="400" t="s">
        <v>10</v>
      </c>
      <c r="D914" s="316" t="s">
        <v>11</v>
      </c>
      <c r="E914" s="308"/>
      <c r="F914" s="308"/>
      <c r="G914" s="308"/>
      <c r="H914" s="297" t="s">
        <v>244</v>
      </c>
      <c r="I914" s="309" t="s">
        <v>240</v>
      </c>
      <c r="K914" s="161">
        <v>4.9000000000000004</v>
      </c>
    </row>
    <row r="915" spans="1:256" ht="16.5" customHeight="1">
      <c r="A915"/>
      <c r="B915" s="481" t="s">
        <v>254</v>
      </c>
      <c r="C915" s="179" t="s">
        <v>253</v>
      </c>
      <c r="D915" s="177">
        <v>17</v>
      </c>
      <c r="E915" s="91"/>
      <c r="F915" s="303"/>
      <c r="G915" s="303"/>
      <c r="H915" s="298">
        <f>'Insumos Poços'!E14</f>
        <v>7.18</v>
      </c>
      <c r="I915" s="309">
        <f>H915*D915</f>
        <v>122.06</v>
      </c>
      <c r="J915"/>
      <c r="K915" s="380">
        <v>3.31</v>
      </c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</row>
    <row r="916" spans="1:256" ht="15.95" customHeight="1">
      <c r="A916"/>
      <c r="B916" s="936" t="s">
        <v>255</v>
      </c>
      <c r="C916" s="936"/>
      <c r="D916" s="936"/>
      <c r="E916" s="936"/>
      <c r="F916" s="936"/>
      <c r="G916" s="936"/>
      <c r="H916" s="936"/>
      <c r="I916" s="309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</row>
    <row r="917" spans="1:256" ht="15.95" customHeight="1">
      <c r="A917"/>
      <c r="B917" s="935" t="s">
        <v>241</v>
      </c>
      <c r="C917" s="935"/>
      <c r="D917" s="935"/>
      <c r="E917" s="935"/>
      <c r="F917" s="935"/>
      <c r="G917" s="935"/>
      <c r="H917" s="935"/>
      <c r="I917" s="340">
        <f>SUM(I915:I916)</f>
        <v>122.06</v>
      </c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</row>
    <row r="918" spans="1:256" ht="15.95" customHeight="1">
      <c r="A918"/>
      <c r="B918" s="318" t="s">
        <v>256</v>
      </c>
      <c r="C918" s="297">
        <v>1.1000000000000001</v>
      </c>
      <c r="D918" s="940" t="s">
        <v>257</v>
      </c>
      <c r="E918" s="940"/>
      <c r="F918" s="940"/>
      <c r="G918" s="940"/>
      <c r="H918" s="940"/>
      <c r="I918" s="340">
        <f>I903+I908+I912+I917</f>
        <v>407.48</v>
      </c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</row>
    <row r="919" spans="1:256" ht="15.95" customHeight="1">
      <c r="A919"/>
      <c r="B919" s="938"/>
      <c r="C919" s="938"/>
      <c r="D919" s="938"/>
      <c r="E919" s="938"/>
      <c r="F919" s="938"/>
      <c r="G919" s="938"/>
      <c r="H919" s="938"/>
      <c r="I919" s="340">
        <f>I918/C918</f>
        <v>370.44</v>
      </c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</row>
    <row r="920" spans="1:256" ht="15.95" customHeight="1">
      <c r="A920"/>
      <c r="B920" s="318" t="s">
        <v>259</v>
      </c>
      <c r="C920" s="297">
        <f>C27</f>
        <v>23</v>
      </c>
      <c r="D920" s="319" t="s">
        <v>260</v>
      </c>
      <c r="E920" s="320"/>
      <c r="F920" s="320"/>
      <c r="G920" s="320"/>
      <c r="H920" s="321"/>
      <c r="I920" s="309">
        <f>C920/100*I919</f>
        <v>85.2</v>
      </c>
      <c r="J920" s="380">
        <v>391.32</v>
      </c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</row>
    <row r="921" spans="1:256" ht="15.95" customHeight="1">
      <c r="A921"/>
      <c r="B921" s="974" t="s">
        <v>261</v>
      </c>
      <c r="C921" s="974"/>
      <c r="D921" s="974"/>
      <c r="E921" s="974"/>
      <c r="F921" s="974"/>
      <c r="G921" s="974"/>
      <c r="H921" s="974"/>
      <c r="I921" s="322">
        <f>SUM(I919:I920)</f>
        <v>455.64</v>
      </c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</row>
    <row r="922" spans="1:256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</row>
    <row r="923" spans="1:256" ht="15.75" customHeight="1">
      <c r="A923"/>
      <c r="B923" s="325" t="s">
        <v>229</v>
      </c>
      <c r="C923" s="288" t="s">
        <v>629</v>
      </c>
      <c r="D923" s="929" t="s">
        <v>230</v>
      </c>
      <c r="E923" s="929"/>
      <c r="F923" s="929"/>
      <c r="G923" s="929"/>
      <c r="H923" s="929"/>
      <c r="I923" s="929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</row>
    <row r="924" spans="1:256" ht="30" customHeight="1">
      <c r="A924"/>
      <c r="B924" s="930" t="s">
        <v>462</v>
      </c>
      <c r="C924" s="930"/>
      <c r="D924" s="930"/>
      <c r="E924" s="930"/>
      <c r="F924" s="930"/>
      <c r="G924" s="930"/>
      <c r="H924" s="931" t="s">
        <v>6866</v>
      </c>
      <c r="I924" s="931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</row>
    <row r="925" spans="1:256" s="161" customFormat="1" ht="30" customHeight="1">
      <c r="B925" s="932" t="s">
        <v>630</v>
      </c>
      <c r="C925" s="932"/>
      <c r="D925" s="932"/>
      <c r="E925" s="932"/>
      <c r="F925" s="932"/>
      <c r="G925" s="932"/>
      <c r="H925" s="291" t="s">
        <v>232</v>
      </c>
      <c r="I925" s="292" t="s">
        <v>24</v>
      </c>
    </row>
    <row r="926" spans="1:256" ht="31.5" customHeight="1">
      <c r="A926"/>
      <c r="B926" s="951" t="s">
        <v>233</v>
      </c>
      <c r="C926" s="951"/>
      <c r="D926" s="951"/>
      <c r="E926" s="951"/>
      <c r="F926" s="951"/>
      <c r="G926" s="951"/>
      <c r="H926" s="951"/>
      <c r="I926" s="951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</row>
    <row r="927" spans="1:256" s="161" customFormat="1" ht="30" customHeight="1">
      <c r="B927" s="293" t="s">
        <v>234</v>
      </c>
      <c r="C927" s="398" t="s">
        <v>10</v>
      </c>
      <c r="D927" s="294" t="s">
        <v>11</v>
      </c>
      <c r="E927" s="294" t="s">
        <v>236</v>
      </c>
      <c r="F927" s="294" t="s">
        <v>237</v>
      </c>
      <c r="G927" s="294" t="s">
        <v>238</v>
      </c>
      <c r="H927" s="294" t="s">
        <v>239</v>
      </c>
      <c r="I927" s="295" t="s">
        <v>240</v>
      </c>
    </row>
    <row r="928" spans="1:256" ht="15.75">
      <c r="A928" s="397"/>
      <c r="B928" s="208" t="s">
        <v>631</v>
      </c>
      <c r="C928" s="296" t="s">
        <v>253</v>
      </c>
      <c r="D928" s="296">
        <v>4</v>
      </c>
      <c r="E928" s="297">
        <v>1</v>
      </c>
      <c r="F928" s="297"/>
      <c r="G928" s="298">
        <f>'Insumos Poços'!E81</f>
        <v>63</v>
      </c>
      <c r="H928" s="297"/>
      <c r="I928" s="299">
        <f>D928*E928*G928+D928*F928*H928</f>
        <v>252</v>
      </c>
      <c r="J928"/>
      <c r="K928" s="486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</row>
    <row r="929" spans="1:256" ht="15.95" customHeight="1">
      <c r="A929"/>
      <c r="B929" s="935" t="s">
        <v>241</v>
      </c>
      <c r="C929" s="935"/>
      <c r="D929" s="935"/>
      <c r="E929" s="935"/>
      <c r="F929" s="935"/>
      <c r="G929" s="935"/>
      <c r="H929" s="935"/>
      <c r="I929" s="300">
        <f>SUM(I928:I928)</f>
        <v>252</v>
      </c>
      <c r="J929"/>
      <c r="K929" s="3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</row>
    <row r="930" spans="1:256" ht="15.95" customHeight="1">
      <c r="A930"/>
      <c r="B930" s="951" t="s">
        <v>242</v>
      </c>
      <c r="C930" s="951"/>
      <c r="D930" s="951"/>
      <c r="E930" s="951"/>
      <c r="F930" s="951"/>
      <c r="G930" s="951"/>
      <c r="H930" s="951"/>
      <c r="I930" s="951"/>
      <c r="J930"/>
      <c r="K930" s="329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</row>
    <row r="931" spans="1:256" s="161" customFormat="1" ht="30" customHeight="1">
      <c r="B931" s="399" t="s">
        <v>234</v>
      </c>
      <c r="C931" s="400" t="s">
        <v>10</v>
      </c>
      <c r="D931" s="297" t="s">
        <v>11</v>
      </c>
      <c r="E931" s="308"/>
      <c r="F931" s="308"/>
      <c r="G931" s="308"/>
      <c r="H931" s="297" t="s">
        <v>244</v>
      </c>
      <c r="I931" s="309" t="s">
        <v>240</v>
      </c>
      <c r="K931" s="311"/>
    </row>
    <row r="932" spans="1:256" ht="15.95" customHeight="1">
      <c r="A932"/>
      <c r="B932" s="395" t="s">
        <v>632</v>
      </c>
      <c r="C932" s="296" t="s">
        <v>249</v>
      </c>
      <c r="D932" s="384">
        <f>600*149/1000</f>
        <v>89.4</v>
      </c>
      <c r="E932" s="308"/>
      <c r="F932" s="308"/>
      <c r="G932" s="308"/>
      <c r="H932" s="298">
        <f>'Insumos Poços'!E121</f>
        <v>15.9</v>
      </c>
      <c r="I932" s="309">
        <f t="shared" ref="I932:I938" si="3">H932*D932</f>
        <v>1421.46</v>
      </c>
      <c r="J932"/>
      <c r="K932" s="329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</row>
    <row r="933" spans="1:256" ht="15.95" customHeight="1">
      <c r="A933"/>
      <c r="B933" s="395" t="s">
        <v>633</v>
      </c>
      <c r="C933" s="378" t="s">
        <v>24</v>
      </c>
      <c r="D933" s="384">
        <v>4</v>
      </c>
      <c r="E933" s="308"/>
      <c r="F933" s="308"/>
      <c r="G933" s="308"/>
      <c r="H933" s="298">
        <f>'Insumos Poços'!E117</f>
        <v>706.68</v>
      </c>
      <c r="I933" s="309">
        <f t="shared" si="3"/>
        <v>2826.72</v>
      </c>
      <c r="J933" s="329"/>
      <c r="K933" s="329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</row>
    <row r="934" spans="1:256" ht="15.95" customHeight="1">
      <c r="A934"/>
      <c r="B934" s="395" t="s">
        <v>634</v>
      </c>
      <c r="C934" s="378" t="s">
        <v>24</v>
      </c>
      <c r="D934" s="384">
        <v>12</v>
      </c>
      <c r="E934" s="308"/>
      <c r="F934" s="308"/>
      <c r="G934" s="308"/>
      <c r="H934" s="298">
        <f>'Insumos Poços'!E118</f>
        <v>10.19</v>
      </c>
      <c r="I934" s="309">
        <f t="shared" si="3"/>
        <v>122.28</v>
      </c>
      <c r="J934"/>
      <c r="K934" s="329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</row>
    <row r="935" spans="1:256" ht="24" customHeight="1">
      <c r="A935"/>
      <c r="B935" s="383" t="s">
        <v>635</v>
      </c>
      <c r="C935" s="378" t="s">
        <v>24</v>
      </c>
      <c r="D935" s="384">
        <v>4</v>
      </c>
      <c r="E935" s="308"/>
      <c r="F935" s="308"/>
      <c r="G935" s="308"/>
      <c r="H935" s="298">
        <f>'Insumos Poços'!E119</f>
        <v>14</v>
      </c>
      <c r="I935" s="309">
        <f t="shared" si="3"/>
        <v>56</v>
      </c>
      <c r="J935"/>
      <c r="K935" s="329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</row>
    <row r="936" spans="1:256" ht="18" customHeight="1">
      <c r="A936"/>
      <c r="B936" s="395" t="s">
        <v>636</v>
      </c>
      <c r="C936" s="378" t="s">
        <v>24</v>
      </c>
      <c r="D936" s="384">
        <v>12</v>
      </c>
      <c r="E936" s="308"/>
      <c r="F936" s="308"/>
      <c r="G936" s="308"/>
      <c r="H936" s="298">
        <f>'Insumos Poços'!E120</f>
        <v>1.75</v>
      </c>
      <c r="I936" s="309">
        <f t="shared" si="3"/>
        <v>21</v>
      </c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</row>
    <row r="937" spans="1:256" ht="15.95" customHeight="1">
      <c r="A937"/>
      <c r="B937" s="395" t="s">
        <v>637</v>
      </c>
      <c r="C937" s="378" t="s">
        <v>24</v>
      </c>
      <c r="D937" s="384">
        <v>8</v>
      </c>
      <c r="E937" s="308"/>
      <c r="F937" s="308"/>
      <c r="G937" s="308"/>
      <c r="H937" s="298">
        <f>'Insumos Poços'!E124</f>
        <v>5.61</v>
      </c>
      <c r="I937" s="309">
        <f t="shared" si="3"/>
        <v>44.88</v>
      </c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</row>
    <row r="938" spans="1:256" ht="15.95" customHeight="1">
      <c r="A938"/>
      <c r="B938" s="395" t="s">
        <v>638</v>
      </c>
      <c r="C938" s="378" t="s">
        <v>24</v>
      </c>
      <c r="D938" s="384">
        <v>8</v>
      </c>
      <c r="E938" s="308"/>
      <c r="F938" s="308"/>
      <c r="G938" s="308"/>
      <c r="H938" s="298">
        <f>'Insumos Poços'!E125</f>
        <v>3.91</v>
      </c>
      <c r="I938" s="309">
        <f t="shared" si="3"/>
        <v>31.28</v>
      </c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</row>
    <row r="939" spans="1:256" ht="15.95" customHeight="1">
      <c r="A939"/>
      <c r="B939" s="935" t="s">
        <v>241</v>
      </c>
      <c r="C939" s="935"/>
      <c r="D939" s="935"/>
      <c r="E939" s="935"/>
      <c r="F939" s="935"/>
      <c r="G939" s="935"/>
      <c r="H939" s="935"/>
      <c r="I939" s="309">
        <f>SUM(I932:I938)</f>
        <v>4523.62</v>
      </c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</row>
    <row r="940" spans="1:256" ht="15.95" customHeight="1">
      <c r="A940"/>
      <c r="B940" s="951" t="s">
        <v>250</v>
      </c>
      <c r="C940" s="951"/>
      <c r="D940" s="951"/>
      <c r="E940" s="951"/>
      <c r="F940" s="951"/>
      <c r="G940" s="951"/>
      <c r="H940" s="951"/>
      <c r="I940" s="951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</row>
    <row r="941" spans="1:256" s="161" customFormat="1" ht="30" customHeight="1">
      <c r="B941" s="307" t="s">
        <v>234</v>
      </c>
      <c r="C941" s="336" t="s">
        <v>10</v>
      </c>
      <c r="D941" s="297" t="s">
        <v>11</v>
      </c>
      <c r="E941" s="308"/>
      <c r="F941" s="308"/>
      <c r="G941" s="308"/>
      <c r="H941" s="297" t="s">
        <v>244</v>
      </c>
      <c r="I941" s="304" t="s">
        <v>240</v>
      </c>
    </row>
    <row r="942" spans="1:256">
      <c r="A942"/>
      <c r="B942" s="395"/>
      <c r="C942" s="297"/>
      <c r="D942" s="297"/>
      <c r="E942" s="308"/>
      <c r="F942" s="308"/>
      <c r="G942" s="308"/>
      <c r="H942" s="297"/>
      <c r="I942" s="309">
        <f>D942*H942</f>
        <v>0</v>
      </c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</row>
    <row r="943" spans="1:256">
      <c r="A943"/>
      <c r="B943" s="935"/>
      <c r="C943" s="935"/>
      <c r="D943" s="935"/>
      <c r="E943" s="935"/>
      <c r="F943" s="935"/>
      <c r="G943" s="935"/>
      <c r="H943" s="935"/>
      <c r="I943" s="309">
        <f>SUM(I942:I942)</f>
        <v>0</v>
      </c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</row>
    <row r="944" spans="1:256">
      <c r="A944"/>
      <c r="B944" s="951" t="s">
        <v>251</v>
      </c>
      <c r="C944" s="951"/>
      <c r="D944" s="951"/>
      <c r="E944" s="951"/>
      <c r="F944" s="951"/>
      <c r="G944" s="951"/>
      <c r="H944" s="951"/>
      <c r="I944" s="951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</row>
    <row r="945" spans="1:256" s="161" customFormat="1" ht="30" customHeight="1">
      <c r="B945" s="399" t="s">
        <v>234</v>
      </c>
      <c r="C945" s="400" t="s">
        <v>10</v>
      </c>
      <c r="D945" s="316" t="s">
        <v>11</v>
      </c>
      <c r="E945" s="317"/>
      <c r="F945" s="317"/>
      <c r="G945" s="317"/>
      <c r="H945" s="316" t="s">
        <v>244</v>
      </c>
      <c r="I945" s="487" t="s">
        <v>240</v>
      </c>
    </row>
    <row r="946" spans="1:256" ht="15.95" customHeight="1">
      <c r="A946"/>
      <c r="B946" s="488" t="s">
        <v>639</v>
      </c>
      <c r="C946" s="336" t="s">
        <v>34</v>
      </c>
      <c r="D946" s="297">
        <v>0.05</v>
      </c>
      <c r="E946" s="308"/>
      <c r="F946" s="308"/>
      <c r="G946" s="308"/>
      <c r="H946" s="298">
        <f>'Insumos Poços'!E25</f>
        <v>9291</v>
      </c>
      <c r="I946" s="309">
        <f t="shared" ref="I946:I952" si="4">D946*H946</f>
        <v>464.55</v>
      </c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</row>
    <row r="947" spans="1:256" ht="15.95" customHeight="1">
      <c r="A947"/>
      <c r="B947" s="488" t="s">
        <v>640</v>
      </c>
      <c r="C947" s="336" t="s">
        <v>34</v>
      </c>
      <c r="D947" s="297">
        <v>0.05</v>
      </c>
      <c r="E947" s="308"/>
      <c r="F947" s="308"/>
      <c r="G947" s="308"/>
      <c r="H947" s="298">
        <f>'Insumos Poços'!E26</f>
        <v>3475</v>
      </c>
      <c r="I947" s="309">
        <f t="shared" si="4"/>
        <v>173.75</v>
      </c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</row>
    <row r="948" spans="1:256" ht="15.95" customHeight="1">
      <c r="A948"/>
      <c r="B948" s="488" t="s">
        <v>641</v>
      </c>
      <c r="C948" s="336" t="s">
        <v>253</v>
      </c>
      <c r="D948" s="297">
        <v>5</v>
      </c>
      <c r="E948" s="308"/>
      <c r="F948" s="308"/>
      <c r="G948" s="308"/>
      <c r="H948" s="298">
        <f>'Insumos Poços'!E27</f>
        <v>14.31</v>
      </c>
      <c r="I948" s="309">
        <f t="shared" si="4"/>
        <v>71.55</v>
      </c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</row>
    <row r="949" spans="1:256" ht="15.95" customHeight="1">
      <c r="A949"/>
      <c r="B949" s="488" t="s">
        <v>642</v>
      </c>
      <c r="C949" s="336" t="s">
        <v>253</v>
      </c>
      <c r="D949" s="297">
        <v>22.65</v>
      </c>
      <c r="E949" s="308"/>
      <c r="F949" s="308"/>
      <c r="G949" s="308"/>
      <c r="H949" s="298">
        <f>'Insumos Poços'!E29</f>
        <v>10.75</v>
      </c>
      <c r="I949" s="309">
        <f t="shared" si="4"/>
        <v>243.49</v>
      </c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</row>
    <row r="950" spans="1:256" ht="15.95" customHeight="1">
      <c r="A950"/>
      <c r="B950" s="488" t="s">
        <v>643</v>
      </c>
      <c r="C950" s="336" t="s">
        <v>253</v>
      </c>
      <c r="D950" s="297">
        <v>8</v>
      </c>
      <c r="E950" s="308"/>
      <c r="F950" s="308"/>
      <c r="G950" s="308"/>
      <c r="H950" s="298">
        <f>'Insumos Poços'!E21</f>
        <v>9.5299999999999994</v>
      </c>
      <c r="I950" s="309">
        <f t="shared" si="4"/>
        <v>76.239999999999995</v>
      </c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</row>
    <row r="951" spans="1:256" ht="15.95" customHeight="1">
      <c r="A951"/>
      <c r="B951" s="488" t="s">
        <v>644</v>
      </c>
      <c r="C951" s="336" t="s">
        <v>253</v>
      </c>
      <c r="D951" s="297">
        <v>13</v>
      </c>
      <c r="E951" s="308"/>
      <c r="F951" s="308"/>
      <c r="G951" s="308"/>
      <c r="H951" s="298">
        <f>'Insumos Poços'!E30</f>
        <v>7.16</v>
      </c>
      <c r="I951" s="309">
        <f t="shared" si="4"/>
        <v>93.08</v>
      </c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</row>
    <row r="952" spans="1:256" ht="15.95" customHeight="1">
      <c r="A952"/>
      <c r="B952" s="489" t="s">
        <v>645</v>
      </c>
      <c r="C952" s="336" t="s">
        <v>253</v>
      </c>
      <c r="D952" s="297">
        <v>13</v>
      </c>
      <c r="E952" s="308"/>
      <c r="F952" s="308"/>
      <c r="G952" s="308"/>
      <c r="H952" s="298">
        <f>'Insumos Poços'!E14</f>
        <v>7.18</v>
      </c>
      <c r="I952" s="309">
        <f t="shared" si="4"/>
        <v>93.34</v>
      </c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</row>
    <row r="953" spans="1:256" ht="15.95" customHeight="1">
      <c r="A953"/>
      <c r="B953" s="936" t="s">
        <v>255</v>
      </c>
      <c r="C953" s="936"/>
      <c r="D953" s="936"/>
      <c r="E953" s="936"/>
      <c r="F953" s="936"/>
      <c r="G953" s="936"/>
      <c r="H953" s="936"/>
      <c r="I953" s="309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</row>
    <row r="954" spans="1:256" ht="15.95" customHeight="1">
      <c r="A954"/>
      <c r="B954" s="935" t="s">
        <v>241</v>
      </c>
      <c r="C954" s="935"/>
      <c r="D954" s="935"/>
      <c r="E954" s="935"/>
      <c r="F954" s="935"/>
      <c r="G954" s="935"/>
      <c r="H954" s="935"/>
      <c r="I954" s="300">
        <f>SUM(I946:I953)</f>
        <v>1216</v>
      </c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</row>
    <row r="955" spans="1:256" ht="15.95" customHeight="1">
      <c r="A955"/>
      <c r="B955" s="315" t="s">
        <v>256</v>
      </c>
      <c r="C955" s="297">
        <v>1</v>
      </c>
      <c r="D955" s="940" t="s">
        <v>257</v>
      </c>
      <c r="E955" s="940"/>
      <c r="F955" s="940"/>
      <c r="G955" s="940"/>
      <c r="H955" s="940"/>
      <c r="I955" s="300">
        <f>I954+I943+I939+I929</f>
        <v>5991.62</v>
      </c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</row>
    <row r="956" spans="1:256" ht="15.95" customHeight="1">
      <c r="A956"/>
      <c r="B956" s="938"/>
      <c r="C956" s="938"/>
      <c r="D956" s="938"/>
      <c r="E956" s="938"/>
      <c r="F956" s="938"/>
      <c r="G956" s="938"/>
      <c r="H956" s="938"/>
      <c r="I956" s="300">
        <f>I955/C955</f>
        <v>5991.62</v>
      </c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</row>
    <row r="957" spans="1:256" ht="15.95" customHeight="1">
      <c r="A957"/>
      <c r="B957" s="318" t="s">
        <v>259</v>
      </c>
      <c r="C957" s="297">
        <f>C27</f>
        <v>23</v>
      </c>
      <c r="D957" s="319" t="s">
        <v>260</v>
      </c>
      <c r="E957" s="320"/>
      <c r="F957" s="320"/>
      <c r="G957" s="320"/>
      <c r="H957" s="321"/>
      <c r="I957" s="309">
        <f>C957/100*I956</f>
        <v>1378.07</v>
      </c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</row>
    <row r="958" spans="1:256" ht="15.95" customHeight="1">
      <c r="A958"/>
      <c r="B958" s="939" t="s">
        <v>261</v>
      </c>
      <c r="C958" s="939"/>
      <c r="D958" s="939"/>
      <c r="E958" s="939"/>
      <c r="F958" s="939"/>
      <c r="G958" s="939"/>
      <c r="H958" s="939"/>
      <c r="I958" s="322">
        <f>SUM(I956:I957)</f>
        <v>7369.69</v>
      </c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</row>
    <row r="959" spans="1:256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</row>
    <row r="960" spans="1:256" ht="15.75" customHeight="1">
      <c r="A960"/>
      <c r="B960" s="472" t="s">
        <v>229</v>
      </c>
      <c r="C960" s="473" t="s">
        <v>646</v>
      </c>
      <c r="D960" s="969" t="s">
        <v>230</v>
      </c>
      <c r="E960" s="969"/>
      <c r="F960" s="969"/>
      <c r="G960" s="969"/>
      <c r="H960" s="969"/>
      <c r="I960" s="969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</row>
    <row r="961" spans="1:256" ht="30" customHeight="1">
      <c r="A961"/>
      <c r="B961" s="970" t="s">
        <v>592</v>
      </c>
      <c r="C961" s="970"/>
      <c r="D961" s="970"/>
      <c r="E961" s="970"/>
      <c r="F961" s="970"/>
      <c r="G961" s="970"/>
      <c r="H961" s="931" t="s">
        <v>6866</v>
      </c>
      <c r="I961" s="931"/>
      <c r="J961" s="20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</row>
    <row r="962" spans="1:256" ht="30" customHeight="1">
      <c r="A962"/>
      <c r="B962" s="960" t="s">
        <v>647</v>
      </c>
      <c r="C962" s="960"/>
      <c r="D962" s="960"/>
      <c r="E962" s="960"/>
      <c r="F962" s="960"/>
      <c r="G962" s="960"/>
      <c r="H962" s="442" t="s">
        <v>232</v>
      </c>
      <c r="I962" s="490" t="s">
        <v>24</v>
      </c>
      <c r="J962" s="201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</row>
    <row r="963" spans="1:256" ht="30" customHeight="1">
      <c r="A963"/>
      <c r="B963" s="961" t="s">
        <v>233</v>
      </c>
      <c r="C963" s="961"/>
      <c r="D963" s="961"/>
      <c r="E963" s="961"/>
      <c r="F963" s="961"/>
      <c r="G963" s="961"/>
      <c r="H963" s="961"/>
      <c r="I963" s="961"/>
      <c r="J963" s="962"/>
      <c r="K963" s="962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</row>
    <row r="964" spans="1:256" ht="30" customHeight="1">
      <c r="A964"/>
      <c r="B964" s="444" t="s">
        <v>234</v>
      </c>
      <c r="C964" s="294" t="s">
        <v>464</v>
      </c>
      <c r="D964" s="188" t="s">
        <v>11</v>
      </c>
      <c r="E964" s="445" t="s">
        <v>236</v>
      </c>
      <c r="F964" s="445" t="s">
        <v>237</v>
      </c>
      <c r="G964" s="189" t="s">
        <v>238</v>
      </c>
      <c r="H964" s="189" t="s">
        <v>239</v>
      </c>
      <c r="I964" s="446" t="s">
        <v>240</v>
      </c>
      <c r="J964" s="962"/>
      <c r="K964" s="962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</row>
    <row r="965" spans="1:256">
      <c r="A965"/>
      <c r="B965" s="491"/>
      <c r="C965" s="186"/>
      <c r="D965" s="448"/>
      <c r="E965" s="180"/>
      <c r="F965" s="190"/>
      <c r="G965" s="121"/>
      <c r="H965" s="135"/>
      <c r="I965" s="121">
        <f>D965*G965</f>
        <v>0</v>
      </c>
      <c r="J965" s="962"/>
      <c r="K965" s="962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</row>
    <row r="966" spans="1:256" s="202" customFormat="1">
      <c r="B966" s="963" t="s">
        <v>241</v>
      </c>
      <c r="C966" s="963"/>
      <c r="D966" s="963"/>
      <c r="E966" s="963"/>
      <c r="F966" s="963"/>
      <c r="G966" s="963"/>
      <c r="H966" s="963"/>
      <c r="I966" s="450">
        <f>SUM(I965:I965)</f>
        <v>0</v>
      </c>
      <c r="J966" s="203"/>
      <c r="L966" s="204"/>
    </row>
    <row r="967" spans="1:256" ht="15" customHeight="1">
      <c r="A967" s="202"/>
      <c r="B967" s="961" t="s">
        <v>242</v>
      </c>
      <c r="C967" s="961"/>
      <c r="D967" s="961"/>
      <c r="E967" s="961"/>
      <c r="F967" s="961"/>
      <c r="G967" s="961"/>
      <c r="H967" s="961"/>
      <c r="I967" s="961"/>
      <c r="J967" s="203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</row>
    <row r="968" spans="1:256" ht="30" customHeight="1">
      <c r="A968"/>
      <c r="B968" s="451" t="s">
        <v>234</v>
      </c>
      <c r="C968" s="294" t="s">
        <v>464</v>
      </c>
      <c r="D968" s="452" t="s">
        <v>11</v>
      </c>
      <c r="E968" s="453"/>
      <c r="F968" s="453"/>
      <c r="G968" s="453"/>
      <c r="H968" s="186" t="s">
        <v>244</v>
      </c>
      <c r="I968" s="454" t="s">
        <v>240</v>
      </c>
      <c r="J968" s="201"/>
      <c r="K968" s="205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</row>
    <row r="969" spans="1:256" ht="39.75" customHeight="1">
      <c r="A969"/>
      <c r="B969" s="491" t="s">
        <v>648</v>
      </c>
      <c r="C969" s="136" t="s">
        <v>24</v>
      </c>
      <c r="D969" s="180">
        <v>1</v>
      </c>
      <c r="E969" s="192"/>
      <c r="F969" s="192"/>
      <c r="G969" s="192"/>
      <c r="H969" s="455">
        <f>'Insumos Poços'!E93</f>
        <v>129.69999999999999</v>
      </c>
      <c r="I969" s="449">
        <f>D969*H969</f>
        <v>129.69999999999999</v>
      </c>
      <c r="J969" s="201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</row>
    <row r="970" spans="1:256" ht="20.25" customHeight="1">
      <c r="A970"/>
      <c r="B970" s="964" t="s">
        <v>241</v>
      </c>
      <c r="C970" s="964"/>
      <c r="D970" s="964"/>
      <c r="E970" s="964"/>
      <c r="F970" s="964"/>
      <c r="G970" s="964"/>
      <c r="H970" s="964"/>
      <c r="I970" s="449">
        <f>SUM(I969:I969)</f>
        <v>129.69999999999999</v>
      </c>
      <c r="J970" s="201"/>
      <c r="K970" s="46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</row>
    <row r="971" spans="1:256" ht="15" customHeight="1">
      <c r="A971"/>
      <c r="B971" s="961" t="s">
        <v>250</v>
      </c>
      <c r="C971" s="961"/>
      <c r="D971" s="961"/>
      <c r="E971" s="961"/>
      <c r="F971" s="961"/>
      <c r="G971" s="961"/>
      <c r="H971" s="961"/>
      <c r="I971" s="961"/>
      <c r="J971" s="20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</row>
    <row r="972" spans="1:256" ht="26.25" customHeight="1">
      <c r="A972"/>
      <c r="B972" s="451" t="s">
        <v>234</v>
      </c>
      <c r="C972" s="294" t="s">
        <v>464</v>
      </c>
      <c r="D972" s="186" t="s">
        <v>11</v>
      </c>
      <c r="E972" s="191"/>
      <c r="F972" s="191"/>
      <c r="G972" s="191"/>
      <c r="H972" s="186" t="s">
        <v>244</v>
      </c>
      <c r="I972" s="449" t="s">
        <v>240</v>
      </c>
      <c r="J972" s="201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</row>
    <row r="973" spans="1:256" ht="15" customHeight="1">
      <c r="A973"/>
      <c r="B973" s="178" t="s">
        <v>649</v>
      </c>
      <c r="C973" s="179" t="s">
        <v>60</v>
      </c>
      <c r="D973" s="492">
        <v>0.04</v>
      </c>
      <c r="E973" s="493"/>
      <c r="F973" s="493"/>
      <c r="G973" s="493"/>
      <c r="H973" s="461">
        <f>I304</f>
        <v>365.33</v>
      </c>
      <c r="I973" s="449">
        <f>D973*H973</f>
        <v>14.61</v>
      </c>
      <c r="J973" s="201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</row>
    <row r="974" spans="1:256" ht="15" customHeight="1">
      <c r="A974"/>
      <c r="B974" s="975" t="s">
        <v>241</v>
      </c>
      <c r="C974" s="975"/>
      <c r="D974" s="975"/>
      <c r="E974" s="975"/>
      <c r="F974" s="975"/>
      <c r="G974" s="975"/>
      <c r="H974" s="975"/>
      <c r="I974" s="449">
        <f>SUM(I973:I973)</f>
        <v>14.61</v>
      </c>
      <c r="J974" s="201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</row>
    <row r="975" spans="1:256" ht="15" customHeight="1">
      <c r="A975"/>
      <c r="B975" s="961" t="s">
        <v>251</v>
      </c>
      <c r="C975" s="961"/>
      <c r="D975" s="961"/>
      <c r="E975" s="961"/>
      <c r="F975" s="961"/>
      <c r="G975" s="961"/>
      <c r="H975" s="961"/>
      <c r="I975" s="961"/>
      <c r="J975" s="201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</row>
    <row r="976" spans="1:256" ht="30" customHeight="1">
      <c r="A976"/>
      <c r="B976" s="463" t="s">
        <v>234</v>
      </c>
      <c r="C976" s="294" t="s">
        <v>464</v>
      </c>
      <c r="D976" s="190" t="s">
        <v>11</v>
      </c>
      <c r="E976" s="192"/>
      <c r="F976" s="192"/>
      <c r="G976" s="192"/>
      <c r="H976" s="186" t="s">
        <v>244</v>
      </c>
      <c r="I976" s="454" t="s">
        <v>240</v>
      </c>
      <c r="J976" s="201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</row>
    <row r="977" spans="1:256" ht="14.1" customHeight="1">
      <c r="A977"/>
      <c r="B977" s="494" t="s">
        <v>650</v>
      </c>
      <c r="C977" s="465" t="s">
        <v>253</v>
      </c>
      <c r="D977" s="466">
        <v>2</v>
      </c>
      <c r="E977" s="192"/>
      <c r="F977" s="192"/>
      <c r="G977" s="192"/>
      <c r="H977" s="455">
        <f>'Insumos Poços'!E21</f>
        <v>9.5299999999999994</v>
      </c>
      <c r="I977" s="449">
        <f>D977*H977</f>
        <v>19.059999999999999</v>
      </c>
      <c r="J977" s="201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</row>
    <row r="978" spans="1:256" ht="15" customHeight="1">
      <c r="A978"/>
      <c r="B978" s="495" t="s">
        <v>333</v>
      </c>
      <c r="C978" s="496" t="s">
        <v>253</v>
      </c>
      <c r="D978" s="193">
        <v>3</v>
      </c>
      <c r="E978" s="497"/>
      <c r="F978" s="497"/>
      <c r="G978" s="497"/>
      <c r="H978" s="455">
        <f>'Insumos Poços'!E15</f>
        <v>7.18</v>
      </c>
      <c r="I978" s="449">
        <f>D978*H978</f>
        <v>21.54</v>
      </c>
      <c r="J978" s="201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</row>
    <row r="979" spans="1:256" ht="15" customHeight="1">
      <c r="A979"/>
      <c r="B979" s="495" t="s">
        <v>304</v>
      </c>
      <c r="C979" s="496" t="s">
        <v>253</v>
      </c>
      <c r="D979" s="193">
        <v>1</v>
      </c>
      <c r="E979" s="497"/>
      <c r="F979" s="497"/>
      <c r="G979" s="497"/>
      <c r="H979" s="455">
        <f>'Insumos Poços'!E19</f>
        <v>9.5299999999999994</v>
      </c>
      <c r="I979" s="449">
        <f>D979*H979</f>
        <v>9.5299999999999994</v>
      </c>
      <c r="J979" s="201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</row>
    <row r="980" spans="1:256" ht="15" customHeight="1">
      <c r="A980"/>
      <c r="B980" s="936" t="s">
        <v>255</v>
      </c>
      <c r="C980" s="936"/>
      <c r="D980" s="936"/>
      <c r="E980" s="936"/>
      <c r="F980" s="936"/>
      <c r="G980" s="936"/>
      <c r="H980" s="936"/>
      <c r="I980" s="450"/>
      <c r="J980" s="201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</row>
    <row r="981" spans="1:256" ht="15" customHeight="1">
      <c r="A981"/>
      <c r="B981" s="965" t="s">
        <v>241</v>
      </c>
      <c r="C981" s="965"/>
      <c r="D981" s="965"/>
      <c r="E981" s="965"/>
      <c r="F981" s="965"/>
      <c r="G981" s="965"/>
      <c r="H981" s="965"/>
      <c r="I981" s="450">
        <f>SUM(I977:I980)</f>
        <v>50.13</v>
      </c>
      <c r="J981" s="20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</row>
    <row r="982" spans="1:256" ht="14.1" customHeight="1">
      <c r="A982"/>
      <c r="B982" s="467" t="s">
        <v>256</v>
      </c>
      <c r="C982" s="199">
        <v>1</v>
      </c>
      <c r="D982" s="903" t="s">
        <v>257</v>
      </c>
      <c r="E982" s="903"/>
      <c r="F982" s="903"/>
      <c r="G982" s="903"/>
      <c r="H982" s="903"/>
      <c r="I982" s="450">
        <f>I981+I974+I970+I966</f>
        <v>194.44</v>
      </c>
      <c r="J982" s="201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</row>
    <row r="983" spans="1:256" ht="14.1" customHeight="1">
      <c r="A983"/>
      <c r="B983" s="966" t="s">
        <v>258</v>
      </c>
      <c r="C983" s="966"/>
      <c r="D983" s="966"/>
      <c r="E983" s="966"/>
      <c r="F983" s="966"/>
      <c r="G983" s="966"/>
      <c r="H983" s="966"/>
      <c r="I983" s="449">
        <f>I982/C982</f>
        <v>194.44</v>
      </c>
      <c r="J983" s="201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</row>
    <row r="984" spans="1:256" ht="14.1" customHeight="1">
      <c r="A984"/>
      <c r="B984" s="476" t="s">
        <v>259</v>
      </c>
      <c r="C984" s="197">
        <f>C27</f>
        <v>23</v>
      </c>
      <c r="D984" s="894" t="s">
        <v>260</v>
      </c>
      <c r="E984" s="894"/>
      <c r="F984" s="894"/>
      <c r="G984" s="894"/>
      <c r="H984" s="894"/>
      <c r="I984" s="449">
        <f>I983/100*C984</f>
        <v>44.72</v>
      </c>
      <c r="J984" s="201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</row>
    <row r="985" spans="1:256" ht="14.1" customHeight="1">
      <c r="A985"/>
      <c r="B985" s="968" t="s">
        <v>261</v>
      </c>
      <c r="C985" s="968"/>
      <c r="D985" s="968"/>
      <c r="E985" s="968"/>
      <c r="F985" s="968"/>
      <c r="G985" s="968"/>
      <c r="H985" s="968"/>
      <c r="I985" s="322">
        <f>SUM(I983:I984)</f>
        <v>239.16</v>
      </c>
      <c r="J985" s="201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</row>
    <row r="986" spans="1:256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</row>
    <row r="987" spans="1:256" ht="15.75" customHeight="1">
      <c r="A987"/>
      <c r="B987" s="325" t="s">
        <v>229</v>
      </c>
      <c r="C987" s="288" t="s">
        <v>651</v>
      </c>
      <c r="D987" s="929" t="s">
        <v>230</v>
      </c>
      <c r="E987" s="929"/>
      <c r="F987" s="929"/>
      <c r="G987" s="929"/>
      <c r="H987" s="929"/>
      <c r="I987" s="929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</row>
    <row r="988" spans="1:256" s="161" customFormat="1" ht="30" customHeight="1">
      <c r="B988" s="930" t="s">
        <v>462</v>
      </c>
      <c r="C988" s="930"/>
      <c r="D988" s="930"/>
      <c r="E988" s="930"/>
      <c r="F988" s="930"/>
      <c r="G988" s="930"/>
      <c r="H988" s="931" t="s">
        <v>6866</v>
      </c>
      <c r="I988" s="931"/>
    </row>
    <row r="989" spans="1:256" ht="30" customHeight="1">
      <c r="A989" s="161"/>
      <c r="B989" s="932" t="s">
        <v>652</v>
      </c>
      <c r="C989" s="932"/>
      <c r="D989" s="932"/>
      <c r="E989" s="932"/>
      <c r="F989" s="932"/>
      <c r="G989" s="932"/>
      <c r="H989" s="291" t="s">
        <v>232</v>
      </c>
      <c r="I989" s="292" t="s">
        <v>24</v>
      </c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</row>
    <row r="990" spans="1:256" ht="30" customHeight="1">
      <c r="A990" s="161"/>
      <c r="B990" s="951" t="s">
        <v>233</v>
      </c>
      <c r="C990" s="951"/>
      <c r="D990" s="951"/>
      <c r="E990" s="951"/>
      <c r="F990" s="951"/>
      <c r="G990" s="951"/>
      <c r="H990" s="951"/>
      <c r="I990" s="951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</row>
    <row r="991" spans="1:256" ht="30" customHeight="1">
      <c r="A991" s="161"/>
      <c r="B991" s="293" t="s">
        <v>234</v>
      </c>
      <c r="C991" s="398" t="s">
        <v>10</v>
      </c>
      <c r="D991" s="294" t="s">
        <v>11</v>
      </c>
      <c r="E991" s="294" t="s">
        <v>236</v>
      </c>
      <c r="F991" s="294" t="s">
        <v>237</v>
      </c>
      <c r="G991" s="294" t="s">
        <v>238</v>
      </c>
      <c r="H991" s="294" t="s">
        <v>239</v>
      </c>
      <c r="I991" s="295" t="s">
        <v>240</v>
      </c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</row>
    <row r="992" spans="1:256">
      <c r="A992" s="397"/>
      <c r="B992" s="395" t="s">
        <v>500</v>
      </c>
      <c r="C992" s="296" t="s">
        <v>253</v>
      </c>
      <c r="D992" s="384">
        <v>1.5</v>
      </c>
      <c r="E992" s="297"/>
      <c r="F992" s="297"/>
      <c r="G992" s="298">
        <f>'Insumos Poços'!E53</f>
        <v>2.97</v>
      </c>
      <c r="H992"/>
      <c r="I992" s="309">
        <f>G992*D992</f>
        <v>4.46</v>
      </c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</row>
    <row r="993" spans="1:256" ht="15.95" customHeight="1">
      <c r="A993"/>
      <c r="B993" s="935" t="s">
        <v>241</v>
      </c>
      <c r="C993" s="935"/>
      <c r="D993" s="935"/>
      <c r="E993" s="935"/>
      <c r="F993" s="935"/>
      <c r="G993" s="935"/>
      <c r="H993" s="935"/>
      <c r="I993" s="300">
        <f>SUM(I992:I992)</f>
        <v>4.46</v>
      </c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</row>
    <row r="994" spans="1:256" ht="15.95" customHeight="1">
      <c r="A994"/>
      <c r="B994" s="951" t="s">
        <v>242</v>
      </c>
      <c r="C994" s="951"/>
      <c r="D994" s="951"/>
      <c r="E994" s="951"/>
      <c r="F994" s="951"/>
      <c r="G994" s="951"/>
      <c r="H994" s="951"/>
      <c r="I994" s="951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</row>
    <row r="995" spans="1:256" s="161" customFormat="1" ht="30" customHeight="1">
      <c r="B995" s="399" t="s">
        <v>234</v>
      </c>
      <c r="C995" s="400" t="s">
        <v>10</v>
      </c>
      <c r="D995" s="297" t="s">
        <v>11</v>
      </c>
      <c r="E995" s="308"/>
      <c r="F995" s="308"/>
      <c r="G995" s="308"/>
      <c r="H995" s="297" t="s">
        <v>244</v>
      </c>
      <c r="I995" s="309" t="s">
        <v>240</v>
      </c>
    </row>
    <row r="996" spans="1:256" ht="15.95" customHeight="1">
      <c r="A996"/>
      <c r="B996" s="395" t="s">
        <v>653</v>
      </c>
      <c r="C996" s="297" t="s">
        <v>47</v>
      </c>
      <c r="D996" s="336">
        <v>2</v>
      </c>
      <c r="E996" s="308"/>
      <c r="F996" s="308"/>
      <c r="G996" s="308"/>
      <c r="H996" s="298">
        <f>'Insumos Poços'!E74</f>
        <v>2.8</v>
      </c>
      <c r="I996" s="309">
        <f t="shared" ref="I996:I1009" si="5">H996*D996</f>
        <v>5.6</v>
      </c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</row>
    <row r="997" spans="1:256" ht="15.95" customHeight="1">
      <c r="A997"/>
      <c r="B997" s="395" t="s">
        <v>611</v>
      </c>
      <c r="C997" s="297" t="s">
        <v>20</v>
      </c>
      <c r="D997" s="336">
        <f>2*0.2*0.15+1*0.2*0.15</f>
        <v>0.09</v>
      </c>
      <c r="E997" s="308"/>
      <c r="F997" s="308"/>
      <c r="G997" s="308"/>
      <c r="H997" s="298">
        <f>'Insumos Poços'!E75</f>
        <v>16.260000000000002</v>
      </c>
      <c r="I997" s="309">
        <f t="shared" si="5"/>
        <v>1.46</v>
      </c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  <c r="ID997"/>
      <c r="IE997"/>
      <c r="IF997"/>
      <c r="IG997"/>
      <c r="IH997"/>
      <c r="II997"/>
      <c r="IJ997"/>
      <c r="IK997"/>
      <c r="IL997"/>
      <c r="IM997"/>
      <c r="IN997"/>
      <c r="IO997"/>
      <c r="IP997"/>
      <c r="IQ997"/>
      <c r="IR997"/>
      <c r="IS997"/>
      <c r="IT997"/>
      <c r="IU997"/>
      <c r="IV997"/>
    </row>
    <row r="998" spans="1:256" ht="15.95" customHeight="1">
      <c r="A998"/>
      <c r="B998" s="395" t="s">
        <v>654</v>
      </c>
      <c r="C998" s="297" t="s">
        <v>249</v>
      </c>
      <c r="D998" s="336">
        <v>24.3</v>
      </c>
      <c r="E998" s="308"/>
      <c r="F998" s="308"/>
      <c r="G998" s="308"/>
      <c r="H998" s="298">
        <f>'Insumos Poços'!E60</f>
        <v>4.1100000000000003</v>
      </c>
      <c r="I998" s="309">
        <f t="shared" si="5"/>
        <v>99.87</v>
      </c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</row>
    <row r="999" spans="1:256" ht="15.95" customHeight="1">
      <c r="A999"/>
      <c r="B999" s="438" t="s">
        <v>655</v>
      </c>
      <c r="C999" s="297" t="s">
        <v>249</v>
      </c>
      <c r="D999" s="336">
        <v>0.53</v>
      </c>
      <c r="E999" s="308"/>
      <c r="F999" s="308"/>
      <c r="G999" s="308"/>
      <c r="H999" s="298">
        <f>'Insumos Poços'!E59</f>
        <v>9.44</v>
      </c>
      <c r="I999" s="309">
        <f t="shared" si="5"/>
        <v>5</v>
      </c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</row>
    <row r="1000" spans="1:256" ht="15.95" customHeight="1">
      <c r="A1000"/>
      <c r="B1000" s="438" t="s">
        <v>587</v>
      </c>
      <c r="C1000" s="297" t="s">
        <v>60</v>
      </c>
      <c r="D1000" s="336">
        <v>0.66</v>
      </c>
      <c r="E1000" s="308"/>
      <c r="F1000" s="308"/>
      <c r="G1000" s="297"/>
      <c r="H1000" s="298">
        <f>'Insumos Poços'!E43</f>
        <v>80</v>
      </c>
      <c r="I1000" s="309">
        <f t="shared" si="5"/>
        <v>52.8</v>
      </c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</row>
    <row r="1001" spans="1:256" ht="15.95" customHeight="1">
      <c r="A1001"/>
      <c r="B1001" s="438" t="s">
        <v>376</v>
      </c>
      <c r="C1001" s="297" t="s">
        <v>60</v>
      </c>
      <c r="D1001" s="336">
        <f>3*0.03774</f>
        <v>0.11</v>
      </c>
      <c r="E1001" s="308"/>
      <c r="F1001" s="308"/>
      <c r="G1001" s="297"/>
      <c r="H1001" s="298">
        <f>'Insumos Poços'!E43</f>
        <v>80</v>
      </c>
      <c r="I1001" s="309">
        <f t="shared" si="5"/>
        <v>8.8000000000000007</v>
      </c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</row>
    <row r="1002" spans="1:256" ht="15.95" customHeight="1">
      <c r="A1002"/>
      <c r="B1002" s="438" t="s">
        <v>588</v>
      </c>
      <c r="C1002" s="297" t="s">
        <v>249</v>
      </c>
      <c r="D1002" s="336">
        <v>60</v>
      </c>
      <c r="E1002" s="308"/>
      <c r="F1002" s="308"/>
      <c r="G1002" s="297"/>
      <c r="H1002" s="298">
        <f>'Insumos Poços'!E39</f>
        <v>0.5</v>
      </c>
      <c r="I1002" s="309">
        <f t="shared" si="5"/>
        <v>30</v>
      </c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</row>
    <row r="1003" spans="1:256" ht="15.95" customHeight="1">
      <c r="A1003"/>
      <c r="B1003" s="208" t="s">
        <v>590</v>
      </c>
      <c r="C1003" s="297" t="s">
        <v>60</v>
      </c>
      <c r="D1003" s="336">
        <f>1.5*0.0138+2*2*0.029+1*0.029</f>
        <v>0.17</v>
      </c>
      <c r="E1003" s="308"/>
      <c r="F1003" s="308"/>
      <c r="G1003" s="308"/>
      <c r="H1003" s="298">
        <f>'Insumos Poços'!E40</f>
        <v>67.3</v>
      </c>
      <c r="I1003" s="309">
        <f t="shared" si="5"/>
        <v>11.44</v>
      </c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</row>
    <row r="1004" spans="1:256" ht="15.95" customHeight="1">
      <c r="A1004"/>
      <c r="B1004" s="208" t="s">
        <v>613</v>
      </c>
      <c r="C1004" s="297" t="s">
        <v>249</v>
      </c>
      <c r="D1004" s="336">
        <v>2.5</v>
      </c>
      <c r="E1004" s="308"/>
      <c r="F1004" s="308"/>
      <c r="G1004" s="308"/>
      <c r="H1004" s="298">
        <f>'Insumos Poços'!E61</f>
        <v>1</v>
      </c>
      <c r="I1004" s="309">
        <f t="shared" si="5"/>
        <v>2.5</v>
      </c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</row>
    <row r="1005" spans="1:256" ht="15.95" customHeight="1">
      <c r="A1005"/>
      <c r="B1005" s="208" t="s">
        <v>614</v>
      </c>
      <c r="C1005" s="378" t="s">
        <v>24</v>
      </c>
      <c r="D1005" s="336">
        <f>1.5*2*27</f>
        <v>81</v>
      </c>
      <c r="E1005" s="308"/>
      <c r="F1005" s="308"/>
      <c r="G1005" s="308"/>
      <c r="H1005" s="298">
        <f>'Insumos Poços'!E54</f>
        <v>0.42</v>
      </c>
      <c r="I1005" s="309">
        <f t="shared" si="5"/>
        <v>34.020000000000003</v>
      </c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</row>
    <row r="1006" spans="1:256" ht="15.95" customHeight="1">
      <c r="A1006"/>
      <c r="B1006" s="208" t="s">
        <v>656</v>
      </c>
      <c r="C1006" s="297" t="s">
        <v>60</v>
      </c>
      <c r="D1006" s="336">
        <f>1.7*0.3*0.3</f>
        <v>0.15</v>
      </c>
      <c r="E1006" s="308"/>
      <c r="F1006" s="308"/>
      <c r="G1006" s="308"/>
      <c r="H1006" s="298">
        <f>'Insumos Poços'!E42</f>
        <v>52.67</v>
      </c>
      <c r="I1006" s="309">
        <f t="shared" si="5"/>
        <v>7.9</v>
      </c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</row>
    <row r="1007" spans="1:256" ht="15.95" customHeight="1">
      <c r="A1007"/>
      <c r="B1007" s="208" t="s">
        <v>657</v>
      </c>
      <c r="C1007" s="297" t="s">
        <v>283</v>
      </c>
      <c r="D1007" s="336">
        <v>5</v>
      </c>
      <c r="E1007" s="308"/>
      <c r="F1007" s="308"/>
      <c r="G1007" s="308"/>
      <c r="H1007" s="298">
        <f>'Insumos Poços'!E65</f>
        <v>12.58</v>
      </c>
      <c r="I1007" s="309">
        <f t="shared" si="5"/>
        <v>62.9</v>
      </c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</row>
    <row r="1008" spans="1:256" ht="27" customHeight="1">
      <c r="A1008"/>
      <c r="B1008" s="383" t="s">
        <v>658</v>
      </c>
      <c r="C1008" s="297" t="s">
        <v>20</v>
      </c>
      <c r="D1008" s="336">
        <f>1.5*1</f>
        <v>1.5</v>
      </c>
      <c r="E1008" s="308"/>
      <c r="F1008" s="308"/>
      <c r="G1008" s="308"/>
      <c r="H1008" s="298">
        <f>'Insumos Poços'!E68</f>
        <v>30</v>
      </c>
      <c r="I1008" s="309">
        <f t="shared" si="5"/>
        <v>45</v>
      </c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</row>
    <row r="1009" spans="1:256" ht="18.75" customHeight="1">
      <c r="A1009"/>
      <c r="B1009" s="208" t="s">
        <v>659</v>
      </c>
      <c r="C1009" s="378" t="s">
        <v>24</v>
      </c>
      <c r="D1009" s="336">
        <v>3</v>
      </c>
      <c r="E1009" s="308"/>
      <c r="F1009" s="308"/>
      <c r="G1009" s="308"/>
      <c r="H1009" s="298">
        <f>'Insumos Poços'!E69</f>
        <v>0.35</v>
      </c>
      <c r="I1009" s="309">
        <f t="shared" si="5"/>
        <v>1.05</v>
      </c>
      <c r="J1009"/>
      <c r="K1009" s="380" t="s">
        <v>660</v>
      </c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</row>
    <row r="1010" spans="1:256" ht="15.95" customHeight="1">
      <c r="A1010"/>
      <c r="B1010" s="935" t="s">
        <v>241</v>
      </c>
      <c r="C1010" s="935"/>
      <c r="D1010" s="935"/>
      <c r="E1010" s="935"/>
      <c r="F1010" s="935"/>
      <c r="G1010" s="935"/>
      <c r="H1010" s="935"/>
      <c r="I1010" s="309">
        <f>SUM(I996:I1009)</f>
        <v>368.34</v>
      </c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</row>
    <row r="1011" spans="1:256" ht="15.95" customHeight="1">
      <c r="A1011"/>
      <c r="B1011" s="951" t="s">
        <v>250</v>
      </c>
      <c r="C1011" s="951"/>
      <c r="D1011" s="951"/>
      <c r="E1011" s="951"/>
      <c r="F1011" s="951"/>
      <c r="G1011" s="951"/>
      <c r="H1011" s="951"/>
      <c r="I1011" s="95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</row>
    <row r="1012" spans="1:256" s="161" customFormat="1" ht="30" customHeight="1">
      <c r="B1012" s="307" t="s">
        <v>234</v>
      </c>
      <c r="C1012" s="336" t="s">
        <v>10</v>
      </c>
      <c r="D1012" s="297" t="s">
        <v>11</v>
      </c>
      <c r="E1012" s="308"/>
      <c r="F1012" s="308"/>
      <c r="G1012" s="308"/>
      <c r="H1012" s="297" t="s">
        <v>244</v>
      </c>
      <c r="I1012" s="309" t="s">
        <v>240</v>
      </c>
    </row>
    <row r="1013" spans="1:256">
      <c r="A1013"/>
      <c r="B1013" s="395"/>
      <c r="C1013" s="297"/>
      <c r="D1013" s="297"/>
      <c r="E1013" s="308"/>
      <c r="F1013" s="308"/>
      <c r="G1013" s="308"/>
      <c r="H1013" s="297"/>
      <c r="I1013" s="309">
        <f>D1013*H1013</f>
        <v>0</v>
      </c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</row>
    <row r="1014" spans="1:256">
      <c r="A1014"/>
      <c r="B1014" s="935" t="s">
        <v>241</v>
      </c>
      <c r="C1014" s="935"/>
      <c r="D1014" s="935"/>
      <c r="E1014" s="935"/>
      <c r="F1014" s="935"/>
      <c r="G1014" s="935"/>
      <c r="H1014" s="935"/>
      <c r="I1014" s="309">
        <f>SUM(I1013:I1013)</f>
        <v>0</v>
      </c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</row>
    <row r="1015" spans="1:256">
      <c r="A1015"/>
      <c r="B1015" s="951" t="s">
        <v>251</v>
      </c>
      <c r="C1015" s="951"/>
      <c r="D1015" s="951"/>
      <c r="E1015" s="951"/>
      <c r="F1015" s="951"/>
      <c r="G1015" s="951"/>
      <c r="H1015" s="951"/>
      <c r="I1015" s="951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</row>
    <row r="1016" spans="1:256" s="161" customFormat="1" ht="30" customHeight="1">
      <c r="B1016" s="399" t="s">
        <v>234</v>
      </c>
      <c r="C1016" s="400" t="s">
        <v>10</v>
      </c>
      <c r="D1016" s="316" t="s">
        <v>11</v>
      </c>
      <c r="E1016" s="308"/>
      <c r="F1016" s="308"/>
      <c r="G1016" s="308"/>
      <c r="H1016" s="297" t="s">
        <v>244</v>
      </c>
      <c r="I1016" s="309" t="s">
        <v>240</v>
      </c>
    </row>
    <row r="1017" spans="1:256" ht="15.95" customHeight="1">
      <c r="A1017"/>
      <c r="B1017" s="314" t="s">
        <v>254</v>
      </c>
      <c r="C1017" s="336" t="s">
        <v>253</v>
      </c>
      <c r="D1017" s="297">
        <v>10</v>
      </c>
      <c r="E1017" s="308"/>
      <c r="F1017" s="308"/>
      <c r="G1017" s="308"/>
      <c r="H1017" s="298">
        <f>'Insumos Poços'!E14</f>
        <v>7.18</v>
      </c>
      <c r="I1017" s="309">
        <f>H1017*D1017</f>
        <v>71.8</v>
      </c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</row>
    <row r="1018" spans="1:256" ht="15.95" customHeight="1">
      <c r="A1018"/>
      <c r="B1018" s="289" t="s">
        <v>304</v>
      </c>
      <c r="C1018" s="336" t="s">
        <v>253</v>
      </c>
      <c r="D1018" s="297">
        <v>8</v>
      </c>
      <c r="E1018" s="308"/>
      <c r="F1018" s="308"/>
      <c r="G1018" s="308"/>
      <c r="H1018" s="298">
        <f>'Insumos Poços'!E19</f>
        <v>9.5299999999999994</v>
      </c>
      <c r="I1018" s="309">
        <f>H1018*D1018</f>
        <v>76.239999999999995</v>
      </c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</row>
    <row r="1019" spans="1:256" ht="15.95" customHeight="1">
      <c r="A1019"/>
      <c r="B1019" s="936" t="s">
        <v>255</v>
      </c>
      <c r="C1019" s="936"/>
      <c r="D1019" s="936"/>
      <c r="E1019" s="936"/>
      <c r="F1019" s="936"/>
      <c r="G1019" s="936"/>
      <c r="H1019" s="936"/>
      <c r="I1019" s="30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</row>
    <row r="1020" spans="1:256" ht="15.95" customHeight="1">
      <c r="A1020"/>
      <c r="B1020" s="935" t="s">
        <v>241</v>
      </c>
      <c r="C1020" s="935"/>
      <c r="D1020" s="935"/>
      <c r="E1020" s="935"/>
      <c r="F1020" s="935"/>
      <c r="G1020" s="935"/>
      <c r="H1020" s="935"/>
      <c r="I1020" s="300">
        <f>SUM(I1017:I1019)</f>
        <v>148.04</v>
      </c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</row>
    <row r="1021" spans="1:256" ht="15.95" customHeight="1">
      <c r="A1021"/>
      <c r="B1021" s="315" t="s">
        <v>256</v>
      </c>
      <c r="C1021" s="297">
        <v>1</v>
      </c>
      <c r="D1021" s="940" t="s">
        <v>257</v>
      </c>
      <c r="E1021" s="940"/>
      <c r="F1021" s="940"/>
      <c r="G1021" s="940"/>
      <c r="H1021" s="940"/>
      <c r="I1021" s="300">
        <f>I1020+I1014+I1010+I993</f>
        <v>520.84</v>
      </c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</row>
    <row r="1022" spans="1:256" ht="15.95" customHeight="1">
      <c r="A1022"/>
      <c r="B1022" s="938"/>
      <c r="C1022" s="938"/>
      <c r="D1022" s="938"/>
      <c r="E1022" s="938"/>
      <c r="F1022" s="938"/>
      <c r="G1022" s="938"/>
      <c r="H1022" s="938"/>
      <c r="I1022" s="300">
        <f>I1021/C1021</f>
        <v>520.84</v>
      </c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</row>
    <row r="1023" spans="1:256" ht="15.95" customHeight="1">
      <c r="A1023"/>
      <c r="B1023" s="318" t="s">
        <v>259</v>
      </c>
      <c r="C1023" s="297">
        <f>C27</f>
        <v>23</v>
      </c>
      <c r="D1023" s="319" t="s">
        <v>260</v>
      </c>
      <c r="E1023" s="320"/>
      <c r="F1023" s="320"/>
      <c r="G1023" s="320"/>
      <c r="H1023" s="321"/>
      <c r="I1023" s="309">
        <f>C1023/100*I1022</f>
        <v>119.79</v>
      </c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</row>
    <row r="1024" spans="1:256" ht="15.95" customHeight="1">
      <c r="A1024"/>
      <c r="B1024" s="939" t="s">
        <v>261</v>
      </c>
      <c r="C1024" s="939"/>
      <c r="D1024" s="939"/>
      <c r="E1024" s="939"/>
      <c r="F1024" s="939"/>
      <c r="G1024" s="939"/>
      <c r="H1024" s="939"/>
      <c r="I1024" s="322">
        <f>SUM(I1022:I1023)</f>
        <v>640.63</v>
      </c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</row>
    <row r="1025" spans="1:256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</row>
    <row r="1026" spans="1:256" ht="15.75" customHeight="1">
      <c r="A1026"/>
      <c r="B1026" s="325" t="s">
        <v>229</v>
      </c>
      <c r="C1026" s="288" t="s">
        <v>661</v>
      </c>
      <c r="D1026" s="929" t="s">
        <v>230</v>
      </c>
      <c r="E1026" s="929"/>
      <c r="F1026" s="929"/>
      <c r="G1026" s="929"/>
      <c r="H1026" s="929"/>
      <c r="I1026" s="929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</row>
    <row r="1027" spans="1:256" ht="30" customHeight="1">
      <c r="A1027"/>
      <c r="B1027" s="949" t="s">
        <v>462</v>
      </c>
      <c r="C1027" s="949"/>
      <c r="D1027" s="949"/>
      <c r="E1027" s="949"/>
      <c r="F1027" s="949"/>
      <c r="G1027" s="949"/>
      <c r="H1027" s="931" t="s">
        <v>6866</v>
      </c>
      <c r="I1027" s="931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</row>
    <row r="1028" spans="1:256" s="161" customFormat="1" ht="30" customHeight="1">
      <c r="B1028" s="950" t="s">
        <v>662</v>
      </c>
      <c r="C1028" s="950"/>
      <c r="D1028" s="950"/>
      <c r="E1028" s="950"/>
      <c r="F1028" s="950"/>
      <c r="G1028" s="950"/>
      <c r="H1028" s="291" t="s">
        <v>232</v>
      </c>
      <c r="I1028" s="292" t="s">
        <v>24</v>
      </c>
    </row>
    <row r="1029" spans="1:256" ht="30" customHeight="1">
      <c r="A1029"/>
      <c r="B1029" s="933" t="s">
        <v>233</v>
      </c>
      <c r="C1029" s="933"/>
      <c r="D1029" s="933"/>
      <c r="E1029" s="933"/>
      <c r="F1029" s="933"/>
      <c r="G1029" s="933"/>
      <c r="H1029" s="933"/>
      <c r="I1029" s="933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</row>
    <row r="1030" spans="1:256" ht="30" customHeight="1">
      <c r="A1030"/>
      <c r="B1030" s="293" t="s">
        <v>234</v>
      </c>
      <c r="C1030" s="398" t="s">
        <v>10</v>
      </c>
      <c r="D1030" s="294" t="s">
        <v>11</v>
      </c>
      <c r="E1030" s="294" t="s">
        <v>236</v>
      </c>
      <c r="F1030" s="294" t="s">
        <v>237</v>
      </c>
      <c r="G1030" s="294" t="s">
        <v>238</v>
      </c>
      <c r="H1030" s="294" t="s">
        <v>239</v>
      </c>
      <c r="I1030" s="295" t="s">
        <v>240</v>
      </c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</row>
    <row r="1031" spans="1:256">
      <c r="A1031" s="397"/>
      <c r="B1031" s="395"/>
      <c r="C1031" s="337"/>
      <c r="D1031" s="338"/>
      <c r="E1031" s="302"/>
      <c r="F1031" s="302"/>
      <c r="G1031" s="302"/>
      <c r="H1031" s="302"/>
      <c r="I1031" s="304">
        <f>H1031*D1031</f>
        <v>0</v>
      </c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</row>
    <row r="1032" spans="1:256" ht="15.95" customHeight="1">
      <c r="A1032"/>
      <c r="B1032" s="935" t="s">
        <v>241</v>
      </c>
      <c r="C1032" s="935"/>
      <c r="D1032" s="935"/>
      <c r="E1032" s="935"/>
      <c r="F1032" s="935"/>
      <c r="G1032" s="935"/>
      <c r="H1032" s="935"/>
      <c r="I1032" s="300">
        <f>SUM(I1031:I1031)</f>
        <v>0</v>
      </c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</row>
    <row r="1033" spans="1:256" ht="15.95" customHeight="1">
      <c r="A1033"/>
      <c r="B1033" s="933" t="s">
        <v>242</v>
      </c>
      <c r="C1033" s="933"/>
      <c r="D1033" s="933"/>
      <c r="E1033" s="933"/>
      <c r="F1033" s="933"/>
      <c r="G1033" s="933"/>
      <c r="H1033" s="933"/>
      <c r="I1033" s="9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</row>
    <row r="1034" spans="1:256" ht="30" customHeight="1">
      <c r="A1034"/>
      <c r="B1034" s="401" t="s">
        <v>234</v>
      </c>
      <c r="C1034" s="385" t="s">
        <v>10</v>
      </c>
      <c r="D1034" s="302" t="s">
        <v>11</v>
      </c>
      <c r="E1034" s="303"/>
      <c r="F1034" s="303"/>
      <c r="G1034" s="303"/>
      <c r="H1034" s="302" t="s">
        <v>244</v>
      </c>
      <c r="I1034" s="304" t="s">
        <v>240</v>
      </c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</row>
    <row r="1035" spans="1:256" ht="15.95" customHeight="1">
      <c r="A1035"/>
      <c r="B1035" s="395"/>
      <c r="C1035" s="378"/>
      <c r="D1035" s="379"/>
      <c r="E1035" s="165"/>
      <c r="F1035" s="165"/>
      <c r="G1035" s="165"/>
      <c r="H1035" s="136"/>
      <c r="I1035" s="299">
        <f>H1035*D1035</f>
        <v>0</v>
      </c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</row>
    <row r="1036" spans="1:256" ht="15.95" customHeight="1">
      <c r="A1036"/>
      <c r="B1036" s="935" t="s">
        <v>241</v>
      </c>
      <c r="C1036" s="935"/>
      <c r="D1036" s="935"/>
      <c r="E1036" s="935"/>
      <c r="F1036" s="935"/>
      <c r="G1036" s="935"/>
      <c r="H1036" s="935"/>
      <c r="I1036" s="309">
        <f>SUM(I1035:I1035)</f>
        <v>0</v>
      </c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</row>
    <row r="1037" spans="1:256" ht="15.95" customHeight="1">
      <c r="A1037"/>
      <c r="B1037" s="933" t="s">
        <v>250</v>
      </c>
      <c r="C1037" s="933"/>
      <c r="D1037" s="933"/>
      <c r="E1037" s="933"/>
      <c r="F1037" s="933"/>
      <c r="G1037" s="933"/>
      <c r="H1037" s="933"/>
      <c r="I1037" s="933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</row>
    <row r="1038" spans="1:256" ht="30" customHeight="1">
      <c r="A1038"/>
      <c r="B1038" s="307" t="s">
        <v>234</v>
      </c>
      <c r="C1038" s="342" t="s">
        <v>10</v>
      </c>
      <c r="D1038" s="297" t="s">
        <v>11</v>
      </c>
      <c r="E1038" s="308"/>
      <c r="F1038" s="308"/>
      <c r="G1038" s="308"/>
      <c r="H1038" s="297" t="s">
        <v>244</v>
      </c>
      <c r="I1038" s="304" t="s">
        <v>240</v>
      </c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</row>
    <row r="1039" spans="1:256" ht="15.95" customHeight="1">
      <c r="A1039"/>
      <c r="B1039" s="395"/>
      <c r="C1039" s="297"/>
      <c r="D1039" s="297"/>
      <c r="E1039" s="308"/>
      <c r="F1039" s="308"/>
      <c r="G1039" s="308"/>
      <c r="H1039" s="297"/>
      <c r="I1039" s="309">
        <f>D1039*H1039</f>
        <v>0</v>
      </c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</row>
    <row r="1040" spans="1:256" ht="15.95" customHeight="1">
      <c r="A1040"/>
      <c r="B1040" s="935" t="s">
        <v>241</v>
      </c>
      <c r="C1040" s="935"/>
      <c r="D1040" s="935"/>
      <c r="E1040" s="935"/>
      <c r="F1040" s="935"/>
      <c r="G1040" s="935"/>
      <c r="H1040" s="935"/>
      <c r="I1040" s="309">
        <f>SUM(I1039:I1039)</f>
        <v>0</v>
      </c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</row>
    <row r="1041" spans="1:256" ht="15.95" customHeight="1">
      <c r="A1041"/>
      <c r="B1041" s="933" t="s">
        <v>251</v>
      </c>
      <c r="C1041" s="933"/>
      <c r="D1041" s="933"/>
      <c r="E1041" s="933"/>
      <c r="F1041" s="933"/>
      <c r="G1041" s="933"/>
      <c r="H1041" s="933"/>
      <c r="I1041" s="933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</row>
    <row r="1042" spans="1:256" ht="30" customHeight="1">
      <c r="A1042"/>
      <c r="B1042" s="401" t="s">
        <v>234</v>
      </c>
      <c r="C1042" s="385" t="s">
        <v>10</v>
      </c>
      <c r="D1042" s="402" t="s">
        <v>11</v>
      </c>
      <c r="E1042" s="303"/>
      <c r="F1042" s="303"/>
      <c r="G1042" s="303"/>
      <c r="H1042" s="302" t="s">
        <v>244</v>
      </c>
      <c r="I1042" s="304" t="s">
        <v>240</v>
      </c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</row>
    <row r="1043" spans="1:256" ht="15.95" customHeight="1">
      <c r="A1043"/>
      <c r="B1043" s="314" t="s">
        <v>292</v>
      </c>
      <c r="C1043" s="336" t="s">
        <v>253</v>
      </c>
      <c r="D1043" s="297">
        <v>0.5</v>
      </c>
      <c r="E1043" s="308"/>
      <c r="F1043" s="308"/>
      <c r="G1043" s="308"/>
      <c r="H1043" s="298">
        <f>'Insumos Poços'!E17</f>
        <v>20.82</v>
      </c>
      <c r="I1043" s="309">
        <f>H1043*D1043</f>
        <v>10.41</v>
      </c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</row>
    <row r="1044" spans="1:256" ht="15.95" customHeight="1">
      <c r="A1044"/>
      <c r="B1044" s="313" t="s">
        <v>254</v>
      </c>
      <c r="C1044" s="336" t="s">
        <v>253</v>
      </c>
      <c r="D1044" s="297">
        <v>2</v>
      </c>
      <c r="E1044" s="308"/>
      <c r="F1044" s="308"/>
      <c r="G1044" s="308"/>
      <c r="H1044" s="298">
        <f>'Insumos Poços'!E14</f>
        <v>7.18</v>
      </c>
      <c r="I1044" s="309">
        <f>H1044*D1044</f>
        <v>14.36</v>
      </c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</row>
    <row r="1045" spans="1:256" ht="15.95" customHeight="1">
      <c r="A1045"/>
      <c r="B1045" s="936" t="s">
        <v>255</v>
      </c>
      <c r="C1045" s="936"/>
      <c r="D1045" s="936"/>
      <c r="E1045" s="936"/>
      <c r="F1045" s="936"/>
      <c r="G1045" s="936"/>
      <c r="H1045" s="936"/>
      <c r="I1045" s="309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</row>
    <row r="1046" spans="1:256" ht="15.95" customHeight="1">
      <c r="A1046"/>
      <c r="B1046" s="935" t="s">
        <v>241</v>
      </c>
      <c r="C1046" s="935"/>
      <c r="D1046" s="935"/>
      <c r="E1046" s="935"/>
      <c r="F1046" s="935"/>
      <c r="G1046" s="935"/>
      <c r="H1046" s="935"/>
      <c r="I1046" s="340">
        <f>SUM(I1043:I1045)</f>
        <v>24.77</v>
      </c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</row>
    <row r="1047" spans="1:256" ht="15.95" customHeight="1">
      <c r="A1047"/>
      <c r="B1047" s="318" t="s">
        <v>256</v>
      </c>
      <c r="C1047" s="297">
        <v>1</v>
      </c>
      <c r="D1047" s="940" t="s">
        <v>257</v>
      </c>
      <c r="E1047" s="940"/>
      <c r="F1047" s="940"/>
      <c r="G1047" s="940"/>
      <c r="H1047" s="940"/>
      <c r="I1047" s="340">
        <f>I1032+I1036+I1040+I1046</f>
        <v>24.77</v>
      </c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</row>
    <row r="1048" spans="1:256" ht="15.95" customHeight="1">
      <c r="A1048"/>
      <c r="B1048" s="938"/>
      <c r="C1048" s="938"/>
      <c r="D1048" s="938"/>
      <c r="E1048" s="938"/>
      <c r="F1048" s="938"/>
      <c r="G1048" s="938"/>
      <c r="H1048" s="938"/>
      <c r="I1048" s="340">
        <f>I1047/C1047</f>
        <v>24.77</v>
      </c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</row>
    <row r="1049" spans="1:256" ht="15.95" customHeight="1">
      <c r="A1049"/>
      <c r="B1049" s="318" t="s">
        <v>259</v>
      </c>
      <c r="C1049" s="297">
        <f>C27</f>
        <v>23</v>
      </c>
      <c r="D1049" s="319" t="s">
        <v>260</v>
      </c>
      <c r="E1049" s="320"/>
      <c r="F1049" s="320"/>
      <c r="G1049" s="320"/>
      <c r="H1049" s="321"/>
      <c r="I1049" s="309">
        <f>C1049/100*I1048</f>
        <v>5.7</v>
      </c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</row>
    <row r="1050" spans="1:256" ht="15.95" customHeight="1">
      <c r="A1050"/>
      <c r="B1050" s="974" t="s">
        <v>261</v>
      </c>
      <c r="C1050" s="974"/>
      <c r="D1050" s="974"/>
      <c r="E1050" s="974"/>
      <c r="F1050" s="974"/>
      <c r="G1050" s="974"/>
      <c r="H1050" s="974"/>
      <c r="I1050" s="498">
        <f>SUM(I1048:I1049)</f>
        <v>30.47</v>
      </c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</row>
    <row r="1051" spans="1:256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</row>
    <row r="1052" spans="1:256" ht="15.75" customHeight="1">
      <c r="A1052"/>
      <c r="B1052" s="325" t="s">
        <v>229</v>
      </c>
      <c r="C1052" s="288" t="s">
        <v>663</v>
      </c>
      <c r="D1052" s="929" t="s">
        <v>230</v>
      </c>
      <c r="E1052" s="929"/>
      <c r="F1052" s="929"/>
      <c r="G1052" s="929"/>
      <c r="H1052" s="929"/>
      <c r="I1052" s="929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</row>
    <row r="1053" spans="1:256" ht="30" customHeight="1">
      <c r="A1053"/>
      <c r="B1053" s="930" t="s">
        <v>462</v>
      </c>
      <c r="C1053" s="930"/>
      <c r="D1053" s="930"/>
      <c r="E1053" s="930"/>
      <c r="F1053" s="930"/>
      <c r="G1053" s="930"/>
      <c r="H1053" s="931" t="s">
        <v>6866</v>
      </c>
      <c r="I1053" s="931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</row>
    <row r="1054" spans="1:256" s="161" customFormat="1" ht="30" customHeight="1">
      <c r="B1054" s="952" t="s">
        <v>664</v>
      </c>
      <c r="C1054" s="952"/>
      <c r="D1054" s="952"/>
      <c r="E1054" s="952"/>
      <c r="F1054" s="952"/>
      <c r="G1054" s="952"/>
      <c r="H1054" s="291" t="s">
        <v>232</v>
      </c>
      <c r="I1054" s="292" t="s">
        <v>24</v>
      </c>
    </row>
    <row r="1055" spans="1:256" ht="30" customHeight="1">
      <c r="A1055"/>
      <c r="B1055" s="951" t="s">
        <v>233</v>
      </c>
      <c r="C1055" s="951"/>
      <c r="D1055" s="951"/>
      <c r="E1055" s="951"/>
      <c r="F1055" s="951"/>
      <c r="G1055" s="951"/>
      <c r="H1055" s="951"/>
      <c r="I1055" s="951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</row>
    <row r="1056" spans="1:256" s="161" customFormat="1" ht="30" customHeight="1">
      <c r="B1056" s="293" t="s">
        <v>234</v>
      </c>
      <c r="C1056" s="398" t="s">
        <v>10</v>
      </c>
      <c r="D1056" s="294" t="s">
        <v>11</v>
      </c>
      <c r="E1056" s="294" t="s">
        <v>236</v>
      </c>
      <c r="F1056" s="294" t="s">
        <v>237</v>
      </c>
      <c r="G1056" s="294" t="s">
        <v>238</v>
      </c>
      <c r="H1056" s="294" t="s">
        <v>239</v>
      </c>
      <c r="I1056" s="295" t="s">
        <v>240</v>
      </c>
    </row>
    <row r="1057" spans="1:256">
      <c r="A1057" s="397"/>
      <c r="B1057" s="395"/>
      <c r="C1057" s="337"/>
      <c r="D1057" s="338"/>
      <c r="E1057" s="302"/>
      <c r="F1057" s="302"/>
      <c r="G1057" s="302"/>
      <c r="H1057" s="302"/>
      <c r="I1057" s="304">
        <f>H1057*D1057</f>
        <v>0</v>
      </c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</row>
    <row r="1058" spans="1:256" ht="12.75" customHeight="1">
      <c r="A1058"/>
      <c r="B1058" s="935" t="s">
        <v>241</v>
      </c>
      <c r="C1058" s="935"/>
      <c r="D1058" s="935"/>
      <c r="E1058" s="935"/>
      <c r="F1058" s="935"/>
      <c r="G1058" s="935"/>
      <c r="H1058" s="935"/>
      <c r="I1058" s="300">
        <f>SUM(I1057:I1057)</f>
        <v>0</v>
      </c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</row>
    <row r="1059" spans="1:256">
      <c r="A1059"/>
      <c r="B1059" s="951" t="s">
        <v>242</v>
      </c>
      <c r="C1059" s="951"/>
      <c r="D1059" s="951"/>
      <c r="E1059" s="951"/>
      <c r="F1059" s="951"/>
      <c r="G1059" s="951"/>
      <c r="H1059" s="951"/>
      <c r="I1059" s="951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</row>
    <row r="1060" spans="1:256" s="161" customFormat="1" ht="30" customHeight="1">
      <c r="B1060" s="399" t="s">
        <v>234</v>
      </c>
      <c r="C1060" s="400" t="s">
        <v>10</v>
      </c>
      <c r="D1060" s="297" t="s">
        <v>11</v>
      </c>
      <c r="E1060" s="308"/>
      <c r="F1060" s="308"/>
      <c r="G1060" s="308"/>
      <c r="H1060" s="297" t="s">
        <v>244</v>
      </c>
      <c r="I1060" s="309" t="s">
        <v>240</v>
      </c>
    </row>
    <row r="1061" spans="1:256" ht="15.95" customHeight="1">
      <c r="A1061" s="161"/>
      <c r="B1061" s="313" t="s">
        <v>530</v>
      </c>
      <c r="C1061" s="297" t="s">
        <v>249</v>
      </c>
      <c r="D1061" s="297">
        <f>0.65*D506</f>
        <v>221</v>
      </c>
      <c r="E1061" s="308"/>
      <c r="F1061" s="308"/>
      <c r="G1061" s="294"/>
      <c r="H1061" s="298">
        <f>'Insumos Poços'!E39</f>
        <v>0.5</v>
      </c>
      <c r="I1061" s="309">
        <f>D1061*H1061</f>
        <v>110.5</v>
      </c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</row>
    <row r="1062" spans="1:256" ht="15.95" customHeight="1">
      <c r="A1062" s="161"/>
      <c r="B1062" s="313" t="s">
        <v>531</v>
      </c>
      <c r="C1062" s="297" t="s">
        <v>60</v>
      </c>
      <c r="D1062" s="499">
        <f>0.65*D507</f>
        <v>0.41099999999999998</v>
      </c>
      <c r="E1062" s="308"/>
      <c r="F1062" s="308"/>
      <c r="G1062" s="294"/>
      <c r="H1062" s="298">
        <f>'Insumos Poços'!E44</f>
        <v>82.5</v>
      </c>
      <c r="I1062" s="309">
        <f>D1062*H1062</f>
        <v>33.909999999999997</v>
      </c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</row>
    <row r="1063" spans="1:256" ht="15.95" customHeight="1">
      <c r="A1063" s="161"/>
      <c r="B1063" s="313" t="s">
        <v>385</v>
      </c>
      <c r="C1063" s="297" t="s">
        <v>60</v>
      </c>
      <c r="D1063" s="297">
        <f>0.65*D508</f>
        <v>0.24</v>
      </c>
      <c r="E1063" s="308"/>
      <c r="F1063" s="308"/>
      <c r="G1063" s="308"/>
      <c r="H1063" s="298">
        <f>'Insumos Poços'!E40</f>
        <v>67.3</v>
      </c>
      <c r="I1063" s="309">
        <f>H1063*D1063</f>
        <v>16.149999999999999</v>
      </c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</row>
    <row r="1064" spans="1:256" ht="15.95" customHeight="1">
      <c r="A1064" s="161"/>
      <c r="B1064" s="313" t="s">
        <v>379</v>
      </c>
      <c r="C1064" s="297" t="s">
        <v>60</v>
      </c>
      <c r="D1064" s="297">
        <f>0.65*D509</f>
        <v>0.24</v>
      </c>
      <c r="E1064" s="308"/>
      <c r="F1064" s="308"/>
      <c r="G1064" s="308"/>
      <c r="H1064" s="298">
        <f>'Insumos Poços'!E41</f>
        <v>65</v>
      </c>
      <c r="I1064" s="309">
        <f>H1064*D1064</f>
        <v>15.6</v>
      </c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</row>
    <row r="1065" spans="1:256" ht="27.75" customHeight="1">
      <c r="A1065" s="161"/>
      <c r="B1065" s="500" t="s">
        <v>665</v>
      </c>
      <c r="C1065" s="336" t="s">
        <v>47</v>
      </c>
      <c r="D1065" s="297">
        <v>65</v>
      </c>
      <c r="E1065" s="308"/>
      <c r="F1065" s="308"/>
      <c r="G1065" s="308"/>
      <c r="H1065" s="298">
        <f>'Insumos Poços'!E122</f>
        <v>17.57</v>
      </c>
      <c r="I1065" s="309">
        <f>H1065*D1065</f>
        <v>1142.05</v>
      </c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</row>
    <row r="1066" spans="1:256">
      <c r="A1066" s="161"/>
      <c r="B1066" s="395" t="s">
        <v>558</v>
      </c>
      <c r="C1066" s="297" t="s">
        <v>24</v>
      </c>
      <c r="D1066" s="379">
        <v>1</v>
      </c>
      <c r="E1066" s="165"/>
      <c r="F1066" s="165"/>
      <c r="G1066" s="165"/>
      <c r="H1066" s="298">
        <f>'Insumos Poços'!E62</f>
        <v>337.71</v>
      </c>
      <c r="I1066" s="299">
        <f>H1066*D1066</f>
        <v>337.71</v>
      </c>
      <c r="J1066"/>
      <c r="K1066" s="161">
        <v>21011</v>
      </c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  <c r="GS1066"/>
      <c r="GT1066"/>
      <c r="GU1066"/>
      <c r="GV1066"/>
      <c r="GW1066"/>
      <c r="GX1066"/>
      <c r="GY1066"/>
      <c r="GZ1066"/>
      <c r="HA1066"/>
      <c r="HB1066"/>
      <c r="HC1066"/>
      <c r="HD1066"/>
      <c r="HE1066"/>
      <c r="HF1066"/>
      <c r="HG1066"/>
      <c r="HH1066"/>
      <c r="HI1066"/>
      <c r="HJ1066"/>
      <c r="HK1066"/>
      <c r="HL1066"/>
      <c r="HM1066"/>
      <c r="HN1066"/>
      <c r="HO1066"/>
      <c r="HP1066"/>
      <c r="HQ1066"/>
      <c r="HR1066"/>
      <c r="HS1066"/>
      <c r="HT1066"/>
      <c r="HU1066"/>
      <c r="HV1066"/>
      <c r="HW1066"/>
      <c r="HX1066"/>
      <c r="HY1066"/>
      <c r="HZ1066"/>
      <c r="IA1066"/>
      <c r="IB1066"/>
      <c r="IC1066"/>
      <c r="ID1066"/>
      <c r="IE1066"/>
      <c r="IF1066"/>
      <c r="IG1066"/>
      <c r="IH1066"/>
      <c r="II1066"/>
      <c r="IJ1066"/>
      <c r="IK1066"/>
      <c r="IL1066"/>
      <c r="IM1066"/>
      <c r="IN1066"/>
      <c r="IO1066"/>
      <c r="IP1066"/>
      <c r="IQ1066"/>
      <c r="IR1066"/>
      <c r="IS1066"/>
      <c r="IT1066"/>
      <c r="IU1066"/>
      <c r="IV1066"/>
    </row>
    <row r="1067" spans="1:256" ht="57" customHeight="1">
      <c r="A1067"/>
      <c r="B1067" s="383" t="s">
        <v>666</v>
      </c>
      <c r="C1067" s="297" t="s">
        <v>24</v>
      </c>
      <c r="D1067" s="336">
        <v>1</v>
      </c>
      <c r="E1067" s="308"/>
      <c r="F1067" s="308"/>
      <c r="G1067" s="308"/>
      <c r="H1067" s="298">
        <f>'Insumos Poços'!E50</f>
        <v>6370</v>
      </c>
      <c r="I1067" s="309">
        <f>H1067*D1067</f>
        <v>6370</v>
      </c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</row>
    <row r="1068" spans="1:256">
      <c r="A1068"/>
      <c r="B1068" s="935" t="s">
        <v>241</v>
      </c>
      <c r="C1068" s="935"/>
      <c r="D1068" s="935"/>
      <c r="E1068" s="935"/>
      <c r="F1068" s="935"/>
      <c r="G1068" s="935"/>
      <c r="H1068" s="935"/>
      <c r="I1068" s="309">
        <f>SUM(I1061:I1067)</f>
        <v>8025.92</v>
      </c>
      <c r="J1068"/>
      <c r="K1068" s="380" t="s">
        <v>667</v>
      </c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</row>
    <row r="1069" spans="1:256" ht="15.75" customHeight="1">
      <c r="A1069"/>
      <c r="B1069" s="951" t="s">
        <v>250</v>
      </c>
      <c r="C1069" s="951"/>
      <c r="D1069" s="951"/>
      <c r="E1069" s="951"/>
      <c r="F1069" s="951"/>
      <c r="G1069" s="951"/>
      <c r="H1069" s="951"/>
      <c r="I1069" s="951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</row>
    <row r="1070" spans="1:256" s="161" customFormat="1" ht="30" customHeight="1">
      <c r="B1070" s="307" t="s">
        <v>234</v>
      </c>
      <c r="C1070" s="342" t="s">
        <v>10</v>
      </c>
      <c r="D1070" s="297" t="s">
        <v>11</v>
      </c>
      <c r="E1070" s="308"/>
      <c r="F1070" s="308"/>
      <c r="G1070" s="308"/>
      <c r="H1070" s="297" t="s">
        <v>244</v>
      </c>
      <c r="I1070" s="304" t="s">
        <v>240</v>
      </c>
    </row>
    <row r="1071" spans="1:256">
      <c r="A1071"/>
      <c r="B1071" s="395"/>
      <c r="C1071" s="297"/>
      <c r="D1071" s="297"/>
      <c r="E1071" s="308"/>
      <c r="F1071" s="308"/>
      <c r="G1071" s="308"/>
      <c r="H1071" s="297"/>
      <c r="I1071" s="309">
        <f>D1071*H1071</f>
        <v>0</v>
      </c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</row>
    <row r="1072" spans="1:256">
      <c r="A1072"/>
      <c r="B1072" s="935" t="s">
        <v>241</v>
      </c>
      <c r="C1072" s="935"/>
      <c r="D1072" s="935"/>
      <c r="E1072" s="935"/>
      <c r="F1072" s="935"/>
      <c r="G1072" s="935"/>
      <c r="H1072" s="935"/>
      <c r="I1072" s="309">
        <f>SUM(I1071:I1071)</f>
        <v>0</v>
      </c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</row>
    <row r="1073" spans="1:256">
      <c r="A1073"/>
      <c r="B1073" s="951" t="s">
        <v>251</v>
      </c>
      <c r="C1073" s="951"/>
      <c r="D1073" s="951"/>
      <c r="E1073" s="951"/>
      <c r="F1073" s="951"/>
      <c r="G1073" s="951"/>
      <c r="H1073" s="951"/>
      <c r="I1073" s="951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</row>
    <row r="1074" spans="1:256" s="161" customFormat="1" ht="30" customHeight="1">
      <c r="B1074" s="401" t="s">
        <v>234</v>
      </c>
      <c r="C1074" s="385" t="s">
        <v>10</v>
      </c>
      <c r="D1074" s="402" t="s">
        <v>11</v>
      </c>
      <c r="E1074" s="303"/>
      <c r="F1074" s="303"/>
      <c r="G1074" s="303"/>
      <c r="H1074" s="302" t="s">
        <v>244</v>
      </c>
      <c r="I1074" s="304" t="s">
        <v>240</v>
      </c>
    </row>
    <row r="1075" spans="1:256" ht="15.95" customHeight="1">
      <c r="A1075"/>
      <c r="B1075" s="501" t="s">
        <v>668</v>
      </c>
      <c r="C1075" s="336" t="s">
        <v>253</v>
      </c>
      <c r="D1075" s="316">
        <v>7</v>
      </c>
      <c r="E1075" s="308"/>
      <c r="F1075" s="308"/>
      <c r="G1075" s="308"/>
      <c r="H1075" s="298">
        <f>'Insumos Poços'!E30</f>
        <v>7.16</v>
      </c>
      <c r="I1075" s="309">
        <f>H1075*D1075</f>
        <v>50.12</v>
      </c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</row>
    <row r="1076" spans="1:256" ht="15.95" customHeight="1">
      <c r="A1076"/>
      <c r="B1076" s="314" t="s">
        <v>254</v>
      </c>
      <c r="C1076" s="336" t="s">
        <v>253</v>
      </c>
      <c r="D1076" s="297">
        <f>1.43*D1075</f>
        <v>10.01</v>
      </c>
      <c r="E1076" s="308"/>
      <c r="F1076" s="308"/>
      <c r="G1076" s="308"/>
      <c r="H1076" s="298">
        <f>'Insumos Poços'!E14</f>
        <v>7.18</v>
      </c>
      <c r="I1076" s="309">
        <f>H1076*D1076</f>
        <v>71.87</v>
      </c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</row>
    <row r="1077" spans="1:256" ht="15.95" customHeight="1">
      <c r="A1077"/>
      <c r="B1077" s="313" t="s">
        <v>459</v>
      </c>
      <c r="C1077" s="336" t="s">
        <v>253</v>
      </c>
      <c r="D1077" s="297">
        <f>D1075</f>
        <v>7</v>
      </c>
      <c r="E1077" s="308"/>
      <c r="F1077" s="308"/>
      <c r="G1077" s="308"/>
      <c r="H1077" s="298">
        <f>'Insumos Poços'!E24</f>
        <v>9.5299999999999994</v>
      </c>
      <c r="I1077" s="309">
        <f>H1077*D1077</f>
        <v>66.709999999999994</v>
      </c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</row>
    <row r="1078" spans="1:256" ht="15.95" customHeight="1">
      <c r="A1078"/>
      <c r="B1078" s="936" t="s">
        <v>255</v>
      </c>
      <c r="C1078" s="936"/>
      <c r="D1078" s="936"/>
      <c r="E1078" s="936"/>
      <c r="F1078" s="936"/>
      <c r="G1078" s="936"/>
      <c r="H1078" s="936"/>
      <c r="I1078" s="309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</row>
    <row r="1079" spans="1:256" ht="15.95" customHeight="1">
      <c r="A1079"/>
      <c r="B1079" s="935" t="s">
        <v>241</v>
      </c>
      <c r="C1079" s="935"/>
      <c r="D1079" s="935"/>
      <c r="E1079" s="935"/>
      <c r="F1079" s="935"/>
      <c r="G1079" s="935"/>
      <c r="H1079" s="935"/>
      <c r="I1079" s="300">
        <f>SUM(I1075:I1078)</f>
        <v>188.7</v>
      </c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</row>
    <row r="1080" spans="1:256" ht="15.95" customHeight="1">
      <c r="A1080"/>
      <c r="B1080" s="315" t="s">
        <v>256</v>
      </c>
      <c r="C1080" s="297">
        <v>1</v>
      </c>
      <c r="D1080" s="940" t="s">
        <v>257</v>
      </c>
      <c r="E1080" s="940"/>
      <c r="F1080" s="940"/>
      <c r="G1080" s="940"/>
      <c r="H1080" s="940"/>
      <c r="I1080" s="300">
        <f>I1079+I1072+I1068+I1058</f>
        <v>8214.6200000000008</v>
      </c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</row>
    <row r="1081" spans="1:256" ht="15.95" customHeight="1">
      <c r="A1081"/>
      <c r="B1081" s="938"/>
      <c r="C1081" s="938"/>
      <c r="D1081" s="938"/>
      <c r="E1081" s="938"/>
      <c r="F1081" s="938"/>
      <c r="G1081" s="938"/>
      <c r="H1081" s="938"/>
      <c r="I1081" s="300">
        <f>I1080/C1080</f>
        <v>8214.6200000000008</v>
      </c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</row>
    <row r="1082" spans="1:256" ht="15.95" customHeight="1">
      <c r="A1082"/>
      <c r="B1082" s="318" t="s">
        <v>259</v>
      </c>
      <c r="C1082" s="297">
        <f>C27</f>
        <v>23</v>
      </c>
      <c r="D1082" s="319" t="s">
        <v>260</v>
      </c>
      <c r="E1082" s="320"/>
      <c r="F1082" s="320"/>
      <c r="G1082" s="320"/>
      <c r="H1082" s="321"/>
      <c r="I1082" s="309">
        <f>C1082/100*I1081</f>
        <v>1889.36</v>
      </c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</row>
    <row r="1083" spans="1:256" ht="15.95" customHeight="1">
      <c r="A1083"/>
      <c r="B1083" s="939" t="s">
        <v>261</v>
      </c>
      <c r="C1083" s="939"/>
      <c r="D1083" s="939"/>
      <c r="E1083" s="939"/>
      <c r="F1083" s="939"/>
      <c r="G1083" s="939"/>
      <c r="H1083" s="939"/>
      <c r="I1083" s="322">
        <f>SUM(I1081:I1082)</f>
        <v>10103.98</v>
      </c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</row>
    <row r="1084" spans="1:256" ht="15.95" customHeight="1">
      <c r="A1084"/>
      <c r="B1084" s="323"/>
      <c r="C1084" s="323"/>
      <c r="D1084" s="323"/>
      <c r="E1084" s="323"/>
      <c r="F1084" s="323"/>
      <c r="G1084" s="323"/>
      <c r="H1084" s="323"/>
      <c r="I1084" s="17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</row>
    <row r="1085" spans="1:256" s="161" customFormat="1" ht="13.5" customHeight="1">
      <c r="B1085" s="380"/>
      <c r="C1085" s="435"/>
      <c r="D1085" s="435"/>
      <c r="E1085" s="380"/>
      <c r="F1085" s="380"/>
      <c r="G1085" s="380"/>
      <c r="H1085" s="380"/>
      <c r="I1085" s="435"/>
    </row>
    <row r="1086" spans="1:256" ht="15.75" customHeight="1">
      <c r="B1086" s="325" t="s">
        <v>229</v>
      </c>
      <c r="C1086" s="288" t="s">
        <v>669</v>
      </c>
      <c r="D1086" s="929" t="s">
        <v>230</v>
      </c>
      <c r="E1086" s="929"/>
      <c r="F1086" s="929"/>
      <c r="G1086" s="929"/>
      <c r="H1086" s="929"/>
      <c r="I1086" s="929"/>
    </row>
    <row r="1087" spans="1:256">
      <c r="B1087" s="949" t="s">
        <v>621</v>
      </c>
      <c r="C1087" s="949"/>
      <c r="D1087" s="949"/>
      <c r="E1087" s="949"/>
      <c r="F1087" s="949"/>
      <c r="G1087" s="949"/>
      <c r="H1087" s="931" t="str">
        <f>H1053</f>
        <v>DATA:  AGO/2014</v>
      </c>
      <c r="I1087" s="931"/>
    </row>
    <row r="1088" spans="1:256" ht="12.75" customHeight="1">
      <c r="B1088" s="950" t="s">
        <v>670</v>
      </c>
      <c r="C1088" s="950"/>
      <c r="D1088" s="950"/>
      <c r="E1088" s="950"/>
      <c r="F1088" s="950"/>
      <c r="G1088" s="950"/>
      <c r="H1088" s="291" t="s">
        <v>232</v>
      </c>
      <c r="I1088" s="292" t="s">
        <v>47</v>
      </c>
    </row>
    <row r="1089" spans="2:9">
      <c r="B1089" s="951" t="s">
        <v>233</v>
      </c>
      <c r="C1089" s="951"/>
      <c r="D1089" s="951"/>
      <c r="E1089" s="951"/>
      <c r="F1089" s="951"/>
      <c r="G1089" s="951"/>
      <c r="H1089" s="951"/>
      <c r="I1089" s="951"/>
    </row>
    <row r="1090" spans="2:9" ht="25.5">
      <c r="B1090" s="293" t="s">
        <v>234</v>
      </c>
      <c r="C1090" s="398" t="s">
        <v>10</v>
      </c>
      <c r="D1090" s="294" t="s">
        <v>11</v>
      </c>
      <c r="E1090" s="294" t="s">
        <v>236</v>
      </c>
      <c r="F1090" s="294" t="s">
        <v>237</v>
      </c>
      <c r="G1090" s="294" t="s">
        <v>238</v>
      </c>
      <c r="H1090" s="294" t="s">
        <v>239</v>
      </c>
      <c r="I1090" s="295" t="s">
        <v>240</v>
      </c>
    </row>
    <row r="1091" spans="2:9">
      <c r="B1091" s="395" t="s">
        <v>487</v>
      </c>
      <c r="C1091" s="378" t="s">
        <v>253</v>
      </c>
      <c r="D1091" s="379">
        <v>1.35</v>
      </c>
      <c r="E1091" s="136">
        <v>1</v>
      </c>
      <c r="F1091" s="136"/>
      <c r="G1091" s="298">
        <f>'Insumos Poços'!E82</f>
        <v>3.17</v>
      </c>
      <c r="H1091" s="136"/>
      <c r="I1091" s="299">
        <f>D1091*G1091</f>
        <v>4.28</v>
      </c>
    </row>
    <row r="1092" spans="2:9">
      <c r="B1092" s="395" t="s">
        <v>491</v>
      </c>
      <c r="C1092" s="296" t="s">
        <v>253</v>
      </c>
      <c r="D1092" s="384">
        <v>0.78</v>
      </c>
      <c r="E1092" s="297">
        <v>1</v>
      </c>
      <c r="F1092" s="328"/>
      <c r="G1092" s="298">
        <f>'Insumos Poços'!E84</f>
        <v>13.05</v>
      </c>
      <c r="H1092" s="328"/>
      <c r="I1092" s="299">
        <f>D1092*G1092</f>
        <v>10.18</v>
      </c>
    </row>
    <row r="1093" spans="2:9">
      <c r="B1093" s="935" t="s">
        <v>241</v>
      </c>
      <c r="C1093" s="935"/>
      <c r="D1093" s="935"/>
      <c r="E1093" s="935"/>
      <c r="F1093" s="935"/>
      <c r="G1093" s="935"/>
      <c r="H1093" s="935"/>
      <c r="I1093" s="300">
        <f>SUM(I1091:I1092)</f>
        <v>14.46</v>
      </c>
    </row>
    <row r="1094" spans="2:9">
      <c r="B1094" s="951" t="s">
        <v>242</v>
      </c>
      <c r="C1094" s="951"/>
      <c r="D1094" s="951"/>
      <c r="E1094" s="951"/>
      <c r="F1094" s="951"/>
      <c r="G1094" s="951"/>
      <c r="H1094" s="951"/>
      <c r="I1094" s="951"/>
    </row>
    <row r="1095" spans="2:9">
      <c r="B1095" s="399" t="s">
        <v>234</v>
      </c>
      <c r="C1095" s="400" t="s">
        <v>10</v>
      </c>
      <c r="D1095" s="297" t="s">
        <v>11</v>
      </c>
      <c r="E1095" s="308"/>
      <c r="F1095" s="308"/>
      <c r="G1095" s="308"/>
      <c r="H1095" s="297" t="s">
        <v>244</v>
      </c>
      <c r="I1095" s="309" t="s">
        <v>240</v>
      </c>
    </row>
    <row r="1096" spans="2:9">
      <c r="B1096" s="208"/>
      <c r="C1096" s="296"/>
      <c r="D1096" s="384"/>
      <c r="E1096" s="308"/>
      <c r="F1096" s="308"/>
      <c r="G1096" s="308"/>
      <c r="H1096" s="297"/>
      <c r="I1096" s="309">
        <f>H1096*D1096</f>
        <v>0</v>
      </c>
    </row>
    <row r="1097" spans="2:9">
      <c r="B1097" s="935" t="s">
        <v>241</v>
      </c>
      <c r="C1097" s="935"/>
      <c r="D1097" s="935"/>
      <c r="E1097" s="935"/>
      <c r="F1097" s="935"/>
      <c r="G1097" s="935"/>
      <c r="H1097" s="935"/>
      <c r="I1097" s="309">
        <f>SUM(I1096:I1096)</f>
        <v>0</v>
      </c>
    </row>
    <row r="1098" spans="2:9">
      <c r="B1098" s="951" t="s">
        <v>250</v>
      </c>
      <c r="C1098" s="951"/>
      <c r="D1098" s="951"/>
      <c r="E1098" s="951"/>
      <c r="F1098" s="951"/>
      <c r="G1098" s="951"/>
      <c r="H1098" s="951"/>
      <c r="I1098" s="951"/>
    </row>
    <row r="1099" spans="2:9">
      <c r="B1099" s="307" t="s">
        <v>234</v>
      </c>
      <c r="C1099" s="336" t="s">
        <v>10</v>
      </c>
      <c r="D1099" s="297" t="s">
        <v>11</v>
      </c>
      <c r="E1099" s="308"/>
      <c r="F1099" s="308"/>
      <c r="G1099" s="308"/>
      <c r="H1099" s="297" t="s">
        <v>244</v>
      </c>
      <c r="I1099" s="309" t="s">
        <v>240</v>
      </c>
    </row>
    <row r="1100" spans="2:9">
      <c r="B1100" s="395"/>
      <c r="C1100" s="297"/>
      <c r="D1100" s="297"/>
      <c r="E1100" s="308"/>
      <c r="F1100" s="308"/>
      <c r="G1100" s="308"/>
      <c r="H1100" s="297"/>
      <c r="I1100" s="309">
        <f>D1100*H1100</f>
        <v>0</v>
      </c>
    </row>
    <row r="1101" spans="2:9">
      <c r="B1101" s="935" t="s">
        <v>241</v>
      </c>
      <c r="C1101" s="935"/>
      <c r="D1101" s="935"/>
      <c r="E1101" s="935"/>
      <c r="F1101" s="935"/>
      <c r="G1101" s="935"/>
      <c r="H1101" s="935"/>
      <c r="I1101" s="309">
        <f>SUM(I1100:I1100)</f>
        <v>0</v>
      </c>
    </row>
    <row r="1102" spans="2:9">
      <c r="B1102" s="951" t="s">
        <v>251</v>
      </c>
      <c r="C1102" s="951"/>
      <c r="D1102" s="951"/>
      <c r="E1102" s="951"/>
      <c r="F1102" s="951"/>
      <c r="G1102" s="951"/>
      <c r="H1102" s="951"/>
      <c r="I1102" s="951"/>
    </row>
    <row r="1103" spans="2:9">
      <c r="B1103" s="399" t="s">
        <v>234</v>
      </c>
      <c r="C1103" s="400" t="s">
        <v>10</v>
      </c>
      <c r="D1103" s="316" t="s">
        <v>11</v>
      </c>
      <c r="E1103" s="308"/>
      <c r="F1103" s="308"/>
      <c r="G1103" s="308"/>
      <c r="H1103" s="297" t="s">
        <v>244</v>
      </c>
      <c r="I1103" s="309" t="s">
        <v>240</v>
      </c>
    </row>
    <row r="1104" spans="2:9">
      <c r="B1104" s="314" t="s">
        <v>292</v>
      </c>
      <c r="C1104" s="336" t="s">
        <v>253</v>
      </c>
      <c r="D1104" s="297">
        <v>3</v>
      </c>
      <c r="E1104" s="502"/>
      <c r="F1104" s="303"/>
      <c r="G1104" s="303"/>
      <c r="H1104" s="298">
        <f>'Insumos Poços'!E17</f>
        <v>20.82</v>
      </c>
      <c r="I1104" s="309">
        <f>H1104*D1104</f>
        <v>62.46</v>
      </c>
    </row>
    <row r="1105" spans="2:9">
      <c r="B1105" s="313" t="s">
        <v>254</v>
      </c>
      <c r="C1105" s="336" t="s">
        <v>253</v>
      </c>
      <c r="D1105" s="297">
        <v>0.73</v>
      </c>
      <c r="E1105" s="40"/>
      <c r="F1105" s="425"/>
      <c r="G1105" s="303"/>
      <c r="H1105" s="298">
        <f>'Insumos Poços'!E14</f>
        <v>7.18</v>
      </c>
      <c r="I1105" s="309">
        <f>H1105*D1105</f>
        <v>5.24</v>
      </c>
    </row>
    <row r="1106" spans="2:9">
      <c r="B1106" s="313" t="s">
        <v>494</v>
      </c>
      <c r="C1106" s="336" t="s">
        <v>253</v>
      </c>
      <c r="D1106" s="297">
        <v>4</v>
      </c>
      <c r="E1106" s="40"/>
      <c r="F1106" s="425"/>
      <c r="G1106" s="303"/>
      <c r="H1106" s="298">
        <f>'Insumos Poços'!E22</f>
        <v>12.89</v>
      </c>
      <c r="I1106" s="309">
        <f>H1106*D1106</f>
        <v>51.56</v>
      </c>
    </row>
    <row r="1107" spans="2:9">
      <c r="B1107" s="936" t="s">
        <v>255</v>
      </c>
      <c r="C1107" s="936"/>
      <c r="D1107" s="936"/>
      <c r="E1107" s="936"/>
      <c r="F1107" s="936"/>
      <c r="G1107" s="936"/>
      <c r="H1107" s="936"/>
      <c r="I1107" s="309"/>
    </row>
    <row r="1108" spans="2:9">
      <c r="B1108" s="935" t="s">
        <v>241</v>
      </c>
      <c r="C1108" s="935"/>
      <c r="D1108" s="935"/>
      <c r="E1108" s="935"/>
      <c r="F1108" s="935"/>
      <c r="G1108" s="935"/>
      <c r="H1108" s="935"/>
      <c r="I1108" s="300">
        <f>SUM(I1104:I1107)</f>
        <v>119.26</v>
      </c>
    </row>
    <row r="1109" spans="2:9" ht="12.75" customHeight="1">
      <c r="B1109" s="318" t="s">
        <v>256</v>
      </c>
      <c r="C1109" s="297">
        <v>1</v>
      </c>
      <c r="D1109" s="940" t="s">
        <v>257</v>
      </c>
      <c r="E1109" s="940"/>
      <c r="F1109" s="940"/>
      <c r="G1109" s="940"/>
      <c r="H1109" s="940"/>
      <c r="I1109" s="300">
        <f>I1093+I1097+I1101+I1108</f>
        <v>133.72</v>
      </c>
    </row>
    <row r="1110" spans="2:9">
      <c r="B1110" s="938"/>
      <c r="C1110" s="938"/>
      <c r="D1110" s="938"/>
      <c r="E1110" s="938"/>
      <c r="F1110" s="938"/>
      <c r="G1110" s="938"/>
      <c r="H1110" s="938"/>
      <c r="I1110" s="300">
        <f>I1109/C1109</f>
        <v>133.72</v>
      </c>
    </row>
    <row r="1111" spans="2:9">
      <c r="B1111" s="318" t="s">
        <v>259</v>
      </c>
      <c r="C1111" s="297">
        <f>C27</f>
        <v>23</v>
      </c>
      <c r="D1111" s="319" t="s">
        <v>260</v>
      </c>
      <c r="E1111" s="320"/>
      <c r="F1111" s="320"/>
      <c r="G1111" s="320"/>
      <c r="H1111" s="321"/>
      <c r="I1111" s="309">
        <f>C1111/100*I1110</f>
        <v>30.76</v>
      </c>
    </row>
    <row r="1112" spans="2:9" ht="15.75">
      <c r="B1112" s="939" t="s">
        <v>261</v>
      </c>
      <c r="C1112" s="939"/>
      <c r="D1112" s="939"/>
      <c r="E1112" s="939"/>
      <c r="F1112" s="939"/>
      <c r="G1112" s="939"/>
      <c r="H1112" s="939"/>
      <c r="I1112" s="322">
        <f>SUM(I1110:I1111)</f>
        <v>164.48</v>
      </c>
    </row>
    <row r="1113" spans="2:9" ht="13.5" customHeight="1">
      <c r="B1113"/>
      <c r="C1113"/>
      <c r="D1113"/>
      <c r="E1113"/>
      <c r="F1113"/>
      <c r="G1113"/>
      <c r="H1113"/>
      <c r="I1113"/>
    </row>
    <row r="1114" spans="2:9" ht="15.75" customHeight="1">
      <c r="B1114" s="325" t="s">
        <v>229</v>
      </c>
      <c r="C1114" s="288" t="s">
        <v>671</v>
      </c>
      <c r="D1114" s="929" t="s">
        <v>230</v>
      </c>
      <c r="E1114" s="929"/>
      <c r="F1114" s="929"/>
      <c r="G1114" s="929"/>
      <c r="H1114" s="929"/>
      <c r="I1114" s="929"/>
    </row>
    <row r="1115" spans="2:9">
      <c r="B1115" s="949" t="s">
        <v>621</v>
      </c>
      <c r="C1115" s="949"/>
      <c r="D1115" s="949"/>
      <c r="E1115" s="949"/>
      <c r="F1115" s="949"/>
      <c r="G1115" s="949"/>
      <c r="H1115" s="931" t="str">
        <f>H1087</f>
        <v>DATA:  AGO/2014</v>
      </c>
      <c r="I1115" s="931"/>
    </row>
    <row r="1116" spans="2:9" ht="12.75" customHeight="1">
      <c r="B1116" s="950" t="s">
        <v>672</v>
      </c>
      <c r="C1116" s="950"/>
      <c r="D1116" s="950"/>
      <c r="E1116" s="950"/>
      <c r="F1116" s="950"/>
      <c r="G1116" s="950"/>
      <c r="H1116" s="291" t="s">
        <v>232</v>
      </c>
      <c r="I1116" s="292" t="s">
        <v>47</v>
      </c>
    </row>
    <row r="1117" spans="2:9">
      <c r="B1117" s="951" t="s">
        <v>233</v>
      </c>
      <c r="C1117" s="951"/>
      <c r="D1117" s="951"/>
      <c r="E1117" s="951"/>
      <c r="F1117" s="951"/>
      <c r="G1117" s="951"/>
      <c r="H1117" s="951"/>
      <c r="I1117" s="951"/>
    </row>
    <row r="1118" spans="2:9" ht="25.5">
      <c r="B1118" s="293" t="s">
        <v>234</v>
      </c>
      <c r="C1118" s="398" t="s">
        <v>10</v>
      </c>
      <c r="D1118" s="294" t="s">
        <v>11</v>
      </c>
      <c r="E1118" s="294" t="s">
        <v>236</v>
      </c>
      <c r="F1118" s="294" t="s">
        <v>237</v>
      </c>
      <c r="G1118" s="294" t="s">
        <v>238</v>
      </c>
      <c r="H1118" s="294" t="s">
        <v>239</v>
      </c>
      <c r="I1118" s="295" t="s">
        <v>240</v>
      </c>
    </row>
    <row r="1119" spans="2:9">
      <c r="B1119" s="395" t="s">
        <v>487</v>
      </c>
      <c r="C1119" s="378" t="s">
        <v>253</v>
      </c>
      <c r="D1119" s="379">
        <v>1</v>
      </c>
      <c r="E1119" s="136"/>
      <c r="F1119" s="136"/>
      <c r="G1119" s="298">
        <f>'Insumos Poços'!E82</f>
        <v>3.17</v>
      </c>
      <c r="H1119" s="136"/>
      <c r="I1119" s="299">
        <f>D1119*G1119</f>
        <v>3.17</v>
      </c>
    </row>
    <row r="1120" spans="2:9">
      <c r="B1120" s="395" t="s">
        <v>491</v>
      </c>
      <c r="C1120" s="296" t="s">
        <v>253</v>
      </c>
      <c r="D1120" s="384">
        <v>0.65</v>
      </c>
      <c r="E1120" s="297"/>
      <c r="F1120" s="328"/>
      <c r="G1120" s="298">
        <f>'Insumos Poços'!E84</f>
        <v>13.05</v>
      </c>
      <c r="H1120" s="328"/>
      <c r="I1120" s="299">
        <f>D1120*G1120</f>
        <v>8.48</v>
      </c>
    </row>
    <row r="1121" spans="2:9">
      <c r="B1121" s="935" t="s">
        <v>241</v>
      </c>
      <c r="C1121" s="935"/>
      <c r="D1121" s="935"/>
      <c r="E1121" s="935"/>
      <c r="F1121" s="935"/>
      <c r="G1121" s="935"/>
      <c r="H1121" s="935"/>
      <c r="I1121" s="300">
        <f>SUM(I1119:I1120)</f>
        <v>11.65</v>
      </c>
    </row>
    <row r="1122" spans="2:9">
      <c r="B1122" s="951" t="s">
        <v>242</v>
      </c>
      <c r="C1122" s="951"/>
      <c r="D1122" s="951"/>
      <c r="E1122" s="951"/>
      <c r="F1122" s="951"/>
      <c r="G1122" s="951"/>
      <c r="H1122" s="951"/>
      <c r="I1122" s="951"/>
    </row>
    <row r="1123" spans="2:9">
      <c r="B1123" s="399" t="s">
        <v>234</v>
      </c>
      <c r="C1123" s="400" t="s">
        <v>10</v>
      </c>
      <c r="D1123" s="297" t="s">
        <v>11</v>
      </c>
      <c r="E1123" s="308"/>
      <c r="F1123" s="308"/>
      <c r="G1123" s="308"/>
      <c r="H1123" s="297" t="s">
        <v>244</v>
      </c>
      <c r="I1123" s="309" t="s">
        <v>240</v>
      </c>
    </row>
    <row r="1124" spans="2:9">
      <c r="B1124" s="208"/>
      <c r="C1124" s="296"/>
      <c r="D1124" s="384"/>
      <c r="E1124" s="308"/>
      <c r="F1124" s="308"/>
      <c r="G1124" s="308"/>
      <c r="H1124" s="297"/>
      <c r="I1124" s="309">
        <f>H1124*D1124</f>
        <v>0</v>
      </c>
    </row>
    <row r="1125" spans="2:9">
      <c r="B1125" s="935" t="s">
        <v>241</v>
      </c>
      <c r="C1125" s="935"/>
      <c r="D1125" s="935"/>
      <c r="E1125" s="935"/>
      <c r="F1125" s="935"/>
      <c r="G1125" s="935"/>
      <c r="H1125" s="935"/>
      <c r="I1125" s="309">
        <f>SUM(I1124:I1124)</f>
        <v>0</v>
      </c>
    </row>
    <row r="1126" spans="2:9">
      <c r="B1126" s="951" t="s">
        <v>250</v>
      </c>
      <c r="C1126" s="951"/>
      <c r="D1126" s="951"/>
      <c r="E1126" s="951"/>
      <c r="F1126" s="951"/>
      <c r="G1126" s="951"/>
      <c r="H1126" s="951"/>
      <c r="I1126" s="951"/>
    </row>
    <row r="1127" spans="2:9">
      <c r="B1127" s="307" t="s">
        <v>234</v>
      </c>
      <c r="C1127" s="336" t="s">
        <v>10</v>
      </c>
      <c r="D1127" s="297" t="s">
        <v>11</v>
      </c>
      <c r="E1127" s="308"/>
      <c r="F1127" s="308"/>
      <c r="G1127" s="308"/>
      <c r="H1127" s="297" t="s">
        <v>244</v>
      </c>
      <c r="I1127" s="309" t="s">
        <v>240</v>
      </c>
    </row>
    <row r="1128" spans="2:9">
      <c r="B1128" s="395"/>
      <c r="C1128" s="297"/>
      <c r="D1128" s="297"/>
      <c r="E1128" s="308"/>
      <c r="F1128" s="308"/>
      <c r="G1128" s="308"/>
      <c r="H1128" s="297"/>
      <c r="I1128" s="309">
        <f>D1128*H1128</f>
        <v>0</v>
      </c>
    </row>
    <row r="1129" spans="2:9">
      <c r="B1129" s="935" t="s">
        <v>241</v>
      </c>
      <c r="C1129" s="935"/>
      <c r="D1129" s="935"/>
      <c r="E1129" s="935"/>
      <c r="F1129" s="935"/>
      <c r="G1129" s="935"/>
      <c r="H1129" s="935"/>
      <c r="I1129" s="309">
        <f>SUM(I1128:I1128)</f>
        <v>0</v>
      </c>
    </row>
    <row r="1130" spans="2:9">
      <c r="B1130" s="951" t="s">
        <v>251</v>
      </c>
      <c r="C1130" s="951"/>
      <c r="D1130" s="951"/>
      <c r="E1130" s="951"/>
      <c r="F1130" s="951"/>
      <c r="G1130" s="951"/>
      <c r="H1130" s="951"/>
      <c r="I1130" s="951"/>
    </row>
    <row r="1131" spans="2:9">
      <c r="B1131" s="399" t="s">
        <v>234</v>
      </c>
      <c r="C1131" s="400" t="s">
        <v>10</v>
      </c>
      <c r="D1131" s="316" t="s">
        <v>11</v>
      </c>
      <c r="E1131" s="308"/>
      <c r="F1131" s="308"/>
      <c r="G1131" s="308"/>
      <c r="H1131" s="297" t="s">
        <v>244</v>
      </c>
      <c r="I1131" s="309" t="s">
        <v>240</v>
      </c>
    </row>
    <row r="1132" spans="2:9">
      <c r="B1132" s="314" t="s">
        <v>292</v>
      </c>
      <c r="C1132" s="336" t="s">
        <v>253</v>
      </c>
      <c r="D1132" s="297">
        <v>2</v>
      </c>
      <c r="E1132" s="502"/>
      <c r="F1132" s="308"/>
      <c r="G1132" s="308"/>
      <c r="H1132" s="298">
        <f>'Insumos Poços'!E17</f>
        <v>20.82</v>
      </c>
      <c r="I1132" s="309">
        <f>H1132*D1132</f>
        <v>41.64</v>
      </c>
    </row>
    <row r="1133" spans="2:9">
      <c r="B1133" s="313" t="s">
        <v>254</v>
      </c>
      <c r="C1133" s="336" t="s">
        <v>253</v>
      </c>
      <c r="D1133" s="297">
        <v>0.53</v>
      </c>
      <c r="E1133" s="40"/>
      <c r="F1133" s="417"/>
      <c r="G1133" s="308"/>
      <c r="H1133" s="298">
        <f>'Insumos Poços'!E14</f>
        <v>7.18</v>
      </c>
      <c r="I1133" s="309">
        <f>H1133*D1133</f>
        <v>3.81</v>
      </c>
    </row>
    <row r="1134" spans="2:9">
      <c r="B1134" s="313" t="s">
        <v>494</v>
      </c>
      <c r="C1134" s="336" t="s">
        <v>253</v>
      </c>
      <c r="D1134" s="297">
        <v>3.5</v>
      </c>
      <c r="E1134" s="40"/>
      <c r="F1134" s="417"/>
      <c r="G1134" s="308"/>
      <c r="H1134" s="298">
        <f>'Insumos Poços'!E22</f>
        <v>12.89</v>
      </c>
      <c r="I1134" s="309">
        <f>H1134*D1134</f>
        <v>45.12</v>
      </c>
    </row>
    <row r="1135" spans="2:9">
      <c r="B1135" s="936" t="s">
        <v>255</v>
      </c>
      <c r="C1135" s="936"/>
      <c r="D1135" s="936"/>
      <c r="E1135" s="936"/>
      <c r="F1135" s="936"/>
      <c r="G1135" s="936"/>
      <c r="H1135" s="936"/>
      <c r="I1135" s="309"/>
    </row>
    <row r="1136" spans="2:9">
      <c r="B1136" s="935" t="s">
        <v>241</v>
      </c>
      <c r="C1136" s="935"/>
      <c r="D1136" s="935"/>
      <c r="E1136" s="935"/>
      <c r="F1136" s="935"/>
      <c r="G1136" s="935"/>
      <c r="H1136" s="935"/>
      <c r="I1136" s="300">
        <f>SUM(I1132:I1135)</f>
        <v>90.57</v>
      </c>
    </row>
    <row r="1137" spans="2:9" ht="12.75" customHeight="1">
      <c r="B1137" s="318" t="s">
        <v>256</v>
      </c>
      <c r="C1137" s="297">
        <v>1</v>
      </c>
      <c r="D1137" s="940" t="s">
        <v>257</v>
      </c>
      <c r="E1137" s="940"/>
      <c r="F1137" s="940"/>
      <c r="G1137" s="940"/>
      <c r="H1137" s="940"/>
      <c r="I1137" s="300">
        <f>I1121+I1125+I1129+I1136</f>
        <v>102.22</v>
      </c>
    </row>
    <row r="1138" spans="2:9">
      <c r="B1138" s="938"/>
      <c r="C1138" s="938"/>
      <c r="D1138" s="938"/>
      <c r="E1138" s="938"/>
      <c r="F1138" s="938"/>
      <c r="G1138" s="938"/>
      <c r="H1138" s="938"/>
      <c r="I1138" s="300">
        <f>I1137/C1137</f>
        <v>102.22</v>
      </c>
    </row>
    <row r="1139" spans="2:9">
      <c r="B1139" s="318" t="s">
        <v>259</v>
      </c>
      <c r="C1139" s="297">
        <f>C27</f>
        <v>23</v>
      </c>
      <c r="D1139" s="319" t="s">
        <v>260</v>
      </c>
      <c r="E1139" s="320"/>
      <c r="F1139" s="320"/>
      <c r="G1139" s="320"/>
      <c r="H1139" s="321"/>
      <c r="I1139" s="309">
        <f>C1139/100*I1138</f>
        <v>23.51</v>
      </c>
    </row>
    <row r="1140" spans="2:9" ht="15.75">
      <c r="B1140" s="939" t="s">
        <v>261</v>
      </c>
      <c r="C1140" s="939"/>
      <c r="D1140" s="939"/>
      <c r="E1140" s="939"/>
      <c r="F1140" s="939"/>
      <c r="G1140" s="939"/>
      <c r="H1140" s="939"/>
      <c r="I1140" s="322">
        <f>SUM(I1138:I1139)</f>
        <v>125.73</v>
      </c>
    </row>
    <row r="1141" spans="2:9">
      <c r="B1141"/>
      <c r="C1141"/>
      <c r="D1141"/>
      <c r="E1141"/>
      <c r="F1141"/>
      <c r="G1141"/>
      <c r="H1141"/>
      <c r="I1141"/>
    </row>
    <row r="1142" spans="2:9">
      <c r="B1142"/>
      <c r="C1142"/>
      <c r="D1142"/>
      <c r="E1142"/>
      <c r="F1142"/>
      <c r="G1142"/>
      <c r="H1142"/>
      <c r="I1142"/>
    </row>
    <row r="1143" spans="2:9" ht="15.75" customHeight="1">
      <c r="B1143" s="325" t="s">
        <v>229</v>
      </c>
      <c r="C1143" s="288" t="s">
        <v>673</v>
      </c>
      <c r="D1143" s="929" t="s">
        <v>230</v>
      </c>
      <c r="E1143" s="929"/>
      <c r="F1143" s="929"/>
      <c r="G1143" s="929"/>
      <c r="H1143" s="929"/>
      <c r="I1143" s="929"/>
    </row>
    <row r="1144" spans="2:9">
      <c r="B1144" s="930" t="s">
        <v>462</v>
      </c>
      <c r="C1144" s="930"/>
      <c r="D1144" s="930"/>
      <c r="E1144" s="930"/>
      <c r="F1144" s="930"/>
      <c r="G1144" s="930"/>
      <c r="H1144" s="931" t="str">
        <f>H1115</f>
        <v>DATA:  AGO/2014</v>
      </c>
      <c r="I1144" s="931"/>
    </row>
    <row r="1145" spans="2:9" ht="26.25" customHeight="1">
      <c r="B1145" s="932" t="s">
        <v>674</v>
      </c>
      <c r="C1145" s="932"/>
      <c r="D1145" s="932"/>
      <c r="E1145" s="932"/>
      <c r="F1145" s="932"/>
      <c r="G1145" s="932"/>
      <c r="H1145" s="291" t="s">
        <v>232</v>
      </c>
      <c r="I1145" s="292" t="s">
        <v>24</v>
      </c>
    </row>
    <row r="1146" spans="2:9">
      <c r="B1146" s="951" t="s">
        <v>233</v>
      </c>
      <c r="C1146" s="951"/>
      <c r="D1146" s="951"/>
      <c r="E1146" s="951"/>
      <c r="F1146" s="951"/>
      <c r="G1146" s="951"/>
      <c r="H1146" s="951"/>
      <c r="I1146" s="951"/>
    </row>
    <row r="1147" spans="2:9" ht="25.5">
      <c r="B1147" s="293" t="s">
        <v>234</v>
      </c>
      <c r="C1147" s="398" t="s">
        <v>10</v>
      </c>
      <c r="D1147" s="294" t="s">
        <v>11</v>
      </c>
      <c r="E1147" s="294" t="s">
        <v>236</v>
      </c>
      <c r="F1147" s="294" t="s">
        <v>237</v>
      </c>
      <c r="G1147" s="294" t="s">
        <v>238</v>
      </c>
      <c r="H1147" s="294" t="s">
        <v>239</v>
      </c>
      <c r="I1147" s="295" t="s">
        <v>240</v>
      </c>
    </row>
    <row r="1148" spans="2:9">
      <c r="B1148" s="395"/>
      <c r="C1148" s="337"/>
      <c r="D1148" s="338"/>
      <c r="E1148" s="302"/>
      <c r="F1148" s="302"/>
      <c r="G1148" s="302"/>
      <c r="H1148" s="302"/>
      <c r="I1148" s="299">
        <f>D1148*E1148*G1148+D1148*F1148*H1148</f>
        <v>0</v>
      </c>
    </row>
    <row r="1149" spans="2:9">
      <c r="B1149" s="935" t="s">
        <v>241</v>
      </c>
      <c r="C1149" s="935"/>
      <c r="D1149" s="935"/>
      <c r="E1149" s="935"/>
      <c r="F1149" s="935"/>
      <c r="G1149" s="935"/>
      <c r="H1149" s="935"/>
      <c r="I1149" s="300">
        <f>SUM(I1148:I1148)</f>
        <v>0</v>
      </c>
    </row>
    <row r="1150" spans="2:9">
      <c r="B1150" s="951" t="s">
        <v>242</v>
      </c>
      <c r="C1150" s="951"/>
      <c r="D1150" s="951"/>
      <c r="E1150" s="951"/>
      <c r="F1150" s="951"/>
      <c r="G1150" s="951"/>
      <c r="H1150" s="951"/>
      <c r="I1150" s="951"/>
    </row>
    <row r="1151" spans="2:9">
      <c r="B1151" s="399" t="s">
        <v>234</v>
      </c>
      <c r="C1151" s="400" t="s">
        <v>10</v>
      </c>
      <c r="D1151" s="297" t="s">
        <v>11</v>
      </c>
      <c r="E1151" s="308"/>
      <c r="F1151" s="308"/>
      <c r="G1151" s="308"/>
      <c r="H1151" s="297" t="s">
        <v>244</v>
      </c>
      <c r="I1151" s="309" t="s">
        <v>240</v>
      </c>
    </row>
    <row r="1152" spans="2:9">
      <c r="B1152" s="395" t="s">
        <v>675</v>
      </c>
      <c r="C1152" s="378" t="s">
        <v>24</v>
      </c>
      <c r="D1152" s="379">
        <v>1</v>
      </c>
      <c r="E1152" s="165"/>
      <c r="F1152" s="165"/>
      <c r="G1152" s="165"/>
      <c r="H1152" s="298">
        <f>'Insumos Poços'!E76</f>
        <v>28.74</v>
      </c>
      <c r="I1152" s="309">
        <f>H1152*D1152</f>
        <v>28.74</v>
      </c>
    </row>
    <row r="1153" spans="2:9">
      <c r="B1153" s="395" t="s">
        <v>514</v>
      </c>
      <c r="C1153" s="296" t="s">
        <v>283</v>
      </c>
      <c r="D1153" s="384">
        <v>0.01</v>
      </c>
      <c r="E1153" s="308"/>
      <c r="F1153" s="308"/>
      <c r="G1153" s="308"/>
      <c r="H1153" s="298">
        <f>'Insumos Poços'!E33</f>
        <v>12</v>
      </c>
      <c r="I1153" s="309">
        <f>H1153*D1153</f>
        <v>0.12</v>
      </c>
    </row>
    <row r="1154" spans="2:9">
      <c r="B1154" s="208" t="s">
        <v>515</v>
      </c>
      <c r="C1154" s="378" t="s">
        <v>24</v>
      </c>
      <c r="D1154" s="379">
        <v>1</v>
      </c>
      <c r="E1154" s="165"/>
      <c r="F1154" s="165"/>
      <c r="G1154" s="165"/>
      <c r="H1154" s="298">
        <f>'Insumos Poços'!E77</f>
        <v>8.3699999999999992</v>
      </c>
      <c r="I1154" s="309">
        <f>H1154*D1154</f>
        <v>8.3699999999999992</v>
      </c>
    </row>
    <row r="1155" spans="2:9">
      <c r="B1155" s="935" t="s">
        <v>241</v>
      </c>
      <c r="C1155" s="935"/>
      <c r="D1155" s="935"/>
      <c r="E1155" s="935"/>
      <c r="F1155" s="935"/>
      <c r="G1155" s="935"/>
      <c r="H1155" s="935"/>
      <c r="I1155" s="309">
        <f>SUM(I1152:I1154)</f>
        <v>37.229999999999997</v>
      </c>
    </row>
    <row r="1156" spans="2:9">
      <c r="B1156" s="951" t="s">
        <v>250</v>
      </c>
      <c r="C1156" s="951"/>
      <c r="D1156" s="951"/>
      <c r="E1156" s="951"/>
      <c r="F1156" s="951"/>
      <c r="G1156" s="951"/>
      <c r="H1156" s="951"/>
      <c r="I1156" s="951"/>
    </row>
    <row r="1157" spans="2:9">
      <c r="B1157" s="307" t="s">
        <v>234</v>
      </c>
      <c r="C1157" s="336" t="s">
        <v>10</v>
      </c>
      <c r="D1157" s="297" t="s">
        <v>11</v>
      </c>
      <c r="E1157" s="308"/>
      <c r="F1157" s="308"/>
      <c r="G1157" s="308"/>
      <c r="H1157" s="297" t="s">
        <v>244</v>
      </c>
      <c r="I1157" s="309" t="s">
        <v>240</v>
      </c>
    </row>
    <row r="1158" spans="2:9">
      <c r="B1158" s="382"/>
      <c r="C1158" s="297"/>
      <c r="D1158" s="297"/>
      <c r="E1158" s="308"/>
      <c r="F1158" s="308"/>
      <c r="G1158" s="308"/>
      <c r="H1158" s="297"/>
      <c r="I1158" s="309">
        <f>D1158*H1158</f>
        <v>0</v>
      </c>
    </row>
    <row r="1159" spans="2:9">
      <c r="B1159" s="935" t="s">
        <v>241</v>
      </c>
      <c r="C1159" s="935"/>
      <c r="D1159" s="935"/>
      <c r="E1159" s="935"/>
      <c r="F1159" s="935"/>
      <c r="G1159" s="935"/>
      <c r="H1159" s="935"/>
      <c r="I1159" s="309">
        <f>SUM(I1158:I1158)</f>
        <v>0</v>
      </c>
    </row>
    <row r="1160" spans="2:9">
      <c r="B1160" s="951" t="s">
        <v>251</v>
      </c>
      <c r="C1160" s="951"/>
      <c r="D1160" s="951"/>
      <c r="E1160" s="951"/>
      <c r="F1160" s="951"/>
      <c r="G1160" s="951"/>
      <c r="H1160" s="951"/>
      <c r="I1160" s="951"/>
    </row>
    <row r="1161" spans="2:9">
      <c r="B1161" s="399" t="s">
        <v>234</v>
      </c>
      <c r="C1161" s="400" t="s">
        <v>10</v>
      </c>
      <c r="D1161" s="316" t="s">
        <v>11</v>
      </c>
      <c r="E1161" s="308"/>
      <c r="F1161" s="308"/>
      <c r="G1161" s="308"/>
      <c r="H1161" s="297" t="s">
        <v>244</v>
      </c>
      <c r="I1161" s="309" t="s">
        <v>240</v>
      </c>
    </row>
    <row r="1162" spans="2:9">
      <c r="B1162" s="314" t="s">
        <v>292</v>
      </c>
      <c r="C1162" s="336" t="s">
        <v>253</v>
      </c>
      <c r="D1162" s="297">
        <v>0.2</v>
      </c>
      <c r="E1162" s="308"/>
      <c r="F1162" s="308"/>
      <c r="G1162" s="308"/>
      <c r="H1162" s="298">
        <f>'Insumos Poços'!E17</f>
        <v>20.82</v>
      </c>
      <c r="I1162" s="309">
        <f>H1162*D1162</f>
        <v>4.16</v>
      </c>
    </row>
    <row r="1163" spans="2:9">
      <c r="B1163" s="313" t="s">
        <v>254</v>
      </c>
      <c r="C1163" s="336" t="s">
        <v>253</v>
      </c>
      <c r="D1163" s="297">
        <v>0.2</v>
      </c>
      <c r="E1163" s="308"/>
      <c r="F1163" s="308"/>
      <c r="G1163" s="308"/>
      <c r="H1163" s="298">
        <f>'Insumos Poços'!E14</f>
        <v>7.18</v>
      </c>
      <c r="I1163" s="309">
        <f>H1163*D1163</f>
        <v>1.44</v>
      </c>
    </row>
    <row r="1164" spans="2:9">
      <c r="B1164" s="936" t="s">
        <v>255</v>
      </c>
      <c r="C1164" s="936"/>
      <c r="D1164" s="936"/>
      <c r="E1164" s="936"/>
      <c r="F1164" s="936"/>
      <c r="G1164" s="936"/>
      <c r="H1164" s="936"/>
      <c r="I1164" s="309"/>
    </row>
    <row r="1165" spans="2:9">
      <c r="B1165" s="935" t="s">
        <v>241</v>
      </c>
      <c r="C1165" s="935"/>
      <c r="D1165" s="935"/>
      <c r="E1165" s="935"/>
      <c r="F1165" s="935"/>
      <c r="G1165" s="935"/>
      <c r="H1165" s="935"/>
      <c r="I1165" s="300">
        <f>SUM(I1162:I1164)</f>
        <v>5.6</v>
      </c>
    </row>
    <row r="1166" spans="2:9" ht="12.75" customHeight="1">
      <c r="B1166" s="318" t="s">
        <v>256</v>
      </c>
      <c r="C1166" s="297">
        <v>1</v>
      </c>
      <c r="D1166" s="940" t="s">
        <v>257</v>
      </c>
      <c r="E1166" s="940"/>
      <c r="F1166" s="940"/>
      <c r="G1166" s="940"/>
      <c r="H1166" s="940"/>
      <c r="I1166" s="300">
        <f>I1149+I1155+I1159+I1165</f>
        <v>42.83</v>
      </c>
    </row>
    <row r="1167" spans="2:9">
      <c r="B1167" s="938"/>
      <c r="C1167" s="938"/>
      <c r="D1167" s="938"/>
      <c r="E1167" s="938"/>
      <c r="F1167" s="938"/>
      <c r="G1167" s="938"/>
      <c r="H1167" s="938"/>
      <c r="I1167" s="300">
        <f>I1166/C1166</f>
        <v>42.83</v>
      </c>
    </row>
    <row r="1168" spans="2:9">
      <c r="B1168" s="318" t="s">
        <v>259</v>
      </c>
      <c r="C1168" s="297">
        <f>C27</f>
        <v>23</v>
      </c>
      <c r="D1168" s="319" t="s">
        <v>260</v>
      </c>
      <c r="E1168" s="320"/>
      <c r="F1168" s="320"/>
      <c r="G1168" s="320"/>
      <c r="H1168" s="321"/>
      <c r="I1168" s="309">
        <f>C1168/100*I1167</f>
        <v>9.85</v>
      </c>
    </row>
    <row r="1169" spans="2:9" ht="15.75">
      <c r="B1169" s="939" t="s">
        <v>261</v>
      </c>
      <c r="C1169" s="939"/>
      <c r="D1169" s="939"/>
      <c r="E1169" s="939"/>
      <c r="F1169" s="939"/>
      <c r="G1169" s="939"/>
      <c r="H1169" s="939"/>
      <c r="I1169" s="322">
        <f>SUM(I1167:I1168)</f>
        <v>52.68</v>
      </c>
    </row>
    <row r="1170" spans="2:9">
      <c r="B1170"/>
      <c r="C1170"/>
      <c r="D1170"/>
      <c r="E1170"/>
      <c r="F1170"/>
      <c r="G1170"/>
      <c r="H1170"/>
      <c r="I1170"/>
    </row>
    <row r="1171" spans="2:9">
      <c r="B1171"/>
      <c r="C1171"/>
      <c r="D1171"/>
      <c r="E1171"/>
      <c r="F1171"/>
      <c r="G1171"/>
      <c r="H1171"/>
      <c r="I1171"/>
    </row>
    <row r="1172" spans="2:9">
      <c r="B1172"/>
      <c r="C1172"/>
      <c r="D1172"/>
      <c r="E1172"/>
      <c r="F1172"/>
      <c r="G1172"/>
      <c r="H1172"/>
      <c r="I1172"/>
    </row>
    <row r="1173" spans="2:9" ht="15.75" customHeight="1">
      <c r="B1173" s="325" t="s">
        <v>229</v>
      </c>
      <c r="C1173" s="288" t="s">
        <v>676</v>
      </c>
      <c r="D1173" s="929" t="s">
        <v>230</v>
      </c>
      <c r="E1173" s="929"/>
      <c r="F1173" s="929"/>
      <c r="G1173" s="929"/>
      <c r="H1173" s="929"/>
      <c r="I1173" s="929"/>
    </row>
    <row r="1174" spans="2:9">
      <c r="B1174" s="930" t="s">
        <v>462</v>
      </c>
      <c r="C1174" s="930"/>
      <c r="D1174" s="930"/>
      <c r="E1174" s="930"/>
      <c r="F1174" s="930"/>
      <c r="G1174" s="930"/>
      <c r="H1174" s="931" t="str">
        <f>H1144</f>
        <v>DATA:  AGO/2014</v>
      </c>
      <c r="I1174" s="931"/>
    </row>
    <row r="1175" spans="2:9" ht="29.25" customHeight="1">
      <c r="B1175" s="952" t="s">
        <v>677</v>
      </c>
      <c r="C1175" s="952"/>
      <c r="D1175" s="952"/>
      <c r="E1175" s="952"/>
      <c r="F1175" s="952"/>
      <c r="G1175" s="952"/>
      <c r="H1175" s="291" t="s">
        <v>232</v>
      </c>
      <c r="I1175" s="292" t="s">
        <v>47</v>
      </c>
    </row>
    <row r="1176" spans="2:9">
      <c r="B1176" s="951" t="s">
        <v>233</v>
      </c>
      <c r="C1176" s="951"/>
      <c r="D1176" s="951"/>
      <c r="E1176" s="951"/>
      <c r="F1176" s="951"/>
      <c r="G1176" s="951"/>
      <c r="H1176" s="951"/>
      <c r="I1176" s="951"/>
    </row>
    <row r="1177" spans="2:9" ht="25.5">
      <c r="B1177" s="293" t="s">
        <v>234</v>
      </c>
      <c r="C1177" s="398" t="s">
        <v>10</v>
      </c>
      <c r="D1177" s="294" t="s">
        <v>11</v>
      </c>
      <c r="E1177" s="294" t="s">
        <v>236</v>
      </c>
      <c r="F1177" s="294" t="s">
        <v>237</v>
      </c>
      <c r="G1177" s="294" t="s">
        <v>238</v>
      </c>
      <c r="H1177" s="294" t="s">
        <v>239</v>
      </c>
      <c r="I1177" s="295" t="s">
        <v>240</v>
      </c>
    </row>
    <row r="1178" spans="2:9">
      <c r="B1178" s="395"/>
      <c r="C1178" s="337"/>
      <c r="D1178" s="338"/>
      <c r="E1178" s="302"/>
      <c r="F1178" s="302"/>
      <c r="G1178" s="302"/>
      <c r="H1178" s="302"/>
      <c r="I1178" s="299">
        <f>D1178*E1178*G1178+D1178*F1178*H1178</f>
        <v>0</v>
      </c>
    </row>
    <row r="1179" spans="2:9">
      <c r="B1179" s="935" t="s">
        <v>241</v>
      </c>
      <c r="C1179" s="935"/>
      <c r="D1179" s="935"/>
      <c r="E1179" s="935"/>
      <c r="F1179" s="935"/>
      <c r="G1179" s="935"/>
      <c r="H1179" s="935"/>
      <c r="I1179" s="300">
        <f>SUM(I1178:I1178)</f>
        <v>0</v>
      </c>
    </row>
    <row r="1180" spans="2:9">
      <c r="B1180" s="951" t="s">
        <v>242</v>
      </c>
      <c r="C1180" s="951"/>
      <c r="D1180" s="951"/>
      <c r="E1180" s="951"/>
      <c r="F1180" s="951"/>
      <c r="G1180" s="951"/>
      <c r="H1180" s="951"/>
      <c r="I1180" s="951"/>
    </row>
    <row r="1181" spans="2:9">
      <c r="B1181" s="399" t="s">
        <v>234</v>
      </c>
      <c r="C1181" s="400" t="s">
        <v>10</v>
      </c>
      <c r="D1181" s="297" t="s">
        <v>11</v>
      </c>
      <c r="E1181" s="308"/>
      <c r="F1181" s="308"/>
      <c r="G1181" s="308"/>
      <c r="H1181" s="297" t="s">
        <v>244</v>
      </c>
      <c r="I1181" s="309" t="s">
        <v>240</v>
      </c>
    </row>
    <row r="1182" spans="2:9">
      <c r="B1182" s="406" t="s">
        <v>678</v>
      </c>
      <c r="C1182" s="407" t="s">
        <v>47</v>
      </c>
      <c r="D1182" s="408">
        <v>1</v>
      </c>
      <c r="E1182" s="165"/>
      <c r="F1182" s="165"/>
      <c r="G1182" s="165"/>
      <c r="H1182" s="298">
        <f>'Insumos Poços'!E78</f>
        <v>60</v>
      </c>
      <c r="I1182" s="299">
        <f>H1182*D1182</f>
        <v>60</v>
      </c>
    </row>
    <row r="1183" spans="2:9">
      <c r="B1183" s="383" t="s">
        <v>489</v>
      </c>
      <c r="C1183" s="148" t="s">
        <v>283</v>
      </c>
      <c r="D1183" s="353">
        <v>0.2</v>
      </c>
      <c r="E1183" s="410"/>
      <c r="F1183" s="165"/>
      <c r="G1183" s="165"/>
      <c r="H1183" s="298">
        <f>'Insumos Poços'!E32</f>
        <v>2.57</v>
      </c>
      <c r="I1183" s="299">
        <f>H1183*D1183</f>
        <v>0.51</v>
      </c>
    </row>
    <row r="1184" spans="2:9">
      <c r="B1184" s="383" t="s">
        <v>498</v>
      </c>
      <c r="C1184" s="148" t="s">
        <v>283</v>
      </c>
      <c r="D1184" s="353">
        <v>0.01</v>
      </c>
      <c r="E1184" s="410"/>
      <c r="F1184" s="165"/>
      <c r="G1184" s="165"/>
      <c r="H1184" s="298">
        <f>'Insumos Poços'!E33</f>
        <v>12</v>
      </c>
      <c r="I1184" s="299">
        <f>H1184*D1184</f>
        <v>0.12</v>
      </c>
    </row>
    <row r="1185" spans="2:9">
      <c r="B1185" s="935" t="s">
        <v>241</v>
      </c>
      <c r="C1185" s="935"/>
      <c r="D1185" s="935"/>
      <c r="E1185" s="935"/>
      <c r="F1185" s="935"/>
      <c r="G1185" s="935"/>
      <c r="H1185" s="935"/>
      <c r="I1185" s="309">
        <f>SUM(I1182:I1184)</f>
        <v>60.63</v>
      </c>
    </row>
    <row r="1186" spans="2:9">
      <c r="B1186" s="951" t="s">
        <v>250</v>
      </c>
      <c r="C1186" s="951"/>
      <c r="D1186" s="951"/>
      <c r="E1186" s="951"/>
      <c r="F1186" s="951"/>
      <c r="G1186" s="951"/>
      <c r="H1186" s="951"/>
      <c r="I1186" s="951"/>
    </row>
    <row r="1187" spans="2:9">
      <c r="B1187" s="307" t="s">
        <v>234</v>
      </c>
      <c r="C1187" s="336" t="s">
        <v>10</v>
      </c>
      <c r="D1187" s="297" t="s">
        <v>11</v>
      </c>
      <c r="E1187" s="308"/>
      <c r="F1187" s="308"/>
      <c r="G1187" s="308"/>
      <c r="H1187" s="297" t="s">
        <v>244</v>
      </c>
      <c r="I1187" s="309" t="s">
        <v>240</v>
      </c>
    </row>
    <row r="1188" spans="2:9">
      <c r="B1188" s="382"/>
      <c r="C1188" s="297"/>
      <c r="D1188" s="297"/>
      <c r="E1188" s="308"/>
      <c r="F1188" s="308"/>
      <c r="G1188" s="308"/>
      <c r="H1188" s="297"/>
      <c r="I1188" s="309">
        <f>D1188*H1188</f>
        <v>0</v>
      </c>
    </row>
    <row r="1189" spans="2:9">
      <c r="B1189" s="935" t="s">
        <v>241</v>
      </c>
      <c r="C1189" s="935"/>
      <c r="D1189" s="935"/>
      <c r="E1189" s="935"/>
      <c r="F1189" s="935"/>
      <c r="G1189" s="935"/>
      <c r="H1189" s="935"/>
      <c r="I1189" s="309">
        <f>SUM(I1188:I1188)</f>
        <v>0</v>
      </c>
    </row>
    <row r="1190" spans="2:9">
      <c r="B1190" s="951" t="s">
        <v>251</v>
      </c>
      <c r="C1190" s="951"/>
      <c r="D1190" s="951"/>
      <c r="E1190" s="951"/>
      <c r="F1190" s="951"/>
      <c r="G1190" s="951"/>
      <c r="H1190" s="951"/>
      <c r="I1190" s="951"/>
    </row>
    <row r="1191" spans="2:9">
      <c r="B1191" s="399" t="s">
        <v>234</v>
      </c>
      <c r="C1191" s="400" t="s">
        <v>10</v>
      </c>
      <c r="D1191" s="316" t="s">
        <v>11</v>
      </c>
      <c r="E1191" s="308"/>
      <c r="F1191" s="308"/>
      <c r="G1191" s="308"/>
      <c r="H1191" s="297" t="s">
        <v>244</v>
      </c>
      <c r="I1191" s="309" t="s">
        <v>240</v>
      </c>
    </row>
    <row r="1192" spans="2:9">
      <c r="B1192" s="314" t="s">
        <v>292</v>
      </c>
      <c r="C1192" s="336" t="s">
        <v>253</v>
      </c>
      <c r="D1192" s="297">
        <v>1.5</v>
      </c>
      <c r="E1192" s="308"/>
      <c r="F1192" s="308"/>
      <c r="G1192" s="308"/>
      <c r="H1192" s="298">
        <f>'Insumos Poços'!E17</f>
        <v>20.82</v>
      </c>
      <c r="I1192" s="309">
        <f>H1192*D1192</f>
        <v>31.23</v>
      </c>
    </row>
    <row r="1193" spans="2:9">
      <c r="B1193" s="313" t="s">
        <v>254</v>
      </c>
      <c r="C1193" s="336" t="s">
        <v>253</v>
      </c>
      <c r="D1193" s="297">
        <v>2.5</v>
      </c>
      <c r="E1193" s="308"/>
      <c r="F1193" s="308"/>
      <c r="G1193" s="308"/>
      <c r="H1193" s="298">
        <f>'Insumos Poços'!E14</f>
        <v>7.18</v>
      </c>
      <c r="I1193" s="309">
        <f>H1193*D1193</f>
        <v>17.95</v>
      </c>
    </row>
    <row r="1194" spans="2:9">
      <c r="B1194" s="936" t="s">
        <v>255</v>
      </c>
      <c r="C1194" s="936"/>
      <c r="D1194" s="936"/>
      <c r="E1194" s="936"/>
      <c r="F1194" s="936"/>
      <c r="G1194" s="936"/>
      <c r="H1194" s="936"/>
      <c r="I1194" s="309"/>
    </row>
    <row r="1195" spans="2:9">
      <c r="B1195" s="935" t="s">
        <v>241</v>
      </c>
      <c r="C1195" s="935"/>
      <c r="D1195" s="935"/>
      <c r="E1195" s="935"/>
      <c r="F1195" s="935"/>
      <c r="G1195" s="935"/>
      <c r="H1195" s="935"/>
      <c r="I1195" s="340">
        <f>SUM(I1192:I1194)</f>
        <v>49.18</v>
      </c>
    </row>
    <row r="1196" spans="2:9" ht="12.75" customHeight="1">
      <c r="B1196" s="318" t="s">
        <v>256</v>
      </c>
      <c r="C1196" s="297">
        <v>1</v>
      </c>
      <c r="D1196" s="940" t="s">
        <v>257</v>
      </c>
      <c r="E1196" s="940"/>
      <c r="F1196" s="940"/>
      <c r="G1196" s="940"/>
      <c r="H1196" s="940"/>
      <c r="I1196" s="340">
        <f>I1179+I1185+I1189+I1195</f>
        <v>109.81</v>
      </c>
    </row>
    <row r="1197" spans="2:9">
      <c r="B1197" s="938"/>
      <c r="C1197" s="938"/>
      <c r="D1197" s="938"/>
      <c r="E1197" s="938"/>
      <c r="F1197" s="938"/>
      <c r="G1197" s="938"/>
      <c r="H1197" s="938"/>
      <c r="I1197" s="340">
        <f>I1196/C1196</f>
        <v>109.81</v>
      </c>
    </row>
    <row r="1198" spans="2:9">
      <c r="B1198" s="318" t="s">
        <v>259</v>
      </c>
      <c r="C1198" s="297">
        <f>C27</f>
        <v>23</v>
      </c>
      <c r="D1198" s="319" t="s">
        <v>260</v>
      </c>
      <c r="E1198" s="320"/>
      <c r="F1198" s="320"/>
      <c r="G1198" s="320"/>
      <c r="H1198" s="321"/>
      <c r="I1198" s="309">
        <f>C1198/100*I1197</f>
        <v>25.26</v>
      </c>
    </row>
    <row r="1199" spans="2:9" ht="15.75">
      <c r="B1199" s="974" t="s">
        <v>261</v>
      </c>
      <c r="C1199" s="974"/>
      <c r="D1199" s="974"/>
      <c r="E1199" s="974"/>
      <c r="F1199" s="974"/>
      <c r="G1199" s="974"/>
      <c r="H1199" s="974"/>
      <c r="I1199" s="322">
        <f>SUM(I1197:I1198)</f>
        <v>135.07</v>
      </c>
    </row>
    <row r="1200" spans="2:9">
      <c r="B1200"/>
      <c r="C1200"/>
      <c r="D1200"/>
      <c r="E1200"/>
      <c r="F1200"/>
      <c r="G1200"/>
      <c r="H1200"/>
      <c r="I1200"/>
    </row>
    <row r="1201" spans="2:9">
      <c r="B1201"/>
      <c r="C1201"/>
      <c r="D1201"/>
      <c r="E1201"/>
      <c r="F1201"/>
      <c r="G1201"/>
      <c r="H1201"/>
      <c r="I1201"/>
    </row>
    <row r="1202" spans="2:9" ht="15.75" customHeight="1">
      <c r="B1202" s="325" t="s">
        <v>229</v>
      </c>
      <c r="C1202" s="288" t="s">
        <v>679</v>
      </c>
      <c r="D1202" s="929" t="s">
        <v>230</v>
      </c>
      <c r="E1202" s="929"/>
      <c r="F1202" s="929"/>
      <c r="G1202" s="929"/>
      <c r="H1202" s="929"/>
      <c r="I1202" s="929"/>
    </row>
    <row r="1203" spans="2:9">
      <c r="B1203" s="930" t="s">
        <v>462</v>
      </c>
      <c r="C1203" s="930"/>
      <c r="D1203" s="930"/>
      <c r="E1203" s="930"/>
      <c r="F1203" s="930"/>
      <c r="G1203" s="930"/>
      <c r="H1203" s="931" t="s">
        <v>6866</v>
      </c>
      <c r="I1203" s="931"/>
    </row>
    <row r="1204" spans="2:9" ht="24.75" customHeight="1">
      <c r="B1204" s="932" t="s">
        <v>680</v>
      </c>
      <c r="C1204" s="932"/>
      <c r="D1204" s="932"/>
      <c r="E1204" s="932"/>
      <c r="F1204" s="932"/>
      <c r="G1204" s="932"/>
      <c r="H1204" s="291" t="s">
        <v>232</v>
      </c>
      <c r="I1204" s="292" t="s">
        <v>47</v>
      </c>
    </row>
    <row r="1205" spans="2:9">
      <c r="B1205" s="951" t="s">
        <v>233</v>
      </c>
      <c r="C1205" s="951"/>
      <c r="D1205" s="951"/>
      <c r="E1205" s="951"/>
      <c r="F1205" s="951"/>
      <c r="G1205" s="951"/>
      <c r="H1205" s="951"/>
      <c r="I1205" s="951"/>
    </row>
    <row r="1206" spans="2:9" ht="25.5">
      <c r="B1206" s="293" t="s">
        <v>234</v>
      </c>
      <c r="C1206" s="398" t="s">
        <v>10</v>
      </c>
      <c r="D1206" s="294" t="s">
        <v>11</v>
      </c>
      <c r="E1206" s="294" t="s">
        <v>236</v>
      </c>
      <c r="F1206" s="294" t="s">
        <v>237</v>
      </c>
      <c r="G1206" s="294" t="s">
        <v>238</v>
      </c>
      <c r="H1206" s="294" t="s">
        <v>239</v>
      </c>
      <c r="I1206" s="295" t="s">
        <v>240</v>
      </c>
    </row>
    <row r="1207" spans="2:9">
      <c r="B1207" s="395"/>
      <c r="C1207" s="337"/>
      <c r="D1207" s="338"/>
      <c r="E1207" s="302"/>
      <c r="F1207" s="302"/>
      <c r="G1207" s="302"/>
      <c r="H1207" s="302"/>
      <c r="I1207" s="299">
        <f>D1207*E1207*G1207+D1207*F1207*H1207</f>
        <v>0</v>
      </c>
    </row>
    <row r="1208" spans="2:9">
      <c r="B1208" s="935" t="s">
        <v>241</v>
      </c>
      <c r="C1208" s="935"/>
      <c r="D1208" s="935"/>
      <c r="E1208" s="935"/>
      <c r="F1208" s="935"/>
      <c r="G1208" s="935"/>
      <c r="H1208" s="935"/>
      <c r="I1208" s="300">
        <f>SUM(I1207:I1207)</f>
        <v>0</v>
      </c>
    </row>
    <row r="1209" spans="2:9">
      <c r="B1209" s="951" t="s">
        <v>242</v>
      </c>
      <c r="C1209" s="951"/>
      <c r="D1209" s="951"/>
      <c r="E1209" s="951"/>
      <c r="F1209" s="951"/>
      <c r="G1209" s="951"/>
      <c r="H1209" s="951"/>
      <c r="I1209" s="951"/>
    </row>
    <row r="1210" spans="2:9">
      <c r="B1210" s="399" t="s">
        <v>234</v>
      </c>
      <c r="C1210" s="400" t="s">
        <v>10</v>
      </c>
      <c r="D1210" s="297" t="s">
        <v>11</v>
      </c>
      <c r="E1210" s="308"/>
      <c r="F1210" s="308"/>
      <c r="G1210" s="308"/>
      <c r="H1210" s="297" t="s">
        <v>244</v>
      </c>
      <c r="I1210" s="309" t="s">
        <v>240</v>
      </c>
    </row>
    <row r="1211" spans="2:9">
      <c r="B1211" s="406" t="s">
        <v>681</v>
      </c>
      <c r="C1211" s="407" t="s">
        <v>47</v>
      </c>
      <c r="D1211" s="408">
        <v>1</v>
      </c>
      <c r="E1211" s="165"/>
      <c r="F1211" s="165"/>
      <c r="G1211" s="165"/>
      <c r="H1211" s="298">
        <f>'Insumos Poços'!E79</f>
        <v>100</v>
      </c>
      <c r="I1211" s="299">
        <f>H1211*D1211</f>
        <v>100</v>
      </c>
    </row>
    <row r="1212" spans="2:9">
      <c r="B1212" s="935" t="s">
        <v>241</v>
      </c>
      <c r="C1212" s="935"/>
      <c r="D1212" s="935"/>
      <c r="E1212" s="935"/>
      <c r="F1212" s="935"/>
      <c r="G1212" s="935"/>
      <c r="H1212" s="935"/>
      <c r="I1212" s="309">
        <f>SUM(I1211:I1211)</f>
        <v>100</v>
      </c>
    </row>
    <row r="1213" spans="2:9">
      <c r="B1213" s="951" t="s">
        <v>250</v>
      </c>
      <c r="C1213" s="951"/>
      <c r="D1213" s="951"/>
      <c r="E1213" s="951"/>
      <c r="F1213" s="951"/>
      <c r="G1213" s="951"/>
      <c r="H1213" s="951"/>
      <c r="I1213" s="951"/>
    </row>
    <row r="1214" spans="2:9">
      <c r="B1214" s="307" t="s">
        <v>234</v>
      </c>
      <c r="C1214" s="336" t="s">
        <v>10</v>
      </c>
      <c r="D1214" s="297" t="s">
        <v>11</v>
      </c>
      <c r="E1214" s="308"/>
      <c r="F1214" s="308"/>
      <c r="G1214" s="308"/>
      <c r="H1214" s="297" t="s">
        <v>244</v>
      </c>
      <c r="I1214" s="309" t="s">
        <v>240</v>
      </c>
    </row>
    <row r="1215" spans="2:9">
      <c r="B1215" s="382"/>
      <c r="C1215" s="297"/>
      <c r="D1215" s="297"/>
      <c r="E1215" s="308"/>
      <c r="F1215" s="308"/>
      <c r="G1215" s="308"/>
      <c r="H1215" s="297"/>
      <c r="I1215" s="309">
        <f>D1215*H1215</f>
        <v>0</v>
      </c>
    </row>
    <row r="1216" spans="2:9">
      <c r="B1216" s="935" t="s">
        <v>241</v>
      </c>
      <c r="C1216" s="935"/>
      <c r="D1216" s="935"/>
      <c r="E1216" s="935"/>
      <c r="F1216" s="935"/>
      <c r="G1216" s="935"/>
      <c r="H1216" s="935"/>
      <c r="I1216" s="309">
        <f>SUM(I1215:I1215)</f>
        <v>0</v>
      </c>
    </row>
    <row r="1217" spans="2:9">
      <c r="B1217" s="951" t="s">
        <v>251</v>
      </c>
      <c r="C1217" s="951"/>
      <c r="D1217" s="951"/>
      <c r="E1217" s="951"/>
      <c r="F1217" s="951"/>
      <c r="G1217" s="951"/>
      <c r="H1217" s="951"/>
      <c r="I1217" s="951"/>
    </row>
    <row r="1218" spans="2:9">
      <c r="B1218" s="399" t="s">
        <v>234</v>
      </c>
      <c r="C1218" s="400" t="s">
        <v>10</v>
      </c>
      <c r="D1218" s="316" t="s">
        <v>11</v>
      </c>
      <c r="E1218" s="308"/>
      <c r="F1218" s="308"/>
      <c r="G1218" s="308"/>
      <c r="H1218" s="297" t="s">
        <v>244</v>
      </c>
      <c r="I1218" s="309" t="s">
        <v>240</v>
      </c>
    </row>
    <row r="1219" spans="2:9">
      <c r="B1219" s="314" t="s">
        <v>304</v>
      </c>
      <c r="C1219" s="336" t="s">
        <v>253</v>
      </c>
      <c r="D1219" s="297">
        <v>0.5</v>
      </c>
      <c r="E1219" s="308"/>
      <c r="F1219" s="308"/>
      <c r="G1219" s="308"/>
      <c r="H1219" s="298">
        <f>'Insumos Poços'!E19</f>
        <v>9.5299999999999994</v>
      </c>
      <c r="I1219" s="309">
        <f>H1219*D1219</f>
        <v>4.7699999999999996</v>
      </c>
    </row>
    <row r="1220" spans="2:9">
      <c r="B1220" s="313" t="s">
        <v>254</v>
      </c>
      <c r="C1220" s="336" t="s">
        <v>253</v>
      </c>
      <c r="D1220" s="297">
        <v>0.5</v>
      </c>
      <c r="E1220" s="308"/>
      <c r="F1220" s="308"/>
      <c r="G1220" s="308"/>
      <c r="H1220" s="298">
        <f>'Insumos Poços'!E14</f>
        <v>7.18</v>
      </c>
      <c r="I1220" s="309">
        <f>H1220*D1220</f>
        <v>3.59</v>
      </c>
    </row>
    <row r="1221" spans="2:9">
      <c r="B1221" s="936" t="s">
        <v>255</v>
      </c>
      <c r="C1221" s="936"/>
      <c r="D1221" s="936"/>
      <c r="E1221" s="936"/>
      <c r="F1221" s="936"/>
      <c r="G1221" s="936"/>
      <c r="H1221" s="936"/>
      <c r="I1221" s="309"/>
    </row>
    <row r="1222" spans="2:9">
      <c r="B1222" s="935" t="s">
        <v>241</v>
      </c>
      <c r="C1222" s="935"/>
      <c r="D1222" s="935"/>
      <c r="E1222" s="935"/>
      <c r="F1222" s="935"/>
      <c r="G1222" s="935"/>
      <c r="H1222" s="935"/>
      <c r="I1222" s="300">
        <f>SUM(I1219:I1221)</f>
        <v>8.36</v>
      </c>
    </row>
    <row r="1223" spans="2:9" ht="12.75" customHeight="1">
      <c r="B1223" s="318" t="s">
        <v>256</v>
      </c>
      <c r="C1223" s="297">
        <v>1</v>
      </c>
      <c r="D1223" s="940" t="s">
        <v>257</v>
      </c>
      <c r="E1223" s="940"/>
      <c r="F1223" s="940"/>
      <c r="G1223" s="940"/>
      <c r="H1223" s="940"/>
      <c r="I1223" s="300">
        <f>I1208+I1212+I1216+I1222</f>
        <v>108.36</v>
      </c>
    </row>
    <row r="1224" spans="2:9">
      <c r="B1224" s="938"/>
      <c r="C1224" s="938"/>
      <c r="D1224" s="938"/>
      <c r="E1224" s="938"/>
      <c r="F1224" s="938"/>
      <c r="G1224" s="938"/>
      <c r="H1224" s="938"/>
      <c r="I1224" s="300">
        <f>I1223/C1223</f>
        <v>108.36</v>
      </c>
    </row>
    <row r="1225" spans="2:9">
      <c r="B1225" s="318" t="s">
        <v>259</v>
      </c>
      <c r="C1225" s="297">
        <f>C27</f>
        <v>23</v>
      </c>
      <c r="D1225" s="319" t="s">
        <v>260</v>
      </c>
      <c r="E1225" s="320"/>
      <c r="F1225" s="320"/>
      <c r="G1225" s="320"/>
      <c r="H1225" s="321"/>
      <c r="I1225" s="309">
        <f>C1225/100*I1224</f>
        <v>24.92</v>
      </c>
    </row>
    <row r="1226" spans="2:9" ht="15.75">
      <c r="B1226" s="939" t="s">
        <v>261</v>
      </c>
      <c r="C1226" s="939"/>
      <c r="D1226" s="939"/>
      <c r="E1226" s="939"/>
      <c r="F1226" s="939"/>
      <c r="G1226" s="939"/>
      <c r="H1226" s="939"/>
      <c r="I1226" s="322">
        <f>SUM(I1224:I1225)</f>
        <v>133.28</v>
      </c>
    </row>
    <row r="1227" spans="2:9">
      <c r="B1227"/>
      <c r="C1227"/>
      <c r="D1227"/>
      <c r="E1227"/>
      <c r="F1227"/>
      <c r="G1227"/>
      <c r="H1227"/>
      <c r="I1227"/>
    </row>
    <row r="1228" spans="2:9">
      <c r="B1228"/>
      <c r="C1228"/>
      <c r="D1228"/>
      <c r="E1228"/>
      <c r="F1228"/>
      <c r="G1228"/>
      <c r="H1228"/>
      <c r="I1228"/>
    </row>
    <row r="1229" spans="2:9" ht="15.75" customHeight="1">
      <c r="B1229" s="325" t="s">
        <v>229</v>
      </c>
      <c r="C1229" s="288" t="s">
        <v>682</v>
      </c>
      <c r="D1229" s="929" t="s">
        <v>230</v>
      </c>
      <c r="E1229" s="929"/>
      <c r="F1229" s="929"/>
      <c r="G1229" s="929"/>
      <c r="H1229" s="929"/>
      <c r="I1229" s="929"/>
    </row>
    <row r="1230" spans="2:9">
      <c r="B1230" s="930" t="s">
        <v>462</v>
      </c>
      <c r="C1230" s="930"/>
      <c r="D1230" s="930"/>
      <c r="E1230" s="930"/>
      <c r="F1230" s="930"/>
      <c r="G1230" s="930"/>
      <c r="H1230" s="931" t="s">
        <v>6866</v>
      </c>
      <c r="I1230" s="931"/>
    </row>
    <row r="1231" spans="2:9" ht="12.75" customHeight="1">
      <c r="B1231" s="932" t="s">
        <v>683</v>
      </c>
      <c r="C1231" s="932"/>
      <c r="D1231" s="932"/>
      <c r="E1231" s="932"/>
      <c r="F1231" s="932"/>
      <c r="G1231" s="932"/>
      <c r="H1231" s="291" t="s">
        <v>232</v>
      </c>
      <c r="I1231" s="292" t="s">
        <v>60</v>
      </c>
    </row>
    <row r="1232" spans="2:9">
      <c r="B1232" s="951" t="s">
        <v>233</v>
      </c>
      <c r="C1232" s="951"/>
      <c r="D1232" s="951"/>
      <c r="E1232" s="951"/>
      <c r="F1232" s="951"/>
      <c r="G1232" s="951"/>
      <c r="H1232" s="951"/>
      <c r="I1232" s="951"/>
    </row>
    <row r="1233" spans="2:9" ht="25.5">
      <c r="B1233" s="293" t="s">
        <v>234</v>
      </c>
      <c r="C1233" s="398" t="s">
        <v>10</v>
      </c>
      <c r="D1233" s="294" t="s">
        <v>11</v>
      </c>
      <c r="E1233" s="294" t="s">
        <v>236</v>
      </c>
      <c r="F1233" s="294" t="s">
        <v>237</v>
      </c>
      <c r="G1233" s="294" t="s">
        <v>238</v>
      </c>
      <c r="H1233" s="294" t="s">
        <v>239</v>
      </c>
      <c r="I1233" s="295" t="s">
        <v>240</v>
      </c>
    </row>
    <row r="1234" spans="2:9">
      <c r="B1234" s="395"/>
      <c r="C1234" s="337"/>
      <c r="D1234" s="338"/>
      <c r="E1234" s="302"/>
      <c r="F1234" s="302"/>
      <c r="G1234" s="302"/>
      <c r="H1234" s="302"/>
      <c r="I1234" s="299">
        <f>D1234*E1234*G1234+D1234*F1234*H1234</f>
        <v>0</v>
      </c>
    </row>
    <row r="1235" spans="2:9">
      <c r="B1235" s="935" t="s">
        <v>241</v>
      </c>
      <c r="C1235" s="935"/>
      <c r="D1235" s="935"/>
      <c r="E1235" s="935"/>
      <c r="F1235" s="935"/>
      <c r="G1235" s="935"/>
      <c r="H1235" s="935"/>
      <c r="I1235" s="300">
        <f>SUM(I1234:I1234)</f>
        <v>0</v>
      </c>
    </row>
    <row r="1236" spans="2:9">
      <c r="B1236" s="951" t="s">
        <v>242</v>
      </c>
      <c r="C1236" s="951"/>
      <c r="D1236" s="951"/>
      <c r="E1236" s="951"/>
      <c r="F1236" s="951"/>
      <c r="G1236" s="951"/>
      <c r="H1236" s="951"/>
      <c r="I1236" s="951"/>
    </row>
    <row r="1237" spans="2:9">
      <c r="B1237" s="399" t="s">
        <v>234</v>
      </c>
      <c r="C1237" s="400" t="s">
        <v>10</v>
      </c>
      <c r="D1237" s="297" t="s">
        <v>11</v>
      </c>
      <c r="E1237" s="308"/>
      <c r="F1237" s="308"/>
      <c r="G1237" s="308"/>
      <c r="H1237" s="297" t="s">
        <v>244</v>
      </c>
      <c r="I1237" s="309" t="s">
        <v>240</v>
      </c>
    </row>
    <row r="1238" spans="2:9">
      <c r="B1238" s="406" t="s">
        <v>684</v>
      </c>
      <c r="C1238" s="407" t="s">
        <v>60</v>
      </c>
      <c r="D1238" s="408">
        <v>1</v>
      </c>
      <c r="E1238" s="165"/>
      <c r="F1238" s="165"/>
      <c r="G1238" s="165"/>
      <c r="H1238" s="298">
        <f>'Insumos Poços'!E46</f>
        <v>801.43</v>
      </c>
      <c r="I1238" s="299">
        <f>H1238*D1238</f>
        <v>801.43</v>
      </c>
    </row>
    <row r="1239" spans="2:9">
      <c r="B1239" s="935" t="s">
        <v>241</v>
      </c>
      <c r="C1239" s="935"/>
      <c r="D1239" s="935"/>
      <c r="E1239" s="935"/>
      <c r="F1239" s="935"/>
      <c r="G1239" s="935"/>
      <c r="H1239" s="935"/>
      <c r="I1239" s="309">
        <f>SUM(I1238:I1238)</f>
        <v>801.43</v>
      </c>
    </row>
    <row r="1240" spans="2:9">
      <c r="B1240" s="951" t="s">
        <v>250</v>
      </c>
      <c r="C1240" s="951"/>
      <c r="D1240" s="951"/>
      <c r="E1240" s="951"/>
      <c r="F1240" s="951"/>
      <c r="G1240" s="951"/>
      <c r="H1240" s="951"/>
      <c r="I1240" s="951"/>
    </row>
    <row r="1241" spans="2:9">
      <c r="B1241" s="307" t="s">
        <v>234</v>
      </c>
      <c r="C1241" s="336" t="s">
        <v>10</v>
      </c>
      <c r="D1241" s="297" t="s">
        <v>11</v>
      </c>
      <c r="E1241" s="308"/>
      <c r="F1241" s="308"/>
      <c r="G1241" s="308"/>
      <c r="H1241" s="297" t="s">
        <v>244</v>
      </c>
      <c r="I1241" s="309" t="s">
        <v>240</v>
      </c>
    </row>
    <row r="1242" spans="2:9">
      <c r="B1242" s="382"/>
      <c r="C1242" s="297"/>
      <c r="D1242" s="297"/>
      <c r="E1242" s="308"/>
      <c r="F1242" s="308"/>
      <c r="G1242" s="308"/>
      <c r="H1242" s="297"/>
      <c r="I1242" s="309">
        <f>D1242*H1242</f>
        <v>0</v>
      </c>
    </row>
    <row r="1243" spans="2:9">
      <c r="B1243" s="935" t="s">
        <v>241</v>
      </c>
      <c r="C1243" s="935"/>
      <c r="D1243" s="935"/>
      <c r="E1243" s="935"/>
      <c r="F1243" s="935"/>
      <c r="G1243" s="935"/>
      <c r="H1243" s="935"/>
      <c r="I1243" s="309">
        <f>SUM(I1242:I1242)</f>
        <v>0</v>
      </c>
    </row>
    <row r="1244" spans="2:9">
      <c r="B1244" s="951" t="s">
        <v>251</v>
      </c>
      <c r="C1244" s="951"/>
      <c r="D1244" s="951"/>
      <c r="E1244" s="951"/>
      <c r="F1244" s="951"/>
      <c r="G1244" s="951"/>
      <c r="H1244" s="951"/>
      <c r="I1244" s="951"/>
    </row>
    <row r="1245" spans="2:9">
      <c r="B1245" s="399" t="s">
        <v>234</v>
      </c>
      <c r="C1245" s="400" t="s">
        <v>10</v>
      </c>
      <c r="D1245" s="316" t="s">
        <v>11</v>
      </c>
      <c r="E1245" s="308"/>
      <c r="F1245" s="308"/>
      <c r="G1245" s="308"/>
      <c r="H1245" s="297" t="s">
        <v>244</v>
      </c>
      <c r="I1245" s="309" t="s">
        <v>240</v>
      </c>
    </row>
    <row r="1246" spans="2:9">
      <c r="B1246" s="314" t="s">
        <v>292</v>
      </c>
      <c r="C1246" s="336" t="s">
        <v>253</v>
      </c>
      <c r="D1246" s="297">
        <v>4</v>
      </c>
      <c r="E1246" s="308"/>
      <c r="F1246" s="308"/>
      <c r="G1246" s="308"/>
      <c r="H1246" s="298">
        <f>'Insumos Poços'!E17</f>
        <v>20.82</v>
      </c>
      <c r="I1246" s="309">
        <f>H1246*D1246</f>
        <v>83.28</v>
      </c>
    </row>
    <row r="1247" spans="2:9">
      <c r="B1247" s="313" t="s">
        <v>254</v>
      </c>
      <c r="C1247" s="336" t="s">
        <v>253</v>
      </c>
      <c r="D1247" s="297">
        <v>4</v>
      </c>
      <c r="E1247" s="308"/>
      <c r="F1247" s="308"/>
      <c r="G1247" s="308"/>
      <c r="H1247" s="298">
        <f>'Insumos Poços'!E14</f>
        <v>7.18</v>
      </c>
      <c r="I1247" s="309">
        <f>H1247*D1247</f>
        <v>28.72</v>
      </c>
    </row>
    <row r="1248" spans="2:9">
      <c r="B1248" s="936" t="s">
        <v>255</v>
      </c>
      <c r="C1248" s="936"/>
      <c r="D1248" s="936"/>
      <c r="E1248" s="936"/>
      <c r="F1248" s="936"/>
      <c r="G1248" s="936"/>
      <c r="H1248" s="936"/>
      <c r="I1248" s="309"/>
    </row>
    <row r="1249" spans="2:9">
      <c r="B1249" s="935" t="s">
        <v>241</v>
      </c>
      <c r="C1249" s="935"/>
      <c r="D1249" s="935"/>
      <c r="E1249" s="935"/>
      <c r="F1249" s="935"/>
      <c r="G1249" s="935"/>
      <c r="H1249" s="935"/>
      <c r="I1249" s="300">
        <f>SUM(I1246:I1248)</f>
        <v>112</v>
      </c>
    </row>
    <row r="1250" spans="2:9" ht="12.75" customHeight="1">
      <c r="B1250" s="318" t="s">
        <v>256</v>
      </c>
      <c r="C1250" s="297">
        <v>1</v>
      </c>
      <c r="D1250" s="940" t="s">
        <v>257</v>
      </c>
      <c r="E1250" s="940"/>
      <c r="F1250" s="940"/>
      <c r="G1250" s="940"/>
      <c r="H1250" s="940"/>
      <c r="I1250" s="300">
        <f>I1235+I1239+I1243+I1249</f>
        <v>913.43</v>
      </c>
    </row>
    <row r="1251" spans="2:9">
      <c r="B1251" s="938"/>
      <c r="C1251" s="938"/>
      <c r="D1251" s="938"/>
      <c r="E1251" s="938"/>
      <c r="F1251" s="938"/>
      <c r="G1251" s="938"/>
      <c r="H1251" s="938"/>
      <c r="I1251" s="300">
        <f>I1250/C1250</f>
        <v>913.43</v>
      </c>
    </row>
    <row r="1252" spans="2:9">
      <c r="B1252" s="318" t="s">
        <v>259</v>
      </c>
      <c r="C1252" s="297">
        <f>C27</f>
        <v>23</v>
      </c>
      <c r="D1252" s="319" t="s">
        <v>260</v>
      </c>
      <c r="E1252" s="320"/>
      <c r="F1252" s="320"/>
      <c r="G1252" s="320"/>
      <c r="H1252" s="321"/>
      <c r="I1252" s="309">
        <f>C1252/100*I1251</f>
        <v>210.09</v>
      </c>
    </row>
    <row r="1253" spans="2:9" ht="15.75">
      <c r="B1253" s="939" t="s">
        <v>261</v>
      </c>
      <c r="C1253" s="939"/>
      <c r="D1253" s="939"/>
      <c r="E1253" s="939"/>
      <c r="F1253" s="939"/>
      <c r="G1253" s="939"/>
      <c r="H1253" s="939"/>
      <c r="I1253" s="322">
        <f>SUM(I1251:I1252)</f>
        <v>1123.52</v>
      </c>
    </row>
    <row r="1254" spans="2:9">
      <c r="B1254"/>
      <c r="C1254"/>
      <c r="D1254"/>
      <c r="E1254"/>
      <c r="F1254"/>
      <c r="G1254"/>
      <c r="H1254"/>
      <c r="I1254"/>
    </row>
    <row r="1255" spans="2:9">
      <c r="B1255"/>
      <c r="C1255"/>
      <c r="D1255"/>
      <c r="E1255"/>
      <c r="F1255"/>
      <c r="G1255"/>
      <c r="H1255"/>
      <c r="I1255"/>
    </row>
    <row r="1256" spans="2:9" ht="15.75" customHeight="1">
      <c r="B1256" s="325" t="s">
        <v>229</v>
      </c>
      <c r="C1256" s="288" t="s">
        <v>685</v>
      </c>
      <c r="D1256" s="929" t="s">
        <v>230</v>
      </c>
      <c r="E1256" s="929"/>
      <c r="F1256" s="929"/>
      <c r="G1256" s="929"/>
      <c r="H1256" s="929"/>
      <c r="I1256" s="929"/>
    </row>
    <row r="1257" spans="2:9">
      <c r="B1257" s="949" t="s">
        <v>462</v>
      </c>
      <c r="C1257" s="949"/>
      <c r="D1257" s="949"/>
      <c r="E1257" s="949"/>
      <c r="F1257" s="949"/>
      <c r="G1257" s="949"/>
      <c r="H1257" s="931" t="s">
        <v>6866</v>
      </c>
      <c r="I1257" s="931"/>
    </row>
    <row r="1258" spans="2:9" ht="26.1" customHeight="1">
      <c r="B1258" s="950" t="s">
        <v>505</v>
      </c>
      <c r="C1258" s="950"/>
      <c r="D1258" s="950"/>
      <c r="E1258" s="950"/>
      <c r="F1258" s="950"/>
      <c r="G1258" s="950"/>
      <c r="H1258" s="396" t="s">
        <v>232</v>
      </c>
      <c r="I1258" s="292" t="s">
        <v>24</v>
      </c>
    </row>
    <row r="1259" spans="2:9">
      <c r="B1259" s="933" t="s">
        <v>233</v>
      </c>
      <c r="C1259" s="933"/>
      <c r="D1259" s="933"/>
      <c r="E1259" s="933"/>
      <c r="F1259" s="933"/>
      <c r="G1259" s="933"/>
      <c r="H1259" s="933"/>
      <c r="I1259" s="933"/>
    </row>
    <row r="1260" spans="2:9" ht="25.5">
      <c r="B1260" s="293" t="s">
        <v>234</v>
      </c>
      <c r="C1260" s="398" t="s">
        <v>10</v>
      </c>
      <c r="D1260" s="294" t="s">
        <v>11</v>
      </c>
      <c r="E1260" s="294" t="s">
        <v>236</v>
      </c>
      <c r="F1260" s="294" t="s">
        <v>237</v>
      </c>
      <c r="G1260" s="294" t="s">
        <v>238</v>
      </c>
      <c r="H1260" s="294" t="s">
        <v>239</v>
      </c>
      <c r="I1260" s="295" t="s">
        <v>240</v>
      </c>
    </row>
    <row r="1261" spans="2:9">
      <c r="B1261" s="395" t="s">
        <v>491</v>
      </c>
      <c r="C1261" s="378" t="s">
        <v>253</v>
      </c>
      <c r="D1261" s="413">
        <v>4</v>
      </c>
      <c r="E1261" s="339"/>
      <c r="F1261" s="339"/>
      <c r="G1261" s="298">
        <f>'Insumos Poços'!E84</f>
        <v>13.05</v>
      </c>
      <c r="H1261"/>
      <c r="I1261" s="309">
        <f>G1261*D1261</f>
        <v>52.2</v>
      </c>
    </row>
    <row r="1262" spans="2:9">
      <c r="B1262" s="935" t="s">
        <v>241</v>
      </c>
      <c r="C1262" s="935"/>
      <c r="D1262" s="935"/>
      <c r="E1262" s="935"/>
      <c r="F1262" s="935"/>
      <c r="G1262" s="935"/>
      <c r="H1262" s="935"/>
      <c r="I1262" s="300">
        <f>SUM(I1261:I1261)</f>
        <v>52.2</v>
      </c>
    </row>
    <row r="1263" spans="2:9">
      <c r="B1263" s="933" t="s">
        <v>242</v>
      </c>
      <c r="C1263" s="933"/>
      <c r="D1263" s="933"/>
      <c r="E1263" s="933"/>
      <c r="F1263" s="933"/>
      <c r="G1263" s="933"/>
      <c r="H1263" s="933"/>
      <c r="I1263" s="933"/>
    </row>
    <row r="1264" spans="2:9">
      <c r="B1264" s="399" t="s">
        <v>234</v>
      </c>
      <c r="C1264" s="400" t="s">
        <v>10</v>
      </c>
      <c r="D1264" s="297" t="s">
        <v>11</v>
      </c>
      <c r="E1264" s="308"/>
      <c r="F1264" s="308"/>
      <c r="G1264" s="308"/>
      <c r="H1264" s="297" t="s">
        <v>244</v>
      </c>
      <c r="I1264" s="309" t="s">
        <v>240</v>
      </c>
    </row>
    <row r="1265" spans="2:9">
      <c r="B1265" s="395" t="s">
        <v>489</v>
      </c>
      <c r="C1265" s="296" t="s">
        <v>283</v>
      </c>
      <c r="D1265" s="384">
        <v>7.5</v>
      </c>
      <c r="E1265" s="308"/>
      <c r="F1265" s="308"/>
      <c r="G1265" s="308"/>
      <c r="H1265" s="298">
        <f>'Insumos Poços'!E32</f>
        <v>2.57</v>
      </c>
      <c r="I1265" s="309">
        <f>H1265*D1265</f>
        <v>19.28</v>
      </c>
    </row>
    <row r="1266" spans="2:9">
      <c r="B1266" s="395" t="s">
        <v>506</v>
      </c>
      <c r="C1266" s="296" t="s">
        <v>283</v>
      </c>
      <c r="D1266" s="384">
        <v>0.28000000000000003</v>
      </c>
      <c r="E1266" s="308"/>
      <c r="F1266" s="308"/>
      <c r="G1266" s="308"/>
      <c r="H1266" s="298">
        <f>'Insumos Poços'!E33</f>
        <v>12</v>
      </c>
      <c r="I1266" s="309">
        <f>H1266*D1266</f>
        <v>3.36</v>
      </c>
    </row>
    <row r="1267" spans="2:9">
      <c r="B1267" s="935" t="s">
        <v>241</v>
      </c>
      <c r="C1267" s="935"/>
      <c r="D1267" s="935"/>
      <c r="E1267" s="935"/>
      <c r="F1267" s="935"/>
      <c r="G1267" s="935"/>
      <c r="H1267" s="935"/>
      <c r="I1267" s="309">
        <f>SUM(I1265:I1266)</f>
        <v>22.64</v>
      </c>
    </row>
    <row r="1268" spans="2:9">
      <c r="B1268" s="933" t="s">
        <v>250</v>
      </c>
      <c r="C1268" s="933"/>
      <c r="D1268" s="933"/>
      <c r="E1268" s="933"/>
      <c r="F1268" s="933"/>
      <c r="G1268" s="933"/>
      <c r="H1268" s="933"/>
      <c r="I1268" s="933"/>
    </row>
    <row r="1269" spans="2:9">
      <c r="B1269" s="307" t="s">
        <v>234</v>
      </c>
      <c r="C1269" s="336" t="s">
        <v>10</v>
      </c>
      <c r="D1269" s="297" t="s">
        <v>11</v>
      </c>
      <c r="E1269" s="308"/>
      <c r="F1269" s="308"/>
      <c r="G1269" s="308"/>
      <c r="H1269" s="297" t="s">
        <v>244</v>
      </c>
      <c r="I1269" s="309" t="s">
        <v>240</v>
      </c>
    </row>
    <row r="1270" spans="2:9">
      <c r="B1270" s="382"/>
      <c r="C1270" s="297"/>
      <c r="D1270" s="297"/>
      <c r="E1270" s="308"/>
      <c r="F1270" s="308"/>
      <c r="G1270" s="308"/>
      <c r="H1270" s="297"/>
      <c r="I1270" s="309">
        <f>D1270*H1270</f>
        <v>0</v>
      </c>
    </row>
    <row r="1271" spans="2:9">
      <c r="B1271" s="935" t="s">
        <v>241</v>
      </c>
      <c r="C1271" s="935"/>
      <c r="D1271" s="935"/>
      <c r="E1271" s="935"/>
      <c r="F1271" s="935"/>
      <c r="G1271" s="935"/>
      <c r="H1271" s="935"/>
      <c r="I1271" s="309">
        <f>SUM(I1270:I1270)</f>
        <v>0</v>
      </c>
    </row>
    <row r="1272" spans="2:9">
      <c r="B1272" s="933" t="s">
        <v>251</v>
      </c>
      <c r="C1272" s="933"/>
      <c r="D1272" s="933"/>
      <c r="E1272" s="933"/>
      <c r="F1272" s="933"/>
      <c r="G1272" s="933"/>
      <c r="H1272" s="933"/>
      <c r="I1272" s="933"/>
    </row>
    <row r="1273" spans="2:9">
      <c r="B1273" s="399" t="s">
        <v>234</v>
      </c>
      <c r="C1273" s="400" t="s">
        <v>10</v>
      </c>
      <c r="D1273" s="316" t="s">
        <v>11</v>
      </c>
      <c r="E1273" s="308"/>
      <c r="F1273" s="308"/>
      <c r="G1273" s="308"/>
      <c r="H1273" s="297" t="s">
        <v>244</v>
      </c>
      <c r="I1273" s="309" t="s">
        <v>240</v>
      </c>
    </row>
    <row r="1274" spans="2:9">
      <c r="B1274" s="208" t="s">
        <v>507</v>
      </c>
      <c r="C1274" s="353" t="s">
        <v>253</v>
      </c>
      <c r="D1274" s="136">
        <v>1</v>
      </c>
      <c r="E1274" s="405"/>
      <c r="F1274" s="405"/>
      <c r="G1274" s="405"/>
      <c r="H1274" s="298">
        <f>'Insumos Poços'!E23</f>
        <v>12.37</v>
      </c>
      <c r="I1274" s="306">
        <f>H1274*D1274</f>
        <v>12.37</v>
      </c>
    </row>
    <row r="1275" spans="2:9">
      <c r="B1275" s="313" t="s">
        <v>254</v>
      </c>
      <c r="C1275" s="336" t="s">
        <v>253</v>
      </c>
      <c r="D1275" s="297">
        <v>2</v>
      </c>
      <c r="E1275" s="303"/>
      <c r="F1275" s="303"/>
      <c r="G1275" s="303"/>
      <c r="H1275" s="298">
        <f>'Insumos Poços'!E14</f>
        <v>7.18</v>
      </c>
      <c r="I1275" s="309">
        <f>H1275*D1275</f>
        <v>14.36</v>
      </c>
    </row>
    <row r="1276" spans="2:9">
      <c r="B1276" s="936" t="s">
        <v>255</v>
      </c>
      <c r="C1276" s="936"/>
      <c r="D1276" s="936"/>
      <c r="E1276" s="936"/>
      <c r="F1276" s="936"/>
      <c r="G1276" s="936"/>
      <c r="H1276" s="936"/>
      <c r="I1276" s="309"/>
    </row>
    <row r="1277" spans="2:9">
      <c r="B1277" s="935" t="s">
        <v>241</v>
      </c>
      <c r="C1277" s="935"/>
      <c r="D1277" s="935"/>
      <c r="E1277" s="935"/>
      <c r="F1277" s="935"/>
      <c r="G1277" s="935"/>
      <c r="H1277" s="935"/>
      <c r="I1277" s="300">
        <f>SUM(I1274:I1276)</f>
        <v>26.73</v>
      </c>
    </row>
    <row r="1278" spans="2:9" ht="12.75" customHeight="1">
      <c r="B1278" s="318" t="s">
        <v>256</v>
      </c>
      <c r="C1278" s="297">
        <v>1</v>
      </c>
      <c r="D1278" s="940" t="s">
        <v>257</v>
      </c>
      <c r="E1278" s="940"/>
      <c r="F1278" s="940"/>
      <c r="G1278" s="940"/>
      <c r="H1278" s="940"/>
      <c r="I1278" s="300">
        <f>I1262+I1267+I1271+I1277</f>
        <v>101.57</v>
      </c>
    </row>
    <row r="1279" spans="2:9">
      <c r="B1279" s="938"/>
      <c r="C1279" s="938"/>
      <c r="D1279" s="938"/>
      <c r="E1279" s="938"/>
      <c r="F1279" s="938"/>
      <c r="G1279" s="938"/>
      <c r="H1279" s="938"/>
      <c r="I1279" s="300">
        <f>I1278/C1278</f>
        <v>101.57</v>
      </c>
    </row>
    <row r="1280" spans="2:9">
      <c r="B1280" s="318" t="s">
        <v>259</v>
      </c>
      <c r="C1280" s="297">
        <f>C27</f>
        <v>23</v>
      </c>
      <c r="D1280" s="319" t="s">
        <v>260</v>
      </c>
      <c r="E1280" s="320"/>
      <c r="F1280" s="320"/>
      <c r="G1280" s="320"/>
      <c r="H1280" s="321"/>
      <c r="I1280" s="309">
        <f>C1280/100*I1279</f>
        <v>23.36</v>
      </c>
    </row>
    <row r="1281" spans="2:9" ht="15.75">
      <c r="B1281" s="974" t="s">
        <v>261</v>
      </c>
      <c r="C1281" s="974"/>
      <c r="D1281" s="974"/>
      <c r="E1281" s="974"/>
      <c r="F1281" s="974"/>
      <c r="G1281" s="974"/>
      <c r="H1281" s="974"/>
      <c r="I1281" s="322">
        <f>SUM(I1279:I1280)</f>
        <v>124.93</v>
      </c>
    </row>
    <row r="1282" spans="2:9">
      <c r="B1282"/>
      <c r="C1282"/>
      <c r="D1282"/>
      <c r="E1282"/>
      <c r="F1282"/>
      <c r="G1282"/>
      <c r="H1282"/>
      <c r="I1282"/>
    </row>
    <row r="1283" spans="2:9">
      <c r="B1283"/>
      <c r="C1283"/>
      <c r="D1283"/>
      <c r="E1283"/>
      <c r="F1283"/>
      <c r="G1283"/>
      <c r="H1283"/>
      <c r="I1283"/>
    </row>
    <row r="1284" spans="2:9" ht="15.75" customHeight="1">
      <c r="B1284" s="325" t="s">
        <v>229</v>
      </c>
      <c r="C1284" s="288" t="s">
        <v>686</v>
      </c>
      <c r="D1284" s="929" t="s">
        <v>230</v>
      </c>
      <c r="E1284" s="929"/>
      <c r="F1284" s="929"/>
      <c r="G1284" s="929"/>
      <c r="H1284" s="929"/>
      <c r="I1284" s="929"/>
    </row>
    <row r="1285" spans="2:9">
      <c r="B1285" s="930" t="s">
        <v>462</v>
      </c>
      <c r="C1285" s="930"/>
      <c r="D1285" s="930"/>
      <c r="E1285" s="930"/>
      <c r="F1285" s="930"/>
      <c r="G1285" s="930"/>
      <c r="H1285" s="931" t="s">
        <v>6866</v>
      </c>
      <c r="I1285" s="931"/>
    </row>
    <row r="1286" spans="2:9" ht="26.25" customHeight="1">
      <c r="B1286" s="950" t="s">
        <v>524</v>
      </c>
      <c r="C1286" s="950"/>
      <c r="D1286" s="950"/>
      <c r="E1286" s="950"/>
      <c r="F1286" s="950"/>
      <c r="G1286" s="950"/>
      <c r="H1286" s="291" t="s">
        <v>232</v>
      </c>
      <c r="I1286" s="292" t="s">
        <v>24</v>
      </c>
    </row>
    <row r="1287" spans="2:9">
      <c r="B1287" s="951" t="s">
        <v>233</v>
      </c>
      <c r="C1287" s="951"/>
      <c r="D1287" s="951"/>
      <c r="E1287" s="951"/>
      <c r="F1287" s="951"/>
      <c r="G1287" s="951"/>
      <c r="H1287" s="951"/>
      <c r="I1287" s="951"/>
    </row>
    <row r="1288" spans="2:9" ht="25.5">
      <c r="B1288" s="293" t="s">
        <v>234</v>
      </c>
      <c r="C1288" s="398" t="s">
        <v>10</v>
      </c>
      <c r="D1288" s="294" t="s">
        <v>11</v>
      </c>
      <c r="E1288" s="294" t="s">
        <v>236</v>
      </c>
      <c r="F1288" s="294" t="s">
        <v>237</v>
      </c>
      <c r="G1288" s="294" t="s">
        <v>238</v>
      </c>
      <c r="H1288" s="294" t="s">
        <v>239</v>
      </c>
      <c r="I1288" s="295" t="s">
        <v>240</v>
      </c>
    </row>
    <row r="1289" spans="2:9">
      <c r="B1289" s="395" t="s">
        <v>491</v>
      </c>
      <c r="C1289" s="378" t="s">
        <v>253</v>
      </c>
      <c r="D1289" s="413">
        <v>6</v>
      </c>
      <c r="E1289" s="339"/>
      <c r="F1289" s="339"/>
      <c r="G1289" s="298">
        <f>'Insumos Poços'!E84</f>
        <v>13.05</v>
      </c>
      <c r="H1289"/>
      <c r="I1289" s="309">
        <f>G1289*D1289</f>
        <v>78.3</v>
      </c>
    </row>
    <row r="1290" spans="2:9">
      <c r="B1290" s="935" t="s">
        <v>241</v>
      </c>
      <c r="C1290" s="935"/>
      <c r="D1290" s="935"/>
      <c r="E1290" s="935"/>
      <c r="F1290" s="935"/>
      <c r="G1290" s="935"/>
      <c r="H1290" s="935"/>
      <c r="I1290" s="300">
        <f>SUM(I1289:I1289)</f>
        <v>78.3</v>
      </c>
    </row>
    <row r="1291" spans="2:9">
      <c r="B1291" s="951" t="s">
        <v>242</v>
      </c>
      <c r="C1291" s="951"/>
      <c r="D1291" s="951"/>
      <c r="E1291" s="951"/>
      <c r="F1291" s="951"/>
      <c r="G1291" s="951"/>
      <c r="H1291" s="951"/>
      <c r="I1291" s="951"/>
    </row>
    <row r="1292" spans="2:9">
      <c r="B1292" s="399" t="s">
        <v>234</v>
      </c>
      <c r="C1292" s="400" t="s">
        <v>10</v>
      </c>
      <c r="D1292" s="297" t="s">
        <v>11</v>
      </c>
      <c r="E1292" s="308"/>
      <c r="F1292" s="308"/>
      <c r="G1292" s="308"/>
      <c r="H1292" s="297" t="s">
        <v>244</v>
      </c>
      <c r="I1292" s="309" t="s">
        <v>240</v>
      </c>
    </row>
    <row r="1293" spans="2:9">
      <c r="B1293" s="395" t="s">
        <v>489</v>
      </c>
      <c r="C1293" s="296" t="s">
        <v>283</v>
      </c>
      <c r="D1293" s="384">
        <v>12</v>
      </c>
      <c r="E1293" s="308"/>
      <c r="F1293" s="308"/>
      <c r="G1293" s="308"/>
      <c r="H1293" s="298">
        <f>'Insumos Poços'!E32</f>
        <v>2.57</v>
      </c>
      <c r="I1293" s="309">
        <f>H1293*D1293</f>
        <v>30.84</v>
      </c>
    </row>
    <row r="1294" spans="2:9">
      <c r="B1294" s="395" t="s">
        <v>506</v>
      </c>
      <c r="C1294" s="296" t="s">
        <v>283</v>
      </c>
      <c r="D1294" s="384">
        <v>0.34</v>
      </c>
      <c r="E1294" s="308"/>
      <c r="F1294" s="308"/>
      <c r="G1294" s="308"/>
      <c r="H1294" s="298">
        <f>'Insumos Poços'!E33</f>
        <v>12</v>
      </c>
      <c r="I1294" s="309">
        <f>H1294*D1294</f>
        <v>4.08</v>
      </c>
    </row>
    <row r="1295" spans="2:9">
      <c r="B1295" s="935" t="s">
        <v>241</v>
      </c>
      <c r="C1295" s="935"/>
      <c r="D1295" s="935"/>
      <c r="E1295" s="935"/>
      <c r="F1295" s="935"/>
      <c r="G1295" s="935"/>
      <c r="H1295" s="935"/>
      <c r="I1295" s="309">
        <f>SUM(I1293:I1294)</f>
        <v>34.92</v>
      </c>
    </row>
    <row r="1296" spans="2:9">
      <c r="B1296" s="951" t="s">
        <v>250</v>
      </c>
      <c r="C1296" s="951"/>
      <c r="D1296" s="951"/>
      <c r="E1296" s="951"/>
      <c r="F1296" s="951"/>
      <c r="G1296" s="951"/>
      <c r="H1296" s="951"/>
      <c r="I1296" s="951"/>
    </row>
    <row r="1297" spans="2:9">
      <c r="B1297" s="307" t="s">
        <v>234</v>
      </c>
      <c r="C1297" s="342" t="s">
        <v>10</v>
      </c>
      <c r="D1297" s="297" t="s">
        <v>11</v>
      </c>
      <c r="E1297" s="308"/>
      <c r="F1297" s="308"/>
      <c r="G1297" s="308"/>
      <c r="H1297" s="297" t="s">
        <v>244</v>
      </c>
      <c r="I1297" s="304" t="s">
        <v>240</v>
      </c>
    </row>
    <row r="1298" spans="2:9">
      <c r="B1298" s="382"/>
      <c r="C1298" s="297"/>
      <c r="D1298" s="297"/>
      <c r="E1298" s="308"/>
      <c r="F1298" s="308"/>
      <c r="G1298" s="308"/>
      <c r="H1298" s="297"/>
      <c r="I1298" s="309">
        <f>D1298*H1298</f>
        <v>0</v>
      </c>
    </row>
    <row r="1299" spans="2:9">
      <c r="B1299" s="935" t="s">
        <v>241</v>
      </c>
      <c r="C1299" s="935"/>
      <c r="D1299" s="935"/>
      <c r="E1299" s="935"/>
      <c r="F1299" s="935"/>
      <c r="G1299" s="935"/>
      <c r="H1299" s="935"/>
      <c r="I1299" s="309">
        <f>SUM(I1298:I1298)</f>
        <v>0</v>
      </c>
    </row>
    <row r="1300" spans="2:9">
      <c r="B1300" s="951" t="s">
        <v>251</v>
      </c>
      <c r="C1300" s="951"/>
      <c r="D1300" s="951"/>
      <c r="E1300" s="951"/>
      <c r="F1300" s="951"/>
      <c r="G1300" s="951"/>
      <c r="H1300" s="951"/>
      <c r="I1300" s="951"/>
    </row>
    <row r="1301" spans="2:9">
      <c r="B1301" s="399" t="s">
        <v>234</v>
      </c>
      <c r="C1301" s="400" t="s">
        <v>10</v>
      </c>
      <c r="D1301" s="316" t="s">
        <v>11</v>
      </c>
      <c r="E1301" s="308"/>
      <c r="F1301" s="308"/>
      <c r="G1301" s="308"/>
      <c r="H1301" s="297" t="s">
        <v>244</v>
      </c>
      <c r="I1301" s="309" t="s">
        <v>240</v>
      </c>
    </row>
    <row r="1302" spans="2:9">
      <c r="B1302" s="208" t="s">
        <v>507</v>
      </c>
      <c r="C1302" s="353" t="s">
        <v>253</v>
      </c>
      <c r="D1302" s="136">
        <v>1</v>
      </c>
      <c r="E1302" s="405"/>
      <c r="F1302" s="405"/>
      <c r="G1302" s="405"/>
      <c r="H1302" s="298">
        <f>'Insumos Poços'!E23</f>
        <v>12.37</v>
      </c>
      <c r="I1302" s="299">
        <f>H1302*D1302</f>
        <v>12.37</v>
      </c>
    </row>
    <row r="1303" spans="2:9">
      <c r="B1303" s="313" t="s">
        <v>254</v>
      </c>
      <c r="C1303" s="336" t="s">
        <v>253</v>
      </c>
      <c r="D1303" s="297">
        <v>3</v>
      </c>
      <c r="E1303" s="303"/>
      <c r="F1303" s="303"/>
      <c r="G1303" s="303"/>
      <c r="H1303" s="298">
        <f>'Insumos Poços'!E14</f>
        <v>7.18</v>
      </c>
      <c r="I1303" s="309">
        <f>H1303*D1303</f>
        <v>21.54</v>
      </c>
    </row>
    <row r="1304" spans="2:9">
      <c r="B1304" s="936" t="s">
        <v>255</v>
      </c>
      <c r="C1304" s="936"/>
      <c r="D1304" s="936"/>
      <c r="E1304" s="936"/>
      <c r="F1304" s="936"/>
      <c r="G1304" s="936"/>
      <c r="H1304" s="936"/>
      <c r="I1304" s="309"/>
    </row>
    <row r="1305" spans="2:9">
      <c r="B1305" s="935" t="s">
        <v>241</v>
      </c>
      <c r="C1305" s="935"/>
      <c r="D1305" s="935"/>
      <c r="E1305" s="935"/>
      <c r="F1305" s="935"/>
      <c r="G1305" s="935"/>
      <c r="H1305" s="935"/>
      <c r="I1305" s="300">
        <f>SUM(I1302:I1304)</f>
        <v>33.909999999999997</v>
      </c>
    </row>
    <row r="1306" spans="2:9" ht="12.75" customHeight="1">
      <c r="B1306" s="318" t="s">
        <v>256</v>
      </c>
      <c r="C1306" s="297">
        <v>1</v>
      </c>
      <c r="D1306" s="940" t="s">
        <v>257</v>
      </c>
      <c r="E1306" s="940"/>
      <c r="F1306" s="940"/>
      <c r="G1306" s="940"/>
      <c r="H1306" s="940"/>
      <c r="I1306" s="300">
        <f>I1290+I1295+I1299+I1305</f>
        <v>147.13</v>
      </c>
    </row>
    <row r="1307" spans="2:9">
      <c r="B1307" s="938"/>
      <c r="C1307" s="938"/>
      <c r="D1307" s="938"/>
      <c r="E1307" s="938"/>
      <c r="F1307" s="938"/>
      <c r="G1307" s="938"/>
      <c r="H1307" s="938"/>
      <c r="I1307" s="300">
        <f>I1306/C1306</f>
        <v>147.13</v>
      </c>
    </row>
    <row r="1308" spans="2:9">
      <c r="B1308" s="318" t="s">
        <v>259</v>
      </c>
      <c r="C1308" s="297">
        <f>C27</f>
        <v>23</v>
      </c>
      <c r="D1308" s="319" t="s">
        <v>260</v>
      </c>
      <c r="E1308" s="320"/>
      <c r="F1308" s="320"/>
      <c r="G1308" s="320"/>
      <c r="H1308" s="321"/>
      <c r="I1308" s="309">
        <f>C1308/100*I1307</f>
        <v>33.840000000000003</v>
      </c>
    </row>
    <row r="1309" spans="2:9" ht="15.75">
      <c r="B1309" s="939" t="s">
        <v>261</v>
      </c>
      <c r="C1309" s="939"/>
      <c r="D1309" s="939"/>
      <c r="E1309" s="939"/>
      <c r="F1309" s="939"/>
      <c r="G1309" s="939"/>
      <c r="H1309" s="939"/>
      <c r="I1309" s="322">
        <f>SUM(I1307:I1308)</f>
        <v>180.97</v>
      </c>
    </row>
    <row r="1310" spans="2:9">
      <c r="B1310"/>
      <c r="C1310"/>
      <c r="D1310"/>
      <c r="E1310"/>
      <c r="F1310"/>
      <c r="G1310"/>
      <c r="H1310"/>
      <c r="I1310"/>
    </row>
    <row r="1311" spans="2:9">
      <c r="B1311"/>
      <c r="C1311"/>
      <c r="D1311"/>
      <c r="E1311"/>
      <c r="F1311"/>
      <c r="G1311"/>
      <c r="H1311"/>
      <c r="I1311"/>
    </row>
    <row r="1312" spans="2:9" ht="15.75" customHeight="1">
      <c r="B1312" s="325" t="s">
        <v>229</v>
      </c>
      <c r="C1312" s="288">
        <v>5.1100000000000003</v>
      </c>
      <c r="D1312" s="929" t="s">
        <v>230</v>
      </c>
      <c r="E1312" s="929"/>
      <c r="F1312" s="929"/>
      <c r="G1312" s="929"/>
      <c r="H1312" s="929"/>
      <c r="I1312" s="929"/>
    </row>
    <row r="1313" spans="2:9">
      <c r="B1313" s="930" t="s">
        <v>462</v>
      </c>
      <c r="C1313" s="930"/>
      <c r="D1313" s="930"/>
      <c r="E1313" s="930"/>
      <c r="F1313" s="930"/>
      <c r="G1313" s="930"/>
      <c r="H1313" s="931" t="s">
        <v>6866</v>
      </c>
      <c r="I1313" s="931"/>
    </row>
    <row r="1314" spans="2:9" ht="12.75" customHeight="1">
      <c r="B1314" s="950" t="s">
        <v>687</v>
      </c>
      <c r="C1314" s="950"/>
      <c r="D1314" s="950"/>
      <c r="E1314" s="950"/>
      <c r="F1314" s="950"/>
      <c r="G1314" s="950"/>
      <c r="H1314" s="291" t="s">
        <v>232</v>
      </c>
      <c r="I1314" s="292" t="s">
        <v>24</v>
      </c>
    </row>
    <row r="1315" spans="2:9">
      <c r="B1315" s="951" t="s">
        <v>233</v>
      </c>
      <c r="C1315" s="951"/>
      <c r="D1315" s="951"/>
      <c r="E1315" s="951"/>
      <c r="F1315" s="951"/>
      <c r="G1315" s="951"/>
      <c r="H1315" s="951"/>
      <c r="I1315" s="951"/>
    </row>
    <row r="1316" spans="2:9" ht="25.5">
      <c r="B1316" s="293" t="s">
        <v>234</v>
      </c>
      <c r="C1316" s="398" t="s">
        <v>10</v>
      </c>
      <c r="D1316" s="294" t="s">
        <v>11</v>
      </c>
      <c r="E1316" s="294" t="s">
        <v>236</v>
      </c>
      <c r="F1316" s="294" t="s">
        <v>237</v>
      </c>
      <c r="G1316" s="294" t="s">
        <v>238</v>
      </c>
      <c r="H1316" s="294" t="s">
        <v>239</v>
      </c>
      <c r="I1316" s="295" t="s">
        <v>240</v>
      </c>
    </row>
    <row r="1317" spans="2:9">
      <c r="B1317" s="395" t="s">
        <v>688</v>
      </c>
      <c r="C1317" s="378" t="s">
        <v>253</v>
      </c>
      <c r="D1317" s="413">
        <v>1.8</v>
      </c>
      <c r="E1317" s="339"/>
      <c r="F1317" s="339"/>
      <c r="G1317" s="298">
        <f>'Insumos Poços'!E80</f>
        <v>150</v>
      </c>
      <c r="H1317"/>
      <c r="I1317" s="309">
        <f>G1317*D1317</f>
        <v>270</v>
      </c>
    </row>
    <row r="1318" spans="2:9">
      <c r="B1318" s="935" t="s">
        <v>241</v>
      </c>
      <c r="C1318" s="935"/>
      <c r="D1318" s="935"/>
      <c r="E1318" s="935"/>
      <c r="F1318" s="935"/>
      <c r="G1318" s="935"/>
      <c r="H1318" s="935"/>
      <c r="I1318" s="300">
        <f>SUM(I1317:I1317)</f>
        <v>270</v>
      </c>
    </row>
    <row r="1319" spans="2:9">
      <c r="B1319" s="951" t="s">
        <v>242</v>
      </c>
      <c r="C1319" s="951"/>
      <c r="D1319" s="951"/>
      <c r="E1319" s="951"/>
      <c r="F1319" s="951"/>
      <c r="G1319" s="951"/>
      <c r="H1319" s="951"/>
      <c r="I1319" s="951"/>
    </row>
    <row r="1320" spans="2:9">
      <c r="B1320" s="399" t="s">
        <v>234</v>
      </c>
      <c r="C1320" s="400" t="s">
        <v>10</v>
      </c>
      <c r="D1320" s="297" t="s">
        <v>11</v>
      </c>
      <c r="E1320" s="308"/>
      <c r="F1320" s="308"/>
      <c r="G1320" s="308"/>
      <c r="H1320" s="297" t="s">
        <v>244</v>
      </c>
      <c r="I1320" s="309" t="s">
        <v>240</v>
      </c>
    </row>
    <row r="1321" spans="2:9">
      <c r="B1321" s="395"/>
      <c r="C1321" s="296"/>
      <c r="D1321" s="384"/>
      <c r="E1321" s="308"/>
      <c r="F1321" s="308"/>
      <c r="G1321" s="308"/>
      <c r="H1321" s="136"/>
      <c r="I1321" s="309">
        <f>H1321*D1321</f>
        <v>0</v>
      </c>
    </row>
    <row r="1322" spans="2:9">
      <c r="B1322" s="935" t="s">
        <v>241</v>
      </c>
      <c r="C1322" s="935"/>
      <c r="D1322" s="935"/>
      <c r="E1322" s="935"/>
      <c r="F1322" s="935"/>
      <c r="G1322" s="935"/>
      <c r="H1322" s="935"/>
      <c r="I1322" s="309">
        <f>SUM(I1321:I1321)</f>
        <v>0</v>
      </c>
    </row>
    <row r="1323" spans="2:9">
      <c r="B1323" s="951" t="s">
        <v>250</v>
      </c>
      <c r="C1323" s="951"/>
      <c r="D1323" s="951"/>
      <c r="E1323" s="951"/>
      <c r="F1323" s="951"/>
      <c r="G1323" s="951"/>
      <c r="H1323" s="951"/>
      <c r="I1323" s="951"/>
    </row>
    <row r="1324" spans="2:9">
      <c r="B1324" s="307" t="s">
        <v>234</v>
      </c>
      <c r="C1324" s="336" t="s">
        <v>10</v>
      </c>
      <c r="D1324" s="297" t="s">
        <v>11</v>
      </c>
      <c r="E1324" s="308"/>
      <c r="F1324" s="308"/>
      <c r="G1324" s="308"/>
      <c r="H1324" s="297" t="s">
        <v>244</v>
      </c>
      <c r="I1324" s="309" t="s">
        <v>240</v>
      </c>
    </row>
    <row r="1325" spans="2:9">
      <c r="B1325" s="382"/>
      <c r="C1325" s="297"/>
      <c r="D1325" s="297"/>
      <c r="E1325" s="308"/>
      <c r="F1325" s="308"/>
      <c r="G1325" s="308"/>
      <c r="H1325" s="297"/>
      <c r="I1325" s="309">
        <f>D1325*H1325</f>
        <v>0</v>
      </c>
    </row>
    <row r="1326" spans="2:9">
      <c r="B1326" s="935" t="s">
        <v>241</v>
      </c>
      <c r="C1326" s="935"/>
      <c r="D1326" s="935"/>
      <c r="E1326" s="935"/>
      <c r="F1326" s="935"/>
      <c r="G1326" s="935"/>
      <c r="H1326" s="935"/>
      <c r="I1326" s="309">
        <f>SUM(I1325:I1325)</f>
        <v>0</v>
      </c>
    </row>
    <row r="1327" spans="2:9">
      <c r="B1327" s="951" t="s">
        <v>251</v>
      </c>
      <c r="C1327" s="951"/>
      <c r="D1327" s="951"/>
      <c r="E1327" s="951"/>
      <c r="F1327" s="951"/>
      <c r="G1327" s="951"/>
      <c r="H1327" s="951"/>
      <c r="I1327" s="951"/>
    </row>
    <row r="1328" spans="2:9">
      <c r="B1328" s="399" t="s">
        <v>234</v>
      </c>
      <c r="C1328" s="400" t="s">
        <v>10</v>
      </c>
      <c r="D1328" s="316" t="s">
        <v>11</v>
      </c>
      <c r="E1328" s="308"/>
      <c r="F1328" s="308"/>
      <c r="G1328" s="308"/>
      <c r="H1328" s="297" t="s">
        <v>244</v>
      </c>
      <c r="I1328" s="309" t="s">
        <v>240</v>
      </c>
    </row>
    <row r="1329" spans="2:9">
      <c r="B1329" s="208" t="s">
        <v>480</v>
      </c>
      <c r="C1329" s="353" t="s">
        <v>253</v>
      </c>
      <c r="D1329" s="136">
        <v>2</v>
      </c>
      <c r="E1329" s="405"/>
      <c r="F1329" s="405"/>
      <c r="G1329" s="405"/>
      <c r="H1329" s="298">
        <f>'Insumos Poços'!E11</f>
        <v>98.27</v>
      </c>
      <c r="I1329" s="299">
        <f>H1329*D1329</f>
        <v>196.54</v>
      </c>
    </row>
    <row r="1330" spans="2:9">
      <c r="B1330" s="936" t="s">
        <v>255</v>
      </c>
      <c r="C1330" s="936"/>
      <c r="D1330" s="936"/>
      <c r="E1330" s="936"/>
      <c r="F1330" s="936"/>
      <c r="G1330" s="936"/>
      <c r="H1330" s="936"/>
      <c r="I1330" s="309"/>
    </row>
    <row r="1331" spans="2:9">
      <c r="B1331" s="935" t="s">
        <v>241</v>
      </c>
      <c r="C1331" s="935"/>
      <c r="D1331" s="935"/>
      <c r="E1331" s="935"/>
      <c r="F1331" s="935"/>
      <c r="G1331" s="935"/>
      <c r="H1331" s="935"/>
      <c r="I1331" s="300">
        <f>SUM(I1329:I1330)</f>
        <v>196.54</v>
      </c>
    </row>
    <row r="1332" spans="2:9" ht="12.75" customHeight="1">
      <c r="B1332" s="318" t="s">
        <v>256</v>
      </c>
      <c r="C1332" s="297">
        <v>1</v>
      </c>
      <c r="D1332" s="940" t="s">
        <v>257</v>
      </c>
      <c r="E1332" s="940"/>
      <c r="F1332" s="940"/>
      <c r="G1332" s="940"/>
      <c r="H1332" s="940"/>
      <c r="I1332" s="300">
        <f>I1318+I1322+I1326+I1331</f>
        <v>466.54</v>
      </c>
    </row>
    <row r="1333" spans="2:9">
      <c r="B1333" s="938"/>
      <c r="C1333" s="938"/>
      <c r="D1333" s="938"/>
      <c r="E1333" s="938"/>
      <c r="F1333" s="938"/>
      <c r="G1333" s="938"/>
      <c r="H1333" s="938"/>
      <c r="I1333" s="300">
        <f>I1332/C1332</f>
        <v>466.54</v>
      </c>
    </row>
    <row r="1334" spans="2:9">
      <c r="B1334" s="318" t="s">
        <v>259</v>
      </c>
      <c r="C1334" s="297">
        <f>C27</f>
        <v>23</v>
      </c>
      <c r="D1334" s="319" t="s">
        <v>260</v>
      </c>
      <c r="E1334" s="320"/>
      <c r="F1334" s="320"/>
      <c r="G1334" s="320"/>
      <c r="H1334" s="321"/>
      <c r="I1334" s="309">
        <f>C1334/100*I1333</f>
        <v>107.3</v>
      </c>
    </row>
    <row r="1335" spans="2:9" ht="15.75">
      <c r="B1335" s="939" t="s">
        <v>261</v>
      </c>
      <c r="C1335" s="939"/>
      <c r="D1335" s="939"/>
      <c r="E1335" s="939"/>
      <c r="F1335" s="939"/>
      <c r="G1335" s="939"/>
      <c r="H1335" s="939"/>
      <c r="I1335" s="322">
        <f>SUM(I1333:I1334)</f>
        <v>573.84</v>
      </c>
    </row>
    <row r="1336" spans="2:9">
      <c r="B1336"/>
      <c r="C1336"/>
      <c r="D1336"/>
      <c r="E1336"/>
      <c r="F1336"/>
      <c r="G1336"/>
      <c r="H1336"/>
      <c r="I1336"/>
    </row>
    <row r="1337" spans="2:9">
      <c r="B1337"/>
      <c r="C1337"/>
      <c r="D1337"/>
      <c r="E1337"/>
      <c r="F1337"/>
      <c r="G1337"/>
      <c r="H1337"/>
      <c r="I1337"/>
    </row>
    <row r="1338" spans="2:9" ht="15.75" customHeight="1">
      <c r="B1338" s="325" t="s">
        <v>229</v>
      </c>
      <c r="C1338" s="288">
        <v>5.12</v>
      </c>
      <c r="D1338" s="929" t="s">
        <v>230</v>
      </c>
      <c r="E1338" s="929"/>
      <c r="F1338" s="929"/>
      <c r="G1338" s="929"/>
      <c r="H1338" s="929"/>
      <c r="I1338" s="929"/>
    </row>
    <row r="1339" spans="2:9">
      <c r="B1339" s="930" t="s">
        <v>462</v>
      </c>
      <c r="C1339" s="930"/>
      <c r="D1339" s="930"/>
      <c r="E1339" s="930"/>
      <c r="F1339" s="930"/>
      <c r="G1339" s="930"/>
      <c r="H1339" s="931" t="s">
        <v>6866</v>
      </c>
      <c r="I1339" s="931"/>
    </row>
    <row r="1340" spans="2:9" ht="33.75" customHeight="1">
      <c r="B1340" s="932" t="s">
        <v>689</v>
      </c>
      <c r="C1340" s="932"/>
      <c r="D1340" s="932"/>
      <c r="E1340" s="932"/>
      <c r="F1340" s="932"/>
      <c r="G1340" s="932"/>
      <c r="H1340" s="291" t="s">
        <v>232</v>
      </c>
      <c r="I1340" s="292" t="s">
        <v>24</v>
      </c>
    </row>
    <row r="1341" spans="2:9">
      <c r="B1341" s="951" t="s">
        <v>233</v>
      </c>
      <c r="C1341" s="951"/>
      <c r="D1341" s="951"/>
      <c r="E1341" s="951"/>
      <c r="F1341" s="951"/>
      <c r="G1341" s="951"/>
      <c r="H1341" s="951"/>
      <c r="I1341" s="951"/>
    </row>
    <row r="1342" spans="2:9" ht="25.5">
      <c r="B1342" s="293" t="s">
        <v>234</v>
      </c>
      <c r="C1342" s="398" t="s">
        <v>10</v>
      </c>
      <c r="D1342" s="294" t="s">
        <v>11</v>
      </c>
      <c r="E1342" s="294" t="s">
        <v>236</v>
      </c>
      <c r="F1342" s="294" t="s">
        <v>237</v>
      </c>
      <c r="G1342" s="294" t="s">
        <v>238</v>
      </c>
      <c r="H1342" s="294" t="s">
        <v>239</v>
      </c>
      <c r="I1342" s="295" t="s">
        <v>240</v>
      </c>
    </row>
    <row r="1343" spans="2:9">
      <c r="B1343" s="208" t="s">
        <v>631</v>
      </c>
      <c r="C1343" s="296" t="s">
        <v>253</v>
      </c>
      <c r="D1343" s="296">
        <v>4</v>
      </c>
      <c r="E1343" s="297">
        <v>1</v>
      </c>
      <c r="F1343" s="297"/>
      <c r="G1343" s="298">
        <f>'Insumos Poços'!E81</f>
        <v>63</v>
      </c>
      <c r="H1343" s="297"/>
      <c r="I1343" s="299">
        <f>D1343*E1343*G1343+D1343*F1343*H1343</f>
        <v>252</v>
      </c>
    </row>
    <row r="1344" spans="2:9">
      <c r="B1344" s="935" t="s">
        <v>241</v>
      </c>
      <c r="C1344" s="935"/>
      <c r="D1344" s="935"/>
      <c r="E1344" s="935"/>
      <c r="F1344" s="935"/>
      <c r="G1344" s="935"/>
      <c r="H1344" s="935"/>
      <c r="I1344" s="300">
        <f>SUM(I1343:I1343)</f>
        <v>252</v>
      </c>
    </row>
    <row r="1345" spans="2:9">
      <c r="B1345" s="951" t="s">
        <v>242</v>
      </c>
      <c r="C1345" s="951"/>
      <c r="D1345" s="951"/>
      <c r="E1345" s="951"/>
      <c r="F1345" s="951"/>
      <c r="G1345" s="951"/>
      <c r="H1345" s="951"/>
      <c r="I1345" s="951"/>
    </row>
    <row r="1346" spans="2:9">
      <c r="B1346" s="399" t="s">
        <v>234</v>
      </c>
      <c r="C1346" s="400" t="s">
        <v>10</v>
      </c>
      <c r="D1346" s="297" t="s">
        <v>11</v>
      </c>
      <c r="E1346" s="308"/>
      <c r="F1346" s="308"/>
      <c r="G1346" s="308"/>
      <c r="H1346" s="297" t="s">
        <v>244</v>
      </c>
      <c r="I1346" s="309" t="s">
        <v>240</v>
      </c>
    </row>
    <row r="1347" spans="2:9">
      <c r="B1347" s="395" t="s">
        <v>632</v>
      </c>
      <c r="C1347" s="296" t="s">
        <v>249</v>
      </c>
      <c r="D1347" s="384">
        <f>111.75*0.6</f>
        <v>67.05</v>
      </c>
      <c r="E1347" s="308"/>
      <c r="F1347" s="308"/>
      <c r="G1347" s="308"/>
      <c r="H1347" s="298">
        <f>'Insumos Poços'!E121</f>
        <v>15.9</v>
      </c>
      <c r="I1347" s="309">
        <f t="shared" ref="I1347:I1353" si="6">H1347*D1347</f>
        <v>1066.0999999999999</v>
      </c>
    </row>
    <row r="1348" spans="2:9">
      <c r="B1348" s="395" t="s">
        <v>633</v>
      </c>
      <c r="C1348" s="136" t="s">
        <v>24</v>
      </c>
      <c r="D1348" s="384">
        <v>2</v>
      </c>
      <c r="E1348" s="308"/>
      <c r="F1348" s="308"/>
      <c r="G1348" s="308"/>
      <c r="H1348" s="298">
        <f>'Insumos Poços'!E117</f>
        <v>706.68</v>
      </c>
      <c r="I1348" s="309">
        <f t="shared" si="6"/>
        <v>1413.36</v>
      </c>
    </row>
    <row r="1349" spans="2:9">
      <c r="B1349" s="395" t="s">
        <v>634</v>
      </c>
      <c r="C1349" s="136" t="s">
        <v>24</v>
      </c>
      <c r="D1349" s="384">
        <v>15</v>
      </c>
      <c r="E1349" s="308"/>
      <c r="F1349" s="308"/>
      <c r="G1349" s="308"/>
      <c r="H1349" s="298">
        <f>'Insumos Poços'!E118</f>
        <v>10.19</v>
      </c>
      <c r="I1349" s="309">
        <f t="shared" si="6"/>
        <v>152.85</v>
      </c>
    </row>
    <row r="1350" spans="2:9" ht="25.5">
      <c r="B1350" s="383" t="s">
        <v>690</v>
      </c>
      <c r="C1350" s="136" t="s">
        <v>24</v>
      </c>
      <c r="D1350" s="384">
        <v>5</v>
      </c>
      <c r="E1350" s="308"/>
      <c r="F1350" s="308"/>
      <c r="G1350" s="308"/>
      <c r="H1350" s="298">
        <f>'Insumos Poços'!E119</f>
        <v>14</v>
      </c>
      <c r="I1350" s="309">
        <f t="shared" si="6"/>
        <v>70</v>
      </c>
    </row>
    <row r="1351" spans="2:9">
      <c r="B1351" s="395" t="s">
        <v>636</v>
      </c>
      <c r="C1351" s="136" t="s">
        <v>24</v>
      </c>
      <c r="D1351" s="384">
        <v>15</v>
      </c>
      <c r="E1351" s="308"/>
      <c r="F1351" s="308"/>
      <c r="G1351" s="308"/>
      <c r="H1351" s="298">
        <f>'Insumos Poços'!E120</f>
        <v>1.75</v>
      </c>
      <c r="I1351" s="309">
        <f t="shared" si="6"/>
        <v>26.25</v>
      </c>
    </row>
    <row r="1352" spans="2:9">
      <c r="B1352" s="395" t="s">
        <v>691</v>
      </c>
      <c r="C1352" s="136" t="s">
        <v>24</v>
      </c>
      <c r="D1352" s="384">
        <v>10</v>
      </c>
      <c r="E1352" s="308"/>
      <c r="F1352" s="308"/>
      <c r="G1352" s="308"/>
      <c r="H1352" s="298">
        <f>'Insumos Poços'!E124</f>
        <v>5.61</v>
      </c>
      <c r="I1352" s="309">
        <f t="shared" si="6"/>
        <v>56.1</v>
      </c>
    </row>
    <row r="1353" spans="2:9">
      <c r="B1353" s="395" t="s">
        <v>692</v>
      </c>
      <c r="C1353" s="136" t="s">
        <v>24</v>
      </c>
      <c r="D1353" s="384">
        <v>10</v>
      </c>
      <c r="E1353" s="308"/>
      <c r="F1353" s="308"/>
      <c r="G1353" s="308"/>
      <c r="H1353" s="298">
        <f>'Insumos Poços'!E125</f>
        <v>3.91</v>
      </c>
      <c r="I1353" s="309">
        <f t="shared" si="6"/>
        <v>39.1</v>
      </c>
    </row>
    <row r="1354" spans="2:9">
      <c r="B1354" s="935" t="s">
        <v>241</v>
      </c>
      <c r="C1354" s="935"/>
      <c r="D1354" s="935"/>
      <c r="E1354" s="935"/>
      <c r="F1354" s="935"/>
      <c r="G1354" s="935"/>
      <c r="H1354" s="935"/>
      <c r="I1354" s="309">
        <f>SUM(I1347:I1353)</f>
        <v>2823.76</v>
      </c>
    </row>
    <row r="1355" spans="2:9">
      <c r="B1355" s="951" t="s">
        <v>250</v>
      </c>
      <c r="C1355" s="951"/>
      <c r="D1355" s="951"/>
      <c r="E1355" s="951"/>
      <c r="F1355" s="951"/>
      <c r="G1355" s="951"/>
      <c r="H1355" s="951"/>
      <c r="I1355" s="951"/>
    </row>
    <row r="1356" spans="2:9">
      <c r="B1356" s="307" t="s">
        <v>234</v>
      </c>
      <c r="C1356" s="342" t="s">
        <v>10</v>
      </c>
      <c r="D1356" s="297" t="s">
        <v>11</v>
      </c>
      <c r="E1356" s="308"/>
      <c r="F1356" s="308"/>
      <c r="G1356" s="308"/>
      <c r="H1356" s="297" t="s">
        <v>244</v>
      </c>
      <c r="I1356" s="304" t="s">
        <v>240</v>
      </c>
    </row>
    <row r="1357" spans="2:9">
      <c r="B1357" s="395"/>
      <c r="C1357" s="297"/>
      <c r="D1357" s="297"/>
      <c r="E1357" s="308"/>
      <c r="F1357" s="308"/>
      <c r="G1357" s="308"/>
      <c r="H1357" s="297"/>
      <c r="I1357" s="309">
        <f>D1357*H1357</f>
        <v>0</v>
      </c>
    </row>
    <row r="1358" spans="2:9">
      <c r="B1358" s="935"/>
      <c r="C1358" s="935"/>
      <c r="D1358" s="935"/>
      <c r="E1358" s="935"/>
      <c r="F1358" s="935"/>
      <c r="G1358" s="935"/>
      <c r="H1358" s="935"/>
      <c r="I1358" s="309">
        <f>SUM(I1357:I1357)</f>
        <v>0</v>
      </c>
    </row>
    <row r="1359" spans="2:9">
      <c r="B1359" s="951" t="s">
        <v>251</v>
      </c>
      <c r="C1359" s="951"/>
      <c r="D1359" s="951"/>
      <c r="E1359" s="951"/>
      <c r="F1359" s="951"/>
      <c r="G1359" s="951"/>
      <c r="H1359" s="951"/>
      <c r="I1359" s="951"/>
    </row>
    <row r="1360" spans="2:9">
      <c r="B1360" s="399" t="s">
        <v>234</v>
      </c>
      <c r="C1360" s="400" t="s">
        <v>10</v>
      </c>
      <c r="D1360" s="316" t="s">
        <v>11</v>
      </c>
      <c r="E1360" s="317"/>
      <c r="F1360" s="317"/>
      <c r="G1360" s="317"/>
      <c r="H1360" s="316" t="s">
        <v>244</v>
      </c>
      <c r="I1360" s="487" t="s">
        <v>240</v>
      </c>
    </row>
    <row r="1361" spans="2:9">
      <c r="B1361" s="488" t="s">
        <v>639</v>
      </c>
      <c r="C1361" s="336" t="s">
        <v>34</v>
      </c>
      <c r="D1361" s="297">
        <v>0.05</v>
      </c>
      <c r="E1361" s="308"/>
      <c r="F1361" s="308"/>
      <c r="G1361" s="308"/>
      <c r="H1361" s="298">
        <f>'Insumos Poços'!E25</f>
        <v>9291</v>
      </c>
      <c r="I1361" s="309">
        <f t="shared" ref="I1361:I1367" si="7">D1361*H1361</f>
        <v>464.55</v>
      </c>
    </row>
    <row r="1362" spans="2:9">
      <c r="B1362" s="488" t="s">
        <v>640</v>
      </c>
      <c r="C1362" s="336" t="s">
        <v>34</v>
      </c>
      <c r="D1362" s="297">
        <v>0.05</v>
      </c>
      <c r="E1362" s="308"/>
      <c r="F1362" s="308"/>
      <c r="G1362" s="308"/>
      <c r="H1362" s="298">
        <f>'Insumos Poços'!E26</f>
        <v>3475</v>
      </c>
      <c r="I1362" s="309">
        <f t="shared" si="7"/>
        <v>173.75</v>
      </c>
    </row>
    <row r="1363" spans="2:9">
      <c r="B1363" s="488" t="s">
        <v>325</v>
      </c>
      <c r="C1363" s="336" t="s">
        <v>253</v>
      </c>
      <c r="D1363" s="297">
        <v>5</v>
      </c>
      <c r="E1363" s="308"/>
      <c r="F1363" s="308"/>
      <c r="G1363" s="308"/>
      <c r="H1363" s="298">
        <f>'Insumos Poços'!E27</f>
        <v>14.31</v>
      </c>
      <c r="I1363" s="309">
        <f t="shared" si="7"/>
        <v>71.55</v>
      </c>
    </row>
    <row r="1364" spans="2:9">
      <c r="B1364" s="488" t="s">
        <v>693</v>
      </c>
      <c r="C1364" s="336" t="s">
        <v>253</v>
      </c>
      <c r="D1364" s="297">
        <v>20</v>
      </c>
      <c r="E1364" s="308"/>
      <c r="F1364" s="308"/>
      <c r="G1364" s="308"/>
      <c r="H1364" s="298">
        <f>'Insumos Poços'!E29</f>
        <v>10.75</v>
      </c>
      <c r="I1364" s="309">
        <f t="shared" si="7"/>
        <v>215</v>
      </c>
    </row>
    <row r="1365" spans="2:9">
      <c r="B1365" s="488" t="s">
        <v>694</v>
      </c>
      <c r="C1365" s="336" t="s">
        <v>253</v>
      </c>
      <c r="D1365" s="297">
        <v>5</v>
      </c>
      <c r="E1365" s="308"/>
      <c r="F1365" s="308"/>
      <c r="G1365" s="308"/>
      <c r="H1365" s="298">
        <f>'Insumos Poços'!E21</f>
        <v>9.5299999999999994</v>
      </c>
      <c r="I1365" s="309">
        <f t="shared" si="7"/>
        <v>47.65</v>
      </c>
    </row>
    <row r="1366" spans="2:9">
      <c r="B1366" s="488" t="s">
        <v>644</v>
      </c>
      <c r="C1366" s="336" t="s">
        <v>253</v>
      </c>
      <c r="D1366" s="297">
        <v>10</v>
      </c>
      <c r="E1366" s="308"/>
      <c r="F1366" s="308"/>
      <c r="G1366" s="308"/>
      <c r="H1366" s="298">
        <f>'Insumos Poços'!E30</f>
        <v>7.16</v>
      </c>
      <c r="I1366" s="309">
        <f t="shared" si="7"/>
        <v>71.599999999999994</v>
      </c>
    </row>
    <row r="1367" spans="2:9">
      <c r="B1367" s="489" t="s">
        <v>254</v>
      </c>
      <c r="C1367" s="336" t="s">
        <v>253</v>
      </c>
      <c r="D1367" s="297">
        <v>10</v>
      </c>
      <c r="E1367" s="308"/>
      <c r="F1367" s="308"/>
      <c r="G1367" s="308"/>
      <c r="H1367" s="298">
        <f>'Insumos Poços'!E14</f>
        <v>7.18</v>
      </c>
      <c r="I1367" s="309">
        <f t="shared" si="7"/>
        <v>71.8</v>
      </c>
    </row>
    <row r="1368" spans="2:9">
      <c r="B1368" s="936" t="s">
        <v>255</v>
      </c>
      <c r="C1368" s="936"/>
      <c r="D1368" s="936"/>
      <c r="E1368" s="936"/>
      <c r="F1368" s="936"/>
      <c r="G1368" s="936"/>
      <c r="H1368" s="936"/>
      <c r="I1368" s="309"/>
    </row>
    <row r="1369" spans="2:9">
      <c r="B1369" s="935" t="s">
        <v>241</v>
      </c>
      <c r="C1369" s="935"/>
      <c r="D1369" s="935"/>
      <c r="E1369" s="935"/>
      <c r="F1369" s="935"/>
      <c r="G1369" s="935"/>
      <c r="H1369" s="935"/>
      <c r="I1369" s="300">
        <f>SUM(I1361:I1368)</f>
        <v>1115.9000000000001</v>
      </c>
    </row>
    <row r="1370" spans="2:9" ht="12.75" customHeight="1">
      <c r="B1370" s="315" t="s">
        <v>256</v>
      </c>
      <c r="C1370" s="297">
        <v>1</v>
      </c>
      <c r="D1370" s="940" t="s">
        <v>257</v>
      </c>
      <c r="E1370" s="940"/>
      <c r="F1370" s="940"/>
      <c r="G1370" s="940"/>
      <c r="H1370" s="940"/>
      <c r="I1370" s="300">
        <f>I1369+I1358+I1354+I1344</f>
        <v>4191.66</v>
      </c>
    </row>
    <row r="1371" spans="2:9">
      <c r="B1371" s="938"/>
      <c r="C1371" s="938"/>
      <c r="D1371" s="938"/>
      <c r="E1371" s="938"/>
      <c r="F1371" s="938"/>
      <c r="G1371" s="938"/>
      <c r="H1371" s="938"/>
      <c r="I1371" s="300">
        <f>I1370/C1370</f>
        <v>4191.66</v>
      </c>
    </row>
    <row r="1372" spans="2:9">
      <c r="B1372" s="318" t="s">
        <v>259</v>
      </c>
      <c r="C1372" s="297">
        <f>C27</f>
        <v>23</v>
      </c>
      <c r="D1372" s="319" t="s">
        <v>260</v>
      </c>
      <c r="E1372" s="320"/>
      <c r="F1372" s="320"/>
      <c r="G1372" s="320"/>
      <c r="H1372" s="321"/>
      <c r="I1372" s="309">
        <f>C1372/100*I1371</f>
        <v>964.08</v>
      </c>
    </row>
    <row r="1373" spans="2:9" ht="15.75">
      <c r="B1373" s="939" t="s">
        <v>261</v>
      </c>
      <c r="C1373" s="939"/>
      <c r="D1373" s="939"/>
      <c r="E1373" s="939"/>
      <c r="F1373" s="939"/>
      <c r="G1373" s="939"/>
      <c r="H1373" s="939"/>
      <c r="I1373" s="322">
        <f>SUM(I1371:I1372)</f>
        <v>5155.74</v>
      </c>
    </row>
    <row r="1374" spans="2:9">
      <c r="B1374"/>
      <c r="C1374"/>
      <c r="D1374"/>
      <c r="E1374"/>
      <c r="F1374"/>
      <c r="G1374"/>
      <c r="H1374"/>
      <c r="I1374"/>
    </row>
    <row r="1375" spans="2:9">
      <c r="B1375"/>
      <c r="C1375"/>
      <c r="D1375"/>
      <c r="E1375"/>
      <c r="F1375"/>
      <c r="G1375"/>
      <c r="H1375"/>
      <c r="I1375"/>
    </row>
    <row r="1376" spans="2:9" ht="15.75" customHeight="1">
      <c r="B1376" s="325" t="s">
        <v>229</v>
      </c>
      <c r="C1376" s="288" t="s">
        <v>695</v>
      </c>
      <c r="D1376" s="929" t="s">
        <v>230</v>
      </c>
      <c r="E1376" s="929"/>
      <c r="F1376" s="929"/>
      <c r="G1376" s="929"/>
      <c r="H1376" s="929"/>
      <c r="I1376" s="929"/>
    </row>
    <row r="1377" spans="2:9">
      <c r="B1377" s="930" t="s">
        <v>462</v>
      </c>
      <c r="C1377" s="930"/>
      <c r="D1377" s="930"/>
      <c r="E1377" s="930"/>
      <c r="F1377" s="930"/>
      <c r="G1377" s="930"/>
      <c r="H1377" s="931" t="s">
        <v>6866</v>
      </c>
      <c r="I1377" s="931"/>
    </row>
    <row r="1378" spans="2:9" ht="12.75" customHeight="1">
      <c r="B1378" s="932" t="s">
        <v>536</v>
      </c>
      <c r="C1378" s="932"/>
      <c r="D1378" s="932"/>
      <c r="E1378" s="932"/>
      <c r="F1378" s="932"/>
      <c r="G1378" s="932"/>
      <c r="H1378" s="291" t="s">
        <v>232</v>
      </c>
      <c r="I1378" s="292" t="s">
        <v>47</v>
      </c>
    </row>
    <row r="1379" spans="2:9">
      <c r="B1379" s="951" t="s">
        <v>233</v>
      </c>
      <c r="C1379" s="951"/>
      <c r="D1379" s="951"/>
      <c r="E1379" s="951"/>
      <c r="F1379" s="951"/>
      <c r="G1379" s="951"/>
      <c r="H1379" s="951"/>
      <c r="I1379" s="951"/>
    </row>
    <row r="1380" spans="2:9" ht="25.5">
      <c r="B1380" s="293" t="s">
        <v>234</v>
      </c>
      <c r="C1380" s="398" t="s">
        <v>10</v>
      </c>
      <c r="D1380" s="294" t="s">
        <v>11</v>
      </c>
      <c r="E1380" s="294" t="s">
        <v>236</v>
      </c>
      <c r="F1380" s="294" t="s">
        <v>237</v>
      </c>
      <c r="G1380" s="294" t="s">
        <v>238</v>
      </c>
      <c r="H1380" s="294" t="s">
        <v>239</v>
      </c>
      <c r="I1380" s="295" t="s">
        <v>240</v>
      </c>
    </row>
    <row r="1381" spans="2:9">
      <c r="B1381" s="395"/>
      <c r="C1381" s="337"/>
      <c r="D1381" s="338"/>
      <c r="E1381" s="302"/>
      <c r="F1381" s="302"/>
      <c r="G1381" s="302"/>
      <c r="H1381" s="302"/>
      <c r="I1381" s="304">
        <f>H1381*D1381</f>
        <v>0</v>
      </c>
    </row>
    <row r="1382" spans="2:9">
      <c r="B1382" s="935" t="s">
        <v>241</v>
      </c>
      <c r="C1382" s="935"/>
      <c r="D1382" s="935"/>
      <c r="E1382" s="935"/>
      <c r="F1382" s="935"/>
      <c r="G1382" s="935"/>
      <c r="H1382" s="935"/>
      <c r="I1382" s="300">
        <f>SUM(I1381:I1381)</f>
        <v>0</v>
      </c>
    </row>
    <row r="1383" spans="2:9">
      <c r="B1383" s="951" t="s">
        <v>242</v>
      </c>
      <c r="C1383" s="951"/>
      <c r="D1383" s="951"/>
      <c r="E1383" s="951"/>
      <c r="F1383" s="951"/>
      <c r="G1383" s="951"/>
      <c r="H1383" s="951"/>
      <c r="I1383" s="951"/>
    </row>
    <row r="1384" spans="2:9">
      <c r="B1384" s="401" t="s">
        <v>234</v>
      </c>
      <c r="C1384" s="385" t="s">
        <v>10</v>
      </c>
      <c r="D1384" s="302" t="s">
        <v>11</v>
      </c>
      <c r="E1384" s="303"/>
      <c r="F1384" s="303"/>
      <c r="G1384" s="303"/>
      <c r="H1384" s="302" t="s">
        <v>244</v>
      </c>
      <c r="I1384" s="304" t="s">
        <v>240</v>
      </c>
    </row>
    <row r="1385" spans="2:9">
      <c r="B1385" s="395" t="s">
        <v>537</v>
      </c>
      <c r="C1385" s="378" t="s">
        <v>249</v>
      </c>
      <c r="D1385" s="379">
        <v>0.05</v>
      </c>
      <c r="E1385" s="165"/>
      <c r="F1385" s="165"/>
      <c r="G1385" s="165"/>
      <c r="H1385" s="298">
        <f>('Insumos Poços'!E71)*2</f>
        <v>58.94</v>
      </c>
      <c r="I1385" s="299">
        <f>H1385*D1385</f>
        <v>2.95</v>
      </c>
    </row>
    <row r="1386" spans="2:9">
      <c r="B1386" s="395" t="s">
        <v>538</v>
      </c>
      <c r="C1386" s="378" t="s">
        <v>47</v>
      </c>
      <c r="D1386" s="379">
        <v>1</v>
      </c>
      <c r="E1386" s="165"/>
      <c r="F1386" s="165"/>
      <c r="G1386" s="165"/>
      <c r="H1386" s="298">
        <f>'Insumos Poços'!E52</f>
        <v>17.28</v>
      </c>
      <c r="I1386" s="299">
        <f>H1386*D1386</f>
        <v>17.28</v>
      </c>
    </row>
    <row r="1387" spans="2:9">
      <c r="B1387" s="935" t="s">
        <v>241</v>
      </c>
      <c r="C1387" s="935"/>
      <c r="D1387" s="935"/>
      <c r="E1387" s="935"/>
      <c r="F1387" s="935"/>
      <c r="G1387" s="935"/>
      <c r="H1387" s="935"/>
      <c r="I1387" s="309">
        <f>SUM(I1385:I1386)</f>
        <v>20.23</v>
      </c>
    </row>
    <row r="1388" spans="2:9">
      <c r="B1388" s="951" t="s">
        <v>250</v>
      </c>
      <c r="C1388" s="951"/>
      <c r="D1388" s="951"/>
      <c r="E1388" s="951"/>
      <c r="F1388" s="951"/>
      <c r="G1388" s="951"/>
      <c r="H1388" s="951"/>
      <c r="I1388" s="951"/>
    </row>
    <row r="1389" spans="2:9">
      <c r="B1389" s="307" t="s">
        <v>234</v>
      </c>
      <c r="C1389" s="342" t="s">
        <v>10</v>
      </c>
      <c r="D1389" s="297" t="s">
        <v>11</v>
      </c>
      <c r="E1389" s="308"/>
      <c r="F1389" s="308"/>
      <c r="G1389" s="308"/>
      <c r="H1389" s="297" t="s">
        <v>244</v>
      </c>
      <c r="I1389" s="304" t="s">
        <v>240</v>
      </c>
    </row>
    <row r="1390" spans="2:9">
      <c r="B1390" s="208" t="s">
        <v>540</v>
      </c>
      <c r="C1390" s="296" t="s">
        <v>47</v>
      </c>
      <c r="D1390" s="384">
        <v>1</v>
      </c>
      <c r="E1390" s="308"/>
      <c r="F1390" s="308"/>
      <c r="G1390" s="308"/>
      <c r="H1390" s="298">
        <f>'Insumos Poços'!E112</f>
        <v>0.1</v>
      </c>
      <c r="I1390" s="309">
        <f>H1390*D1390</f>
        <v>0.1</v>
      </c>
    </row>
    <row r="1391" spans="2:9">
      <c r="B1391" s="935" t="s">
        <v>241</v>
      </c>
      <c r="C1391" s="935"/>
      <c r="D1391" s="935"/>
      <c r="E1391" s="935"/>
      <c r="F1391" s="935"/>
      <c r="G1391" s="935"/>
      <c r="H1391" s="935"/>
      <c r="I1391" s="309">
        <f>SUM(I1390:I1390)</f>
        <v>0.1</v>
      </c>
    </row>
    <row r="1392" spans="2:9">
      <c r="B1392" s="951" t="s">
        <v>251</v>
      </c>
      <c r="C1392" s="951"/>
      <c r="D1392" s="951"/>
      <c r="E1392" s="951"/>
      <c r="F1392" s="951"/>
      <c r="G1392" s="951"/>
      <c r="H1392" s="951"/>
      <c r="I1392" s="951"/>
    </row>
    <row r="1393" spans="2:9">
      <c r="B1393" s="401" t="s">
        <v>234</v>
      </c>
      <c r="C1393" s="385" t="s">
        <v>10</v>
      </c>
      <c r="D1393" s="402" t="s">
        <v>11</v>
      </c>
      <c r="E1393" s="303"/>
      <c r="F1393" s="303"/>
      <c r="G1393" s="303"/>
      <c r="H1393" s="302" t="s">
        <v>244</v>
      </c>
      <c r="I1393" s="304" t="s">
        <v>240</v>
      </c>
    </row>
    <row r="1394" spans="2:9">
      <c r="B1394" s="314" t="s">
        <v>254</v>
      </c>
      <c r="C1394" s="342" t="s">
        <v>253</v>
      </c>
      <c r="D1394" s="302">
        <v>0.06</v>
      </c>
      <c r="E1394" s="303"/>
      <c r="F1394" s="303"/>
      <c r="G1394" s="303"/>
      <c r="H1394" s="298">
        <f>'Insumos Poços'!E14</f>
        <v>7.18</v>
      </c>
      <c r="I1394" s="304">
        <f>H1394*D1394</f>
        <v>0.43</v>
      </c>
    </row>
    <row r="1395" spans="2:9">
      <c r="B1395" s="313" t="s">
        <v>459</v>
      </c>
      <c r="C1395" s="342" t="s">
        <v>253</v>
      </c>
      <c r="D1395" s="302">
        <v>0.03</v>
      </c>
      <c r="E1395" s="303"/>
      <c r="F1395" s="303"/>
      <c r="G1395" s="303"/>
      <c r="H1395" s="298">
        <f>'Insumos Poços'!E24</f>
        <v>9.5299999999999994</v>
      </c>
      <c r="I1395" s="304">
        <f>H1395*D1395</f>
        <v>0.28999999999999998</v>
      </c>
    </row>
    <row r="1396" spans="2:9">
      <c r="B1396" s="936" t="s">
        <v>255</v>
      </c>
      <c r="C1396" s="936"/>
      <c r="D1396" s="936"/>
      <c r="E1396" s="936"/>
      <c r="F1396" s="936"/>
      <c r="G1396" s="936"/>
      <c r="H1396" s="936"/>
      <c r="I1396" s="309"/>
    </row>
    <row r="1397" spans="2:9">
      <c r="B1397" s="935" t="s">
        <v>241</v>
      </c>
      <c r="C1397" s="935"/>
      <c r="D1397" s="935"/>
      <c r="E1397" s="935"/>
      <c r="F1397" s="935"/>
      <c r="G1397" s="935"/>
      <c r="H1397" s="935"/>
      <c r="I1397" s="340">
        <f>SUM(I1394:I1396)</f>
        <v>0.72</v>
      </c>
    </row>
    <row r="1398" spans="2:9" ht="12.75" customHeight="1">
      <c r="B1398" s="318" t="s">
        <v>256</v>
      </c>
      <c r="C1398" s="297">
        <v>1</v>
      </c>
      <c r="D1398" s="940" t="s">
        <v>257</v>
      </c>
      <c r="E1398" s="940"/>
      <c r="F1398" s="940"/>
      <c r="G1398" s="940"/>
      <c r="H1398" s="940"/>
      <c r="I1398" s="340">
        <f>I1382+I1387+I1391+I1397</f>
        <v>21.05</v>
      </c>
    </row>
    <row r="1399" spans="2:9">
      <c r="B1399" s="938"/>
      <c r="C1399" s="938"/>
      <c r="D1399" s="938"/>
      <c r="E1399" s="938"/>
      <c r="F1399" s="938"/>
      <c r="G1399" s="938"/>
      <c r="H1399" s="938"/>
      <c r="I1399" s="340">
        <f>I1398/C1398</f>
        <v>21.05</v>
      </c>
    </row>
    <row r="1400" spans="2:9">
      <c r="B1400" s="318" t="s">
        <v>259</v>
      </c>
      <c r="C1400" s="297">
        <f>C27</f>
        <v>23</v>
      </c>
      <c r="D1400" s="319" t="s">
        <v>260</v>
      </c>
      <c r="E1400" s="320"/>
      <c r="F1400" s="320"/>
      <c r="G1400" s="320"/>
      <c r="H1400" s="321"/>
      <c r="I1400" s="309">
        <f>C1400/100*I1399</f>
        <v>4.84</v>
      </c>
    </row>
    <row r="1401" spans="2:9" ht="15.75">
      <c r="B1401" s="939" t="s">
        <v>261</v>
      </c>
      <c r="C1401" s="939"/>
      <c r="D1401" s="939"/>
      <c r="E1401" s="939"/>
      <c r="F1401" s="939"/>
      <c r="G1401" s="939"/>
      <c r="H1401" s="939"/>
      <c r="I1401" s="322">
        <f>SUM(I1399:I1400)</f>
        <v>25.89</v>
      </c>
    </row>
    <row r="1402" spans="2:9">
      <c r="B1402"/>
      <c r="C1402"/>
      <c r="D1402"/>
      <c r="E1402"/>
      <c r="F1402"/>
      <c r="G1402"/>
      <c r="H1402"/>
      <c r="I1402"/>
    </row>
    <row r="1403" spans="2:9" ht="15.75" customHeight="1">
      <c r="B1403" s="325" t="s">
        <v>229</v>
      </c>
      <c r="C1403" s="288">
        <v>5.14</v>
      </c>
      <c r="D1403" s="929" t="s">
        <v>230</v>
      </c>
      <c r="E1403" s="929"/>
      <c r="F1403" s="929"/>
      <c r="G1403" s="929"/>
      <c r="H1403" s="929"/>
      <c r="I1403" s="929"/>
    </row>
    <row r="1404" spans="2:9">
      <c r="B1404" s="930" t="s">
        <v>462</v>
      </c>
      <c r="C1404" s="930"/>
      <c r="D1404" s="930"/>
      <c r="E1404" s="930"/>
      <c r="F1404" s="930"/>
      <c r="G1404" s="930"/>
      <c r="H1404" s="931" t="s">
        <v>6866</v>
      </c>
      <c r="I1404" s="931"/>
    </row>
    <row r="1405" spans="2:9" ht="61.15" customHeight="1">
      <c r="B1405" s="952" t="s">
        <v>696</v>
      </c>
      <c r="C1405" s="952"/>
      <c r="D1405" s="952"/>
      <c r="E1405" s="952"/>
      <c r="F1405" s="952"/>
      <c r="G1405" s="952"/>
      <c r="H1405" s="291" t="s">
        <v>232</v>
      </c>
      <c r="I1405" s="292" t="s">
        <v>24</v>
      </c>
    </row>
    <row r="1406" spans="2:9">
      <c r="B1406" s="951" t="s">
        <v>233</v>
      </c>
      <c r="C1406" s="951"/>
      <c r="D1406" s="951"/>
      <c r="E1406" s="951"/>
      <c r="F1406" s="951"/>
      <c r="G1406" s="951"/>
      <c r="H1406" s="951"/>
      <c r="I1406" s="951"/>
    </row>
    <row r="1407" spans="2:9" ht="25.5">
      <c r="B1407" s="293" t="s">
        <v>234</v>
      </c>
      <c r="C1407" s="398" t="s">
        <v>10</v>
      </c>
      <c r="D1407" s="294" t="s">
        <v>11</v>
      </c>
      <c r="E1407" s="294" t="s">
        <v>236</v>
      </c>
      <c r="F1407" s="294" t="s">
        <v>237</v>
      </c>
      <c r="G1407" s="294" t="s">
        <v>238</v>
      </c>
      <c r="H1407" s="294" t="s">
        <v>239</v>
      </c>
      <c r="I1407" s="295" t="s">
        <v>240</v>
      </c>
    </row>
    <row r="1408" spans="2:9">
      <c r="B1408" s="395"/>
      <c r="C1408" s="337"/>
      <c r="D1408" s="338"/>
      <c r="E1408" s="302"/>
      <c r="F1408" s="302"/>
      <c r="G1408" s="302"/>
      <c r="H1408" s="302"/>
      <c r="I1408" s="304">
        <f>H1408*D1408</f>
        <v>0</v>
      </c>
    </row>
    <row r="1409" spans="2:9">
      <c r="B1409" s="956" t="s">
        <v>241</v>
      </c>
      <c r="C1409" s="956"/>
      <c r="D1409" s="956"/>
      <c r="E1409" s="956"/>
      <c r="F1409" s="956"/>
      <c r="G1409" s="956"/>
      <c r="H1409" s="956"/>
      <c r="I1409" s="428">
        <f>SUM(I1408:I1408)</f>
        <v>0</v>
      </c>
    </row>
    <row r="1410" spans="2:9">
      <c r="B1410" s="933" t="s">
        <v>242</v>
      </c>
      <c r="C1410" s="933"/>
      <c r="D1410" s="933"/>
      <c r="E1410" s="933"/>
      <c r="F1410" s="933"/>
      <c r="G1410" s="933"/>
      <c r="H1410" s="933"/>
      <c r="I1410" s="933"/>
    </row>
    <row r="1411" spans="2:9">
      <c r="B1411" s="307" t="s">
        <v>234</v>
      </c>
      <c r="C1411" s="336" t="s">
        <v>10</v>
      </c>
      <c r="D1411" s="297" t="s">
        <v>11</v>
      </c>
      <c r="E1411" s="308"/>
      <c r="F1411" s="308"/>
      <c r="G1411" s="308"/>
      <c r="H1411" s="297" t="s">
        <v>244</v>
      </c>
      <c r="I1411" s="309" t="s">
        <v>240</v>
      </c>
    </row>
    <row r="1412" spans="2:9">
      <c r="B1412" s="429" t="s">
        <v>542</v>
      </c>
      <c r="C1412" s="136" t="s">
        <v>24</v>
      </c>
      <c r="D1412" s="302">
        <v>1</v>
      </c>
      <c r="E1412" s="303"/>
      <c r="F1412" s="303"/>
      <c r="G1412" s="303"/>
      <c r="H1412" s="298">
        <f>'Insumos Poços'!E101</f>
        <v>58.06</v>
      </c>
      <c r="I1412" s="309">
        <f t="shared" ref="I1412:I1429" si="8">H1412*D1412</f>
        <v>58.06</v>
      </c>
    </row>
    <row r="1413" spans="2:9">
      <c r="B1413" s="429" t="s">
        <v>543</v>
      </c>
      <c r="C1413" s="136" t="s">
        <v>24</v>
      </c>
      <c r="D1413" s="302">
        <v>1</v>
      </c>
      <c r="E1413" s="303"/>
      <c r="F1413" s="303"/>
      <c r="G1413" s="303"/>
      <c r="H1413" s="298">
        <f>'Insumos Poços'!E102</f>
        <v>48.93</v>
      </c>
      <c r="I1413" s="309">
        <f t="shared" si="8"/>
        <v>48.93</v>
      </c>
    </row>
    <row r="1414" spans="2:9">
      <c r="B1414" s="429" t="s">
        <v>697</v>
      </c>
      <c r="C1414" s="136" t="s">
        <v>24</v>
      </c>
      <c r="D1414" s="302">
        <v>2</v>
      </c>
      <c r="E1414" s="303"/>
      <c r="F1414" s="303"/>
      <c r="G1414" s="303"/>
      <c r="H1414" s="298">
        <f>'Insumos Poços'!E103</f>
        <v>11.31</v>
      </c>
      <c r="I1414" s="309">
        <f t="shared" si="8"/>
        <v>22.62</v>
      </c>
    </row>
    <row r="1415" spans="2:9">
      <c r="B1415" s="429" t="s">
        <v>698</v>
      </c>
      <c r="C1415" s="136" t="s">
        <v>24</v>
      </c>
      <c r="D1415" s="302">
        <v>1</v>
      </c>
      <c r="E1415" s="303"/>
      <c r="F1415" s="303"/>
      <c r="G1415" s="303"/>
      <c r="H1415" s="298">
        <f>'Insumos Poços'!E105</f>
        <v>18.72</v>
      </c>
      <c r="I1415" s="309">
        <f t="shared" si="8"/>
        <v>18.72</v>
      </c>
    </row>
    <row r="1416" spans="2:9">
      <c r="B1416" s="430" t="s">
        <v>699</v>
      </c>
      <c r="C1416" s="136" t="s">
        <v>24</v>
      </c>
      <c r="D1416" s="302">
        <v>8</v>
      </c>
      <c r="E1416" s="303"/>
      <c r="F1416" s="303"/>
      <c r="G1416" s="303"/>
      <c r="H1416" s="298">
        <f>'Insumos Poços'!E104</f>
        <v>13.48</v>
      </c>
      <c r="I1416" s="309">
        <f t="shared" si="8"/>
        <v>107.84</v>
      </c>
    </row>
    <row r="1417" spans="2:9">
      <c r="B1417" s="383" t="s">
        <v>547</v>
      </c>
      <c r="C1417" s="297" t="s">
        <v>47</v>
      </c>
      <c r="D1417" s="336">
        <v>20</v>
      </c>
      <c r="E1417" s="308"/>
      <c r="F1417" s="308"/>
      <c r="G1417" s="308"/>
      <c r="H1417" s="298">
        <f>'Insumos Poços'!E47</f>
        <v>1.79</v>
      </c>
      <c r="I1417" s="309">
        <f t="shared" si="8"/>
        <v>35.799999999999997</v>
      </c>
    </row>
    <row r="1418" spans="2:9">
      <c r="B1418" s="383" t="s">
        <v>548</v>
      </c>
      <c r="C1418" s="136" t="s">
        <v>24</v>
      </c>
      <c r="D1418" s="336">
        <v>4</v>
      </c>
      <c r="E1418" s="308"/>
      <c r="F1418" s="308"/>
      <c r="G1418" s="308"/>
      <c r="H1418" s="298">
        <f>'Insumos Poços'!E48</f>
        <v>2.35</v>
      </c>
      <c r="I1418" s="309">
        <f t="shared" si="8"/>
        <v>9.4</v>
      </c>
    </row>
    <row r="1419" spans="2:9">
      <c r="B1419" s="430" t="s">
        <v>700</v>
      </c>
      <c r="C1419" s="136" t="s">
        <v>24</v>
      </c>
      <c r="D1419" s="353">
        <v>3</v>
      </c>
      <c r="E1419" s="165"/>
      <c r="F1419" s="165"/>
      <c r="G1419" s="165"/>
      <c r="H1419" s="298">
        <f>'Insumos Poços'!E99</f>
        <v>8.27</v>
      </c>
      <c r="I1419" s="299">
        <f t="shared" si="8"/>
        <v>24.81</v>
      </c>
    </row>
    <row r="1420" spans="2:9">
      <c r="B1420" s="430" t="s">
        <v>701</v>
      </c>
      <c r="C1420" s="136" t="s">
        <v>24</v>
      </c>
      <c r="D1420" s="353">
        <v>6</v>
      </c>
      <c r="E1420" s="165"/>
      <c r="F1420" s="165"/>
      <c r="G1420" s="165"/>
      <c r="H1420" s="298">
        <f>'Insumos Poços'!E86</f>
        <v>2.25</v>
      </c>
      <c r="I1420" s="299">
        <f t="shared" si="8"/>
        <v>13.5</v>
      </c>
    </row>
    <row r="1421" spans="2:9">
      <c r="B1421" s="431" t="s">
        <v>702</v>
      </c>
      <c r="C1421" s="136" t="s">
        <v>24</v>
      </c>
      <c r="D1421" s="336">
        <v>0.08</v>
      </c>
      <c r="E1421" s="308"/>
      <c r="F1421" s="308"/>
      <c r="G1421" s="308"/>
      <c r="H1421" s="298">
        <f>'Insumos Poços'!E49</f>
        <v>1517.27</v>
      </c>
      <c r="I1421" s="299">
        <f t="shared" si="8"/>
        <v>121.38</v>
      </c>
    </row>
    <row r="1422" spans="2:9">
      <c r="B1422" s="431" t="s">
        <v>552</v>
      </c>
      <c r="C1422" s="136" t="s">
        <v>24</v>
      </c>
      <c r="D1422" s="336">
        <v>2</v>
      </c>
      <c r="E1422" s="308"/>
      <c r="F1422" s="308"/>
      <c r="G1422" s="308"/>
      <c r="H1422" s="298">
        <f>'Insumos Poços'!E96</f>
        <v>2.72</v>
      </c>
      <c r="I1422" s="299">
        <f t="shared" si="8"/>
        <v>5.44</v>
      </c>
    </row>
    <row r="1423" spans="2:9">
      <c r="B1423" s="383" t="s">
        <v>703</v>
      </c>
      <c r="C1423" s="136" t="s">
        <v>24</v>
      </c>
      <c r="D1423" s="353">
        <v>1</v>
      </c>
      <c r="E1423" s="165"/>
      <c r="F1423" s="165"/>
      <c r="G1423" s="165"/>
      <c r="H1423" s="298">
        <f>'Insumos Poços'!E97</f>
        <v>11.09</v>
      </c>
      <c r="I1423" s="299">
        <f t="shared" si="8"/>
        <v>11.09</v>
      </c>
    </row>
    <row r="1424" spans="2:9">
      <c r="B1424" s="264" t="s">
        <v>704</v>
      </c>
      <c r="C1424" s="136" t="s">
        <v>24</v>
      </c>
      <c r="D1424" s="336">
        <v>1</v>
      </c>
      <c r="E1424" s="308"/>
      <c r="F1424" s="308"/>
      <c r="G1424" s="308"/>
      <c r="H1424" s="298">
        <f>'Insumos Poços'!E51</f>
        <v>3110.8</v>
      </c>
      <c r="I1424" s="299">
        <f t="shared" si="8"/>
        <v>3110.8</v>
      </c>
    </row>
    <row r="1425" spans="2:9">
      <c r="B1425" s="264" t="s">
        <v>705</v>
      </c>
      <c r="C1425" s="136" t="s">
        <v>24</v>
      </c>
      <c r="D1425" s="336">
        <v>1</v>
      </c>
      <c r="E1425" s="308"/>
      <c r="F1425" s="308"/>
      <c r="G1425" s="308"/>
      <c r="H1425" s="298">
        <f>'Insumos Poços'!E114</f>
        <v>44.14</v>
      </c>
      <c r="I1425" s="309">
        <f t="shared" si="8"/>
        <v>44.14</v>
      </c>
    </row>
    <row r="1426" spans="2:9" ht="25.5">
      <c r="B1426" s="264" t="s">
        <v>706</v>
      </c>
      <c r="C1426" s="136" t="s">
        <v>24</v>
      </c>
      <c r="D1426" s="336">
        <v>1</v>
      </c>
      <c r="E1426" s="308"/>
      <c r="F1426" s="308"/>
      <c r="G1426" s="308"/>
      <c r="H1426" s="298">
        <f>'Insumos Poços'!E116</f>
        <v>740</v>
      </c>
      <c r="I1426" s="309">
        <f t="shared" si="8"/>
        <v>740</v>
      </c>
    </row>
    <row r="1427" spans="2:9" ht="25.5">
      <c r="B1427" s="264" t="s">
        <v>707</v>
      </c>
      <c r="C1427" s="136" t="s">
        <v>47</v>
      </c>
      <c r="D1427" s="353">
        <v>50</v>
      </c>
      <c r="E1427" s="165"/>
      <c r="F1427" s="165"/>
      <c r="G1427" s="165"/>
      <c r="H1427" s="298">
        <f>'Insumos Poços'!E52</f>
        <v>17.28</v>
      </c>
      <c r="I1427" s="299">
        <f t="shared" si="8"/>
        <v>864</v>
      </c>
    </row>
    <row r="1428" spans="2:9">
      <c r="B1428" s="434" t="s">
        <v>559</v>
      </c>
      <c r="C1428" s="136" t="s">
        <v>47</v>
      </c>
      <c r="D1428" s="353">
        <v>1</v>
      </c>
      <c r="E1428" s="165"/>
      <c r="F1428" s="165"/>
      <c r="G1428" s="165"/>
      <c r="H1428" s="298">
        <f>'Insumos Poços'!E91</f>
        <v>33.35</v>
      </c>
      <c r="I1428" s="299">
        <f t="shared" si="8"/>
        <v>33.35</v>
      </c>
    </row>
    <row r="1429" spans="2:9">
      <c r="B1429" s="395" t="s">
        <v>560</v>
      </c>
      <c r="C1429" s="136" t="s">
        <v>24</v>
      </c>
      <c r="D1429" s="336">
        <v>120</v>
      </c>
      <c r="E1429" s="308"/>
      <c r="F1429" s="308"/>
      <c r="G1429" s="308"/>
      <c r="H1429" s="298">
        <f>'Insumos Poços'!E92</f>
        <v>3.33</v>
      </c>
      <c r="I1429" s="309">
        <f t="shared" si="8"/>
        <v>399.6</v>
      </c>
    </row>
    <row r="1430" spans="2:9">
      <c r="B1430" s="935" t="s">
        <v>241</v>
      </c>
      <c r="C1430" s="935"/>
      <c r="D1430" s="935"/>
      <c r="E1430" s="935"/>
      <c r="F1430" s="935"/>
      <c r="G1430" s="935"/>
      <c r="H1430" s="935"/>
      <c r="I1430" s="309">
        <f>SUM(I1412:I1429)</f>
        <v>5669.48</v>
      </c>
    </row>
    <row r="1431" spans="2:9">
      <c r="B1431" s="933" t="s">
        <v>250</v>
      </c>
      <c r="C1431" s="933"/>
      <c r="D1431" s="933"/>
      <c r="E1431" s="933"/>
      <c r="F1431" s="933"/>
      <c r="G1431" s="933"/>
      <c r="H1431" s="933"/>
      <c r="I1431" s="933"/>
    </row>
    <row r="1432" spans="2:9">
      <c r="B1432" s="307" t="s">
        <v>234</v>
      </c>
      <c r="C1432" s="336" t="s">
        <v>10</v>
      </c>
      <c r="D1432" s="297" t="s">
        <v>11</v>
      </c>
      <c r="E1432" s="308"/>
      <c r="F1432" s="308"/>
      <c r="G1432" s="308"/>
      <c r="H1432" s="297" t="s">
        <v>244</v>
      </c>
      <c r="I1432" s="309" t="s">
        <v>240</v>
      </c>
    </row>
    <row r="1433" spans="2:9">
      <c r="B1433" s="395"/>
      <c r="C1433" s="297"/>
      <c r="D1433" s="297"/>
      <c r="E1433" s="308"/>
      <c r="F1433" s="308"/>
      <c r="G1433" s="308"/>
      <c r="H1433" s="297"/>
      <c r="I1433" s="309">
        <f>D1433*H1433</f>
        <v>0</v>
      </c>
    </row>
    <row r="1434" spans="2:9">
      <c r="B1434" s="954" t="s">
        <v>241</v>
      </c>
      <c r="C1434" s="954"/>
      <c r="D1434" s="954"/>
      <c r="E1434" s="954"/>
      <c r="F1434" s="954"/>
      <c r="G1434" s="954"/>
      <c r="H1434" s="954"/>
      <c r="I1434" s="300">
        <f>SUM(I1433:I1433)</f>
        <v>0</v>
      </c>
    </row>
    <row r="1435" spans="2:9">
      <c r="B1435" s="951" t="s">
        <v>251</v>
      </c>
      <c r="C1435" s="951"/>
      <c r="D1435" s="951"/>
      <c r="E1435" s="951"/>
      <c r="F1435" s="951"/>
      <c r="G1435" s="951"/>
      <c r="H1435" s="951"/>
      <c r="I1435" s="951"/>
    </row>
    <row r="1436" spans="2:9">
      <c r="B1436" s="399" t="s">
        <v>234</v>
      </c>
      <c r="C1436" s="400" t="s">
        <v>10</v>
      </c>
      <c r="D1436" s="316" t="s">
        <v>11</v>
      </c>
      <c r="E1436" s="308"/>
      <c r="F1436" s="308"/>
      <c r="G1436" s="308"/>
      <c r="H1436" s="297" t="s">
        <v>244</v>
      </c>
      <c r="I1436" s="309" t="s">
        <v>240</v>
      </c>
    </row>
    <row r="1437" spans="2:9">
      <c r="B1437" s="314" t="s">
        <v>254</v>
      </c>
      <c r="C1437" s="336" t="s">
        <v>253</v>
      </c>
      <c r="D1437" s="297">
        <v>8.5</v>
      </c>
      <c r="E1437" s="308"/>
      <c r="F1437" s="308"/>
      <c r="G1437" s="308"/>
      <c r="H1437" s="298">
        <f>'Insumos Poços'!E14</f>
        <v>7.18</v>
      </c>
      <c r="I1437" s="309">
        <f>H1437*D1437</f>
        <v>61.03</v>
      </c>
    </row>
    <row r="1438" spans="2:9">
      <c r="B1438" s="313" t="s">
        <v>561</v>
      </c>
      <c r="C1438" s="336" t="s">
        <v>253</v>
      </c>
      <c r="D1438" s="297">
        <v>2.5</v>
      </c>
      <c r="E1438" s="308"/>
      <c r="F1438" s="308"/>
      <c r="G1438" s="308"/>
      <c r="H1438" s="298">
        <f>'Insumos Poços'!E21</f>
        <v>9.5299999999999994</v>
      </c>
      <c r="I1438" s="309">
        <f>H1438*D1438</f>
        <v>23.83</v>
      </c>
    </row>
    <row r="1439" spans="2:9">
      <c r="B1439" s="313" t="s">
        <v>459</v>
      </c>
      <c r="C1439" s="336" t="s">
        <v>253</v>
      </c>
      <c r="D1439" s="297">
        <v>4</v>
      </c>
      <c r="E1439" s="308"/>
      <c r="F1439" s="308"/>
      <c r="G1439" s="308"/>
      <c r="H1439" s="298">
        <f>'Insumos Poços'!E24</f>
        <v>9.5299999999999994</v>
      </c>
      <c r="I1439" s="309">
        <f>H1439*D1439</f>
        <v>38.119999999999997</v>
      </c>
    </row>
    <row r="1440" spans="2:9">
      <c r="B1440" s="936" t="s">
        <v>255</v>
      </c>
      <c r="C1440" s="936"/>
      <c r="D1440" s="936"/>
      <c r="E1440" s="936"/>
      <c r="F1440" s="936"/>
      <c r="G1440" s="936"/>
      <c r="H1440" s="936"/>
      <c r="I1440" s="309"/>
    </row>
    <row r="1441" spans="2:9">
      <c r="B1441" s="957" t="s">
        <v>241</v>
      </c>
      <c r="C1441" s="957"/>
      <c r="D1441" s="957"/>
      <c r="E1441" s="957"/>
      <c r="F1441" s="957"/>
      <c r="G1441" s="957"/>
      <c r="H1441" s="957"/>
      <c r="I1441" s="503">
        <f>SUM(I1437:I1440)</f>
        <v>122.98</v>
      </c>
    </row>
    <row r="1442" spans="2:9" ht="12.75" customHeight="1">
      <c r="B1442" s="504" t="s">
        <v>256</v>
      </c>
      <c r="C1442" s="136">
        <v>1</v>
      </c>
      <c r="D1442" s="976" t="s">
        <v>257</v>
      </c>
      <c r="E1442" s="976"/>
      <c r="F1442" s="976"/>
      <c r="G1442" s="976"/>
      <c r="H1442" s="976"/>
      <c r="I1442" s="503">
        <f>I1409+I1430+I1434+I1441</f>
        <v>5792.46</v>
      </c>
    </row>
    <row r="1443" spans="2:9">
      <c r="B1443" s="977"/>
      <c r="C1443" s="977"/>
      <c r="D1443" s="977"/>
      <c r="E1443" s="977"/>
      <c r="F1443" s="977"/>
      <c r="G1443" s="977"/>
      <c r="H1443" s="977"/>
      <c r="I1443" s="503">
        <f>I1442/C1442</f>
        <v>5792.46</v>
      </c>
    </row>
    <row r="1444" spans="2:9">
      <c r="B1444" s="504" t="s">
        <v>259</v>
      </c>
      <c r="C1444" s="136">
        <f>C27</f>
        <v>23</v>
      </c>
      <c r="D1444" s="505" t="s">
        <v>260</v>
      </c>
      <c r="E1444" s="506"/>
      <c r="F1444" s="506"/>
      <c r="G1444" s="506"/>
      <c r="H1444" s="507"/>
      <c r="I1444" s="299">
        <f>C1444/100*I1443</f>
        <v>1332.27</v>
      </c>
    </row>
    <row r="1445" spans="2:9" ht="15.75">
      <c r="B1445" s="939" t="s">
        <v>261</v>
      </c>
      <c r="C1445" s="939"/>
      <c r="D1445" s="939"/>
      <c r="E1445" s="939"/>
      <c r="F1445" s="939"/>
      <c r="G1445" s="939"/>
      <c r="H1445" s="939"/>
      <c r="I1445" s="322">
        <f>SUM(I1443:I1444)</f>
        <v>7124.73</v>
      </c>
    </row>
    <row r="1446" spans="2:9">
      <c r="B1446"/>
      <c r="C1446"/>
      <c r="D1446"/>
      <c r="E1446"/>
      <c r="F1446"/>
      <c r="G1446"/>
      <c r="H1446"/>
      <c r="I1446"/>
    </row>
    <row r="1447" spans="2:9">
      <c r="B1447"/>
      <c r="C1447"/>
      <c r="D1447"/>
      <c r="E1447"/>
      <c r="F1447"/>
      <c r="G1447"/>
      <c r="H1447"/>
      <c r="I1447"/>
    </row>
    <row r="1448" spans="2:9" ht="15.75" customHeight="1">
      <c r="B1448" s="325" t="s">
        <v>229</v>
      </c>
      <c r="C1448" s="288">
        <v>5.15</v>
      </c>
      <c r="D1448" s="929" t="s">
        <v>230</v>
      </c>
      <c r="E1448" s="929"/>
      <c r="F1448" s="929"/>
      <c r="G1448" s="929"/>
      <c r="H1448" s="929"/>
      <c r="I1448" s="929"/>
    </row>
    <row r="1449" spans="2:9">
      <c r="B1449" s="949" t="s">
        <v>621</v>
      </c>
      <c r="C1449" s="949"/>
      <c r="D1449" s="949"/>
      <c r="E1449" s="949"/>
      <c r="F1449" s="949"/>
      <c r="G1449" s="949"/>
      <c r="H1449" s="931" t="s">
        <v>6866</v>
      </c>
      <c r="I1449" s="931"/>
    </row>
    <row r="1450" spans="2:9" ht="12.75" customHeight="1">
      <c r="B1450" s="932" t="s">
        <v>708</v>
      </c>
      <c r="C1450" s="932"/>
      <c r="D1450" s="932"/>
      <c r="E1450" s="932"/>
      <c r="F1450" s="932"/>
      <c r="G1450" s="932"/>
      <c r="H1450" s="291" t="s">
        <v>232</v>
      </c>
      <c r="I1450" s="292" t="s">
        <v>47</v>
      </c>
    </row>
    <row r="1451" spans="2:9">
      <c r="B1451" s="951" t="s">
        <v>233</v>
      </c>
      <c r="C1451" s="951"/>
      <c r="D1451" s="951"/>
      <c r="E1451" s="951"/>
      <c r="F1451" s="951"/>
      <c r="G1451" s="951"/>
      <c r="H1451" s="951"/>
      <c r="I1451" s="951"/>
    </row>
    <row r="1452" spans="2:9" ht="25.5">
      <c r="B1452" s="293" t="s">
        <v>234</v>
      </c>
      <c r="C1452" s="398" t="s">
        <v>10</v>
      </c>
      <c r="D1452" s="294" t="s">
        <v>11</v>
      </c>
      <c r="E1452" s="294" t="s">
        <v>236</v>
      </c>
      <c r="F1452" s="294" t="s">
        <v>237</v>
      </c>
      <c r="G1452" s="294" t="s">
        <v>238</v>
      </c>
      <c r="H1452" s="294" t="s">
        <v>239</v>
      </c>
      <c r="I1452" s="295" t="s">
        <v>240</v>
      </c>
    </row>
    <row r="1453" spans="2:9" ht="25.5">
      <c r="B1453" s="508" t="s">
        <v>322</v>
      </c>
      <c r="C1453" s="509" t="s">
        <v>253</v>
      </c>
      <c r="D1453" s="510">
        <v>0.45</v>
      </c>
      <c r="E1453" s="40"/>
      <c r="F1453" s="136"/>
      <c r="G1453" s="298">
        <f>'Insumos Poços'!E134</f>
        <v>8</v>
      </c>
      <c r="H1453" s="136"/>
      <c r="I1453" s="299">
        <f>D1453*G1453</f>
        <v>3.6</v>
      </c>
    </row>
    <row r="1454" spans="2:9" ht="25.5">
      <c r="B1454" s="511" t="s">
        <v>709</v>
      </c>
      <c r="C1454" s="509" t="s">
        <v>253</v>
      </c>
      <c r="D1454" s="510">
        <v>0.45</v>
      </c>
      <c r="E1454" s="40"/>
      <c r="F1454" s="328"/>
      <c r="G1454" s="298">
        <f>'Insumos Poços'!E136</f>
        <v>1.32</v>
      </c>
      <c r="H1454" s="328"/>
      <c r="I1454" s="299">
        <f>D1454*G1454</f>
        <v>0.59</v>
      </c>
    </row>
    <row r="1455" spans="2:9">
      <c r="B1455" s="935" t="s">
        <v>241</v>
      </c>
      <c r="C1455" s="935"/>
      <c r="D1455" s="935"/>
      <c r="E1455" s="935"/>
      <c r="F1455" s="935"/>
      <c r="G1455" s="935"/>
      <c r="H1455" s="935"/>
      <c r="I1455" s="300">
        <f>SUM(I1453:I1454)</f>
        <v>4.1900000000000004</v>
      </c>
    </row>
    <row r="1456" spans="2:9">
      <c r="B1456" s="951" t="s">
        <v>242</v>
      </c>
      <c r="C1456" s="951"/>
      <c r="D1456" s="951"/>
      <c r="E1456" s="951"/>
      <c r="F1456" s="951"/>
      <c r="G1456" s="951"/>
      <c r="H1456" s="951"/>
      <c r="I1456" s="951"/>
    </row>
    <row r="1457" spans="2:9">
      <c r="B1457" s="399" t="s">
        <v>234</v>
      </c>
      <c r="C1457" s="400" t="s">
        <v>10</v>
      </c>
      <c r="D1457" s="297" t="s">
        <v>11</v>
      </c>
      <c r="E1457" s="308"/>
      <c r="F1457" s="308"/>
      <c r="G1457" s="308"/>
      <c r="H1457" s="297" t="s">
        <v>244</v>
      </c>
      <c r="I1457" s="309" t="s">
        <v>240</v>
      </c>
    </row>
    <row r="1458" spans="2:9">
      <c r="B1458" s="208"/>
      <c r="C1458" s="296"/>
      <c r="D1458" s="384"/>
      <c r="E1458" s="308"/>
      <c r="F1458" s="308"/>
      <c r="G1458" s="308"/>
      <c r="H1458" s="297"/>
      <c r="I1458" s="309">
        <f>H1458*D1458</f>
        <v>0</v>
      </c>
    </row>
    <row r="1459" spans="2:9">
      <c r="B1459" s="935" t="s">
        <v>241</v>
      </c>
      <c r="C1459" s="935"/>
      <c r="D1459" s="935"/>
      <c r="E1459" s="935"/>
      <c r="F1459" s="935"/>
      <c r="G1459" s="935"/>
      <c r="H1459" s="935"/>
      <c r="I1459" s="309">
        <f>SUM(I1458:I1458)</f>
        <v>0</v>
      </c>
    </row>
    <row r="1460" spans="2:9">
      <c r="B1460" s="951" t="s">
        <v>250</v>
      </c>
      <c r="C1460" s="951"/>
      <c r="D1460" s="951"/>
      <c r="E1460" s="951"/>
      <c r="F1460" s="951"/>
      <c r="G1460" s="951"/>
      <c r="H1460" s="951"/>
      <c r="I1460" s="951"/>
    </row>
    <row r="1461" spans="2:9">
      <c r="B1461" s="307" t="s">
        <v>234</v>
      </c>
      <c r="C1461" s="342" t="s">
        <v>10</v>
      </c>
      <c r="D1461" s="297" t="s">
        <v>11</v>
      </c>
      <c r="E1461" s="308"/>
      <c r="F1461" s="308"/>
      <c r="G1461" s="308"/>
      <c r="H1461" s="297" t="s">
        <v>244</v>
      </c>
      <c r="I1461" s="304" t="s">
        <v>240</v>
      </c>
    </row>
    <row r="1462" spans="2:9">
      <c r="B1462" s="395"/>
      <c r="C1462" s="297"/>
      <c r="D1462" s="297"/>
      <c r="E1462" s="308"/>
      <c r="F1462" s="308"/>
      <c r="G1462" s="308"/>
      <c r="H1462" s="297"/>
      <c r="I1462" s="309">
        <f>D1462*H1462</f>
        <v>0</v>
      </c>
    </row>
    <row r="1463" spans="2:9">
      <c r="B1463" s="935" t="s">
        <v>241</v>
      </c>
      <c r="C1463" s="935"/>
      <c r="D1463" s="935"/>
      <c r="E1463" s="935"/>
      <c r="F1463" s="935"/>
      <c r="G1463" s="935"/>
      <c r="H1463" s="935"/>
      <c r="I1463" s="309">
        <f>SUM(I1462:I1462)</f>
        <v>0</v>
      </c>
    </row>
    <row r="1464" spans="2:9">
      <c r="B1464" s="951" t="s">
        <v>251</v>
      </c>
      <c r="C1464" s="951"/>
      <c r="D1464" s="951"/>
      <c r="E1464" s="951"/>
      <c r="F1464" s="951"/>
      <c r="G1464" s="951"/>
      <c r="H1464" s="951"/>
      <c r="I1464" s="951"/>
    </row>
    <row r="1465" spans="2:9">
      <c r="B1465" s="399" t="s">
        <v>234</v>
      </c>
      <c r="C1465" s="400" t="s">
        <v>10</v>
      </c>
      <c r="D1465" s="316" t="s">
        <v>11</v>
      </c>
      <c r="E1465" s="317"/>
      <c r="F1465" s="308"/>
      <c r="G1465" s="308"/>
      <c r="H1465" s="297" t="s">
        <v>244</v>
      </c>
      <c r="I1465" s="309" t="s">
        <v>240</v>
      </c>
    </row>
    <row r="1466" spans="2:9">
      <c r="B1466" s="512" t="s">
        <v>324</v>
      </c>
      <c r="C1466" s="513" t="s">
        <v>253</v>
      </c>
      <c r="D1466" s="514">
        <v>0.45</v>
      </c>
      <c r="E1466" s="40"/>
      <c r="F1466" s="417"/>
      <c r="G1466" s="308"/>
      <c r="H1466" s="298">
        <f>'Insumos Poços'!E28</f>
        <v>11.62</v>
      </c>
      <c r="I1466" s="309">
        <f>H1466*D1466</f>
        <v>5.23</v>
      </c>
    </row>
    <row r="1467" spans="2:9">
      <c r="B1467" s="512" t="s">
        <v>325</v>
      </c>
      <c r="C1467" s="513" t="s">
        <v>253</v>
      </c>
      <c r="D1467" s="514">
        <v>0.45</v>
      </c>
      <c r="E1467" s="40"/>
      <c r="F1467" s="417"/>
      <c r="G1467" s="308"/>
      <c r="H1467" s="298">
        <f>'Insumos Poços'!E27</f>
        <v>14.31</v>
      </c>
      <c r="I1467" s="309">
        <f>H1467*D1467</f>
        <v>6.44</v>
      </c>
    </row>
    <row r="1468" spans="2:9">
      <c r="B1468" s="512" t="s">
        <v>710</v>
      </c>
      <c r="C1468" s="513" t="s">
        <v>253</v>
      </c>
      <c r="D1468" s="515">
        <v>0.45</v>
      </c>
      <c r="E1468" s="40"/>
      <c r="F1468" s="417"/>
      <c r="G1468" s="308"/>
      <c r="H1468" s="298">
        <f>'Insumos Poços'!E29</f>
        <v>10.75</v>
      </c>
      <c r="I1468" s="309">
        <f>H1468*D1468</f>
        <v>4.84</v>
      </c>
    </row>
    <row r="1469" spans="2:9">
      <c r="B1469" s="936" t="s">
        <v>255</v>
      </c>
      <c r="C1469" s="936"/>
      <c r="D1469" s="936"/>
      <c r="E1469" s="936"/>
      <c r="F1469" s="936"/>
      <c r="G1469" s="936"/>
      <c r="H1469" s="936"/>
      <c r="I1469" s="309"/>
    </row>
    <row r="1470" spans="2:9">
      <c r="B1470" s="935" t="s">
        <v>241</v>
      </c>
      <c r="C1470" s="935"/>
      <c r="D1470" s="935"/>
      <c r="E1470" s="935"/>
      <c r="F1470" s="935"/>
      <c r="G1470" s="935"/>
      <c r="H1470" s="935"/>
      <c r="I1470" s="300">
        <f>SUM(I1466:I1469)</f>
        <v>16.510000000000002</v>
      </c>
    </row>
    <row r="1471" spans="2:9" ht="12.75" customHeight="1">
      <c r="B1471" s="318" t="s">
        <v>256</v>
      </c>
      <c r="C1471" s="297">
        <v>34.6</v>
      </c>
      <c r="D1471" s="940" t="s">
        <v>257</v>
      </c>
      <c r="E1471" s="940"/>
      <c r="F1471" s="940"/>
      <c r="G1471" s="940"/>
      <c r="H1471" s="940"/>
      <c r="I1471" s="300">
        <f>I1455+I1459+I1463+I1470</f>
        <v>20.7</v>
      </c>
    </row>
    <row r="1472" spans="2:9">
      <c r="B1472" s="938"/>
      <c r="C1472" s="938"/>
      <c r="D1472" s="938"/>
      <c r="E1472" s="938"/>
      <c r="F1472" s="938"/>
      <c r="G1472" s="938"/>
      <c r="H1472" s="938"/>
      <c r="I1472" s="300">
        <f>I1471/C1471</f>
        <v>0.6</v>
      </c>
    </row>
    <row r="1473" spans="2:9">
      <c r="B1473" s="318" t="s">
        <v>259</v>
      </c>
      <c r="C1473" s="297">
        <f>C27</f>
        <v>23</v>
      </c>
      <c r="D1473" s="319" t="s">
        <v>260</v>
      </c>
      <c r="E1473" s="320"/>
      <c r="F1473" s="320"/>
      <c r="G1473" s="320"/>
      <c r="H1473" s="321"/>
      <c r="I1473" s="309">
        <f>C1473/100*I1472</f>
        <v>0.14000000000000001</v>
      </c>
    </row>
    <row r="1474" spans="2:9" ht="15.75">
      <c r="B1474" s="939" t="s">
        <v>261</v>
      </c>
      <c r="C1474" s="939"/>
      <c r="D1474" s="939"/>
      <c r="E1474" s="939"/>
      <c r="F1474" s="939"/>
      <c r="G1474" s="939"/>
      <c r="H1474" s="939"/>
      <c r="I1474" s="322">
        <f>SUM(I1472:I1473)</f>
        <v>0.74</v>
      </c>
    </row>
    <row r="1475" spans="2:9">
      <c r="B1475"/>
      <c r="C1475"/>
      <c r="D1475"/>
      <c r="E1475"/>
      <c r="F1475"/>
      <c r="G1475"/>
      <c r="H1475"/>
      <c r="I1475"/>
    </row>
    <row r="1476" spans="2:9">
      <c r="B1476"/>
      <c r="C1476"/>
      <c r="D1476"/>
      <c r="E1476"/>
      <c r="F1476"/>
      <c r="G1476"/>
      <c r="H1476"/>
      <c r="I1476"/>
    </row>
    <row r="1477" spans="2:9" ht="15.75" customHeight="1">
      <c r="B1477" s="325" t="s">
        <v>229</v>
      </c>
      <c r="C1477" s="288">
        <v>5.16</v>
      </c>
      <c r="D1477" s="929" t="s">
        <v>230</v>
      </c>
      <c r="E1477" s="929"/>
      <c r="F1477" s="929"/>
      <c r="G1477" s="929"/>
      <c r="H1477" s="929"/>
      <c r="I1477" s="929"/>
    </row>
    <row r="1478" spans="2:9">
      <c r="B1478" s="930" t="s">
        <v>462</v>
      </c>
      <c r="C1478" s="930"/>
      <c r="D1478" s="930"/>
      <c r="E1478" s="930"/>
      <c r="F1478" s="930"/>
      <c r="G1478" s="930"/>
      <c r="H1478" s="931" t="s">
        <v>6866</v>
      </c>
      <c r="I1478" s="931"/>
    </row>
    <row r="1479" spans="2:9" ht="12.75" customHeight="1">
      <c r="B1479" s="932" t="s">
        <v>569</v>
      </c>
      <c r="C1479" s="932"/>
      <c r="D1479" s="932"/>
      <c r="E1479" s="932"/>
      <c r="F1479" s="932"/>
      <c r="G1479" s="932"/>
      <c r="H1479" s="291" t="s">
        <v>232</v>
      </c>
      <c r="I1479" s="292" t="s">
        <v>47</v>
      </c>
    </row>
    <row r="1480" spans="2:9">
      <c r="B1480" s="951" t="s">
        <v>233</v>
      </c>
      <c r="C1480" s="951"/>
      <c r="D1480" s="951"/>
      <c r="E1480" s="951"/>
      <c r="F1480" s="951"/>
      <c r="G1480" s="951"/>
      <c r="H1480" s="951"/>
      <c r="I1480" s="951"/>
    </row>
    <row r="1481" spans="2:9" ht="25.5">
      <c r="B1481" s="293" t="s">
        <v>234</v>
      </c>
      <c r="C1481" s="398" t="s">
        <v>10</v>
      </c>
      <c r="D1481" s="294" t="s">
        <v>11</v>
      </c>
      <c r="E1481" s="294" t="s">
        <v>236</v>
      </c>
      <c r="F1481" s="294" t="s">
        <v>237</v>
      </c>
      <c r="G1481" s="294" t="s">
        <v>238</v>
      </c>
      <c r="H1481" s="294" t="s">
        <v>239</v>
      </c>
      <c r="I1481" s="295" t="s">
        <v>240</v>
      </c>
    </row>
    <row r="1482" spans="2:9">
      <c r="B1482" s="395"/>
      <c r="C1482" s="337"/>
      <c r="D1482" s="338"/>
      <c r="E1482" s="302"/>
      <c r="F1482" s="302"/>
      <c r="G1482" s="302"/>
      <c r="H1482" s="302"/>
      <c r="I1482" s="309">
        <f>H1482*D1482</f>
        <v>0</v>
      </c>
    </row>
    <row r="1483" spans="2:9">
      <c r="B1483" s="935" t="s">
        <v>241</v>
      </c>
      <c r="C1483" s="935"/>
      <c r="D1483" s="935"/>
      <c r="E1483" s="935"/>
      <c r="F1483" s="935"/>
      <c r="G1483" s="935"/>
      <c r="H1483" s="935"/>
      <c r="I1483" s="300">
        <f>SUM(I1482:I1482)</f>
        <v>0</v>
      </c>
    </row>
    <row r="1484" spans="2:9">
      <c r="B1484" s="951" t="s">
        <v>242</v>
      </c>
      <c r="C1484" s="951"/>
      <c r="D1484" s="951"/>
      <c r="E1484" s="951"/>
      <c r="F1484" s="951"/>
      <c r="G1484" s="951"/>
      <c r="H1484" s="951"/>
      <c r="I1484" s="951"/>
    </row>
    <row r="1485" spans="2:9">
      <c r="B1485" s="401" t="s">
        <v>234</v>
      </c>
      <c r="C1485" s="385" t="s">
        <v>10</v>
      </c>
      <c r="D1485" s="302" t="s">
        <v>11</v>
      </c>
      <c r="E1485" s="303"/>
      <c r="F1485" s="303"/>
      <c r="G1485" s="303"/>
      <c r="H1485" s="302" t="s">
        <v>244</v>
      </c>
      <c r="I1485" s="304" t="s">
        <v>240</v>
      </c>
    </row>
    <row r="1486" spans="2:9">
      <c r="B1486" s="395" t="s">
        <v>570</v>
      </c>
      <c r="C1486" s="378" t="s">
        <v>249</v>
      </c>
      <c r="D1486" s="379">
        <v>0.05</v>
      </c>
      <c r="E1486" s="165"/>
      <c r="F1486" s="165"/>
      <c r="G1486" s="165"/>
      <c r="H1486" s="298">
        <f>('Insumos Poços'!E71)*2</f>
        <v>58.94</v>
      </c>
      <c r="I1486" s="299">
        <f>H1486*D1486</f>
        <v>2.95</v>
      </c>
    </row>
    <row r="1487" spans="2:9">
      <c r="B1487" s="395" t="s">
        <v>571</v>
      </c>
      <c r="C1487" s="296" t="s">
        <v>47</v>
      </c>
      <c r="D1487" s="384">
        <v>1</v>
      </c>
      <c r="E1487" s="308"/>
      <c r="F1487" s="308"/>
      <c r="G1487" s="308"/>
      <c r="H1487" s="298">
        <f>'Insumos Poços'!E36</f>
        <v>6.01</v>
      </c>
      <c r="I1487" s="309">
        <f>H1487*D1487</f>
        <v>6.01</v>
      </c>
    </row>
    <row r="1488" spans="2:9">
      <c r="B1488" s="208" t="s">
        <v>572</v>
      </c>
      <c r="C1488" s="297" t="s">
        <v>24</v>
      </c>
      <c r="D1488" s="384">
        <v>0.02</v>
      </c>
      <c r="E1488" s="308"/>
      <c r="F1488" s="308"/>
      <c r="G1488" s="308"/>
      <c r="H1488" s="298">
        <f>'Insumos Poços'!E38</f>
        <v>34.880000000000003</v>
      </c>
      <c r="I1488" s="309">
        <f>H1488*D1488</f>
        <v>0.7</v>
      </c>
    </row>
    <row r="1489" spans="2:9">
      <c r="B1489" s="935" t="s">
        <v>241</v>
      </c>
      <c r="C1489" s="935"/>
      <c r="D1489" s="935"/>
      <c r="E1489" s="935"/>
      <c r="F1489" s="935"/>
      <c r="G1489" s="935"/>
      <c r="H1489" s="935"/>
      <c r="I1489" s="309">
        <f>SUM(I1486:I1488)</f>
        <v>9.66</v>
      </c>
    </row>
    <row r="1490" spans="2:9">
      <c r="B1490" s="951" t="s">
        <v>250</v>
      </c>
      <c r="C1490" s="951"/>
      <c r="D1490" s="951"/>
      <c r="E1490" s="951"/>
      <c r="F1490" s="951"/>
      <c r="G1490" s="951"/>
      <c r="H1490" s="951"/>
      <c r="I1490" s="951"/>
    </row>
    <row r="1491" spans="2:9">
      <c r="B1491" s="307" t="s">
        <v>234</v>
      </c>
      <c r="C1491" s="342" t="s">
        <v>10</v>
      </c>
      <c r="D1491" s="297" t="s">
        <v>11</v>
      </c>
      <c r="E1491" s="308"/>
      <c r="F1491" s="308"/>
      <c r="G1491" s="308"/>
      <c r="H1491" s="297" t="s">
        <v>244</v>
      </c>
      <c r="I1491" s="304" t="s">
        <v>240</v>
      </c>
    </row>
    <row r="1492" spans="2:9">
      <c r="B1492" s="208" t="s">
        <v>573</v>
      </c>
      <c r="C1492" s="296" t="s">
        <v>47</v>
      </c>
      <c r="D1492" s="384">
        <v>1</v>
      </c>
      <c r="E1492" s="308"/>
      <c r="F1492" s="308"/>
      <c r="G1492" s="308"/>
      <c r="H1492" s="298">
        <f>'Insumos Poços'!E113</f>
        <v>0.03</v>
      </c>
      <c r="I1492" s="309">
        <f>H1492*D1492</f>
        <v>0.03</v>
      </c>
    </row>
    <row r="1493" spans="2:9">
      <c r="B1493" s="935" t="s">
        <v>241</v>
      </c>
      <c r="C1493" s="935"/>
      <c r="D1493" s="935"/>
      <c r="E1493" s="935"/>
      <c r="F1493" s="935"/>
      <c r="G1493" s="935"/>
      <c r="H1493" s="935"/>
      <c r="I1493" s="309">
        <f>SUM(I1492)</f>
        <v>0.03</v>
      </c>
    </row>
    <row r="1494" spans="2:9">
      <c r="B1494" s="951" t="s">
        <v>251</v>
      </c>
      <c r="C1494" s="951"/>
      <c r="D1494" s="951"/>
      <c r="E1494" s="951"/>
      <c r="F1494" s="951"/>
      <c r="G1494" s="951"/>
      <c r="H1494" s="951"/>
      <c r="I1494" s="951"/>
    </row>
    <row r="1495" spans="2:9">
      <c r="B1495" s="401" t="s">
        <v>234</v>
      </c>
      <c r="C1495" s="385" t="s">
        <v>10</v>
      </c>
      <c r="D1495" s="402" t="s">
        <v>11</v>
      </c>
      <c r="E1495" s="303"/>
      <c r="F1495" s="303"/>
      <c r="G1495" s="303"/>
      <c r="H1495" s="302" t="s">
        <v>244</v>
      </c>
      <c r="I1495" s="304" t="s">
        <v>240</v>
      </c>
    </row>
    <row r="1496" spans="2:9">
      <c r="B1496" s="314" t="s">
        <v>254</v>
      </c>
      <c r="C1496" s="336" t="s">
        <v>253</v>
      </c>
      <c r="D1496" s="297">
        <v>0.1</v>
      </c>
      <c r="E1496" s="308"/>
      <c r="F1496" s="308"/>
      <c r="G1496" s="308"/>
      <c r="H1496" s="298">
        <f>'Insumos Poços'!E14</f>
        <v>7.18</v>
      </c>
      <c r="I1496" s="309">
        <f>H1496*D1496</f>
        <v>0.72</v>
      </c>
    </row>
    <row r="1497" spans="2:9">
      <c r="B1497" s="313" t="s">
        <v>459</v>
      </c>
      <c r="C1497" s="336" t="s">
        <v>253</v>
      </c>
      <c r="D1497" s="297">
        <v>0.1</v>
      </c>
      <c r="E1497" s="308"/>
      <c r="F1497" s="308"/>
      <c r="G1497" s="308"/>
      <c r="H1497" s="298">
        <f>'Insumos Poços'!E24</f>
        <v>9.5299999999999994</v>
      </c>
      <c r="I1497" s="309">
        <f>H1497*D1497</f>
        <v>0.95</v>
      </c>
    </row>
    <row r="1498" spans="2:9">
      <c r="B1498" s="936" t="s">
        <v>255</v>
      </c>
      <c r="C1498" s="936"/>
      <c r="D1498" s="936"/>
      <c r="E1498" s="936"/>
      <c r="F1498" s="936"/>
      <c r="G1498" s="936"/>
      <c r="H1498" s="936"/>
      <c r="I1498" s="309"/>
    </row>
    <row r="1499" spans="2:9">
      <c r="B1499" s="935" t="s">
        <v>241</v>
      </c>
      <c r="C1499" s="935"/>
      <c r="D1499" s="935"/>
      <c r="E1499" s="935"/>
      <c r="F1499" s="935"/>
      <c r="G1499" s="935"/>
      <c r="H1499" s="935"/>
      <c r="I1499" s="300">
        <f>SUM(I1496:I1498)</f>
        <v>1.67</v>
      </c>
    </row>
    <row r="1500" spans="2:9" ht="12.75" customHeight="1">
      <c r="B1500" s="318" t="s">
        <v>256</v>
      </c>
      <c r="C1500" s="297">
        <v>1</v>
      </c>
      <c r="D1500" s="940" t="s">
        <v>257</v>
      </c>
      <c r="E1500" s="940"/>
      <c r="F1500" s="940"/>
      <c r="G1500" s="940"/>
      <c r="H1500" s="940"/>
      <c r="I1500" s="300">
        <f>I1483+I1489+I1493+I1499</f>
        <v>11.36</v>
      </c>
    </row>
    <row r="1501" spans="2:9">
      <c r="B1501" s="938"/>
      <c r="C1501" s="938"/>
      <c r="D1501" s="938"/>
      <c r="E1501" s="938"/>
      <c r="F1501" s="938"/>
      <c r="G1501" s="938"/>
      <c r="H1501" s="938"/>
      <c r="I1501" s="300">
        <f>I1500/C1500</f>
        <v>11.36</v>
      </c>
    </row>
    <row r="1502" spans="2:9">
      <c r="B1502" s="318" t="s">
        <v>259</v>
      </c>
      <c r="C1502" s="297">
        <f>C27</f>
        <v>23</v>
      </c>
      <c r="D1502" s="319" t="s">
        <v>260</v>
      </c>
      <c r="E1502" s="320"/>
      <c r="F1502" s="320"/>
      <c r="G1502" s="320"/>
      <c r="H1502" s="321"/>
      <c r="I1502" s="309">
        <f>C1502/100*I1501</f>
        <v>2.61</v>
      </c>
    </row>
    <row r="1503" spans="2:9" ht="15.75">
      <c r="B1503" s="939" t="s">
        <v>261</v>
      </c>
      <c r="C1503" s="939"/>
      <c r="D1503" s="939"/>
      <c r="E1503" s="939"/>
      <c r="F1503" s="939"/>
      <c r="G1503" s="939"/>
      <c r="H1503" s="939"/>
      <c r="I1503" s="322">
        <f>SUM(I1501:I1502)</f>
        <v>13.97</v>
      </c>
    </row>
    <row r="1504" spans="2:9">
      <c r="B1504"/>
      <c r="C1504"/>
      <c r="D1504"/>
      <c r="E1504"/>
      <c r="F1504"/>
      <c r="G1504"/>
      <c r="H1504"/>
      <c r="I1504"/>
    </row>
    <row r="1505" spans="2:9">
      <c r="B1505"/>
      <c r="C1505"/>
      <c r="D1505"/>
      <c r="E1505"/>
      <c r="F1505"/>
      <c r="G1505"/>
      <c r="H1505"/>
      <c r="I1505"/>
    </row>
    <row r="1506" spans="2:9" ht="15.75" customHeight="1">
      <c r="B1506" s="325" t="s">
        <v>229</v>
      </c>
      <c r="C1506" s="288">
        <v>5.17</v>
      </c>
      <c r="D1506" s="929" t="s">
        <v>230</v>
      </c>
      <c r="E1506" s="929"/>
      <c r="F1506" s="929"/>
      <c r="G1506" s="929"/>
      <c r="H1506" s="929"/>
      <c r="I1506" s="929"/>
    </row>
    <row r="1507" spans="2:9">
      <c r="B1507" s="930" t="s">
        <v>462</v>
      </c>
      <c r="C1507" s="930"/>
      <c r="D1507" s="930"/>
      <c r="E1507" s="930"/>
      <c r="F1507" s="930"/>
      <c r="G1507" s="930"/>
      <c r="H1507" s="931" t="s">
        <v>6866</v>
      </c>
      <c r="I1507" s="931"/>
    </row>
    <row r="1508" spans="2:9" ht="12.75" customHeight="1">
      <c r="B1508" s="932" t="s">
        <v>563</v>
      </c>
      <c r="C1508" s="932"/>
      <c r="D1508" s="932"/>
      <c r="E1508" s="932"/>
      <c r="F1508" s="932"/>
      <c r="G1508" s="932"/>
      <c r="H1508" s="291" t="s">
        <v>232</v>
      </c>
      <c r="I1508" s="292" t="s">
        <v>60</v>
      </c>
    </row>
    <row r="1509" spans="2:9">
      <c r="B1509" s="951" t="s">
        <v>233</v>
      </c>
      <c r="C1509" s="951"/>
      <c r="D1509" s="951"/>
      <c r="E1509" s="951"/>
      <c r="F1509" s="951"/>
      <c r="G1509" s="951"/>
      <c r="H1509" s="951"/>
      <c r="I1509" s="951"/>
    </row>
    <row r="1510" spans="2:9" ht="25.5">
      <c r="B1510" s="293" t="s">
        <v>234</v>
      </c>
      <c r="C1510" s="398" t="s">
        <v>10</v>
      </c>
      <c r="D1510" s="294" t="s">
        <v>11</v>
      </c>
      <c r="E1510" s="294" t="s">
        <v>236</v>
      </c>
      <c r="F1510" s="294" t="s">
        <v>237</v>
      </c>
      <c r="G1510" s="294" t="s">
        <v>238</v>
      </c>
      <c r="H1510" s="294" t="s">
        <v>239</v>
      </c>
      <c r="I1510" s="295" t="s">
        <v>240</v>
      </c>
    </row>
    <row r="1511" spans="2:9">
      <c r="B1511" s="395"/>
      <c r="C1511" s="337"/>
      <c r="D1511" s="338"/>
      <c r="E1511" s="302"/>
      <c r="F1511" s="302"/>
      <c r="G1511" s="302"/>
      <c r="H1511" s="302"/>
      <c r="I1511" s="304">
        <f>H1511*D1511</f>
        <v>0</v>
      </c>
    </row>
    <row r="1512" spans="2:9">
      <c r="B1512" s="935" t="s">
        <v>241</v>
      </c>
      <c r="C1512" s="935"/>
      <c r="D1512" s="935"/>
      <c r="E1512" s="935"/>
      <c r="F1512" s="935"/>
      <c r="G1512" s="935"/>
      <c r="H1512" s="935"/>
      <c r="I1512" s="300">
        <f>SUM(I1511:I1511)</f>
        <v>0</v>
      </c>
    </row>
    <row r="1513" spans="2:9">
      <c r="B1513" s="951" t="s">
        <v>242</v>
      </c>
      <c r="C1513" s="951"/>
      <c r="D1513" s="951"/>
      <c r="E1513" s="951"/>
      <c r="F1513" s="951"/>
      <c r="G1513" s="951"/>
      <c r="H1513" s="951"/>
      <c r="I1513" s="951"/>
    </row>
    <row r="1514" spans="2:9">
      <c r="B1514" s="399" t="s">
        <v>234</v>
      </c>
      <c r="C1514" s="400" t="s">
        <v>10</v>
      </c>
      <c r="D1514" s="297" t="s">
        <v>11</v>
      </c>
      <c r="E1514" s="308"/>
      <c r="F1514" s="308"/>
      <c r="G1514" s="308"/>
      <c r="H1514" s="297" t="s">
        <v>244</v>
      </c>
      <c r="I1514" s="309" t="s">
        <v>240</v>
      </c>
    </row>
    <row r="1515" spans="2:9">
      <c r="B1515" s="395"/>
      <c r="C1515" s="296"/>
      <c r="D1515" s="384"/>
      <c r="E1515" s="308"/>
      <c r="F1515" s="308"/>
      <c r="G1515" s="308"/>
      <c r="H1515" s="297"/>
      <c r="I1515" s="309">
        <f>H1515*D1515</f>
        <v>0</v>
      </c>
    </row>
    <row r="1516" spans="2:9">
      <c r="B1516" s="935" t="s">
        <v>241</v>
      </c>
      <c r="C1516" s="935"/>
      <c r="D1516" s="935"/>
      <c r="E1516" s="935"/>
      <c r="F1516" s="935"/>
      <c r="G1516" s="935"/>
      <c r="H1516" s="935"/>
      <c r="I1516" s="309">
        <f>SUM(I1515:I1515)</f>
        <v>0</v>
      </c>
    </row>
    <row r="1517" spans="2:9">
      <c r="B1517" s="951" t="s">
        <v>250</v>
      </c>
      <c r="C1517" s="951"/>
      <c r="D1517" s="951"/>
      <c r="E1517" s="951"/>
      <c r="F1517" s="951"/>
      <c r="G1517" s="951"/>
      <c r="H1517" s="951"/>
      <c r="I1517" s="951"/>
    </row>
    <row r="1518" spans="2:9">
      <c r="B1518" s="307" t="s">
        <v>234</v>
      </c>
      <c r="C1518" s="336" t="s">
        <v>10</v>
      </c>
      <c r="D1518" s="297" t="s">
        <v>11</v>
      </c>
      <c r="E1518" s="308"/>
      <c r="F1518" s="308"/>
      <c r="G1518" s="308"/>
      <c r="H1518" s="297" t="s">
        <v>244</v>
      </c>
      <c r="I1518" s="309" t="s">
        <v>240</v>
      </c>
    </row>
    <row r="1519" spans="2:9">
      <c r="B1519" s="395"/>
      <c r="C1519" s="297"/>
      <c r="D1519" s="297"/>
      <c r="E1519" s="308"/>
      <c r="F1519" s="308"/>
      <c r="G1519" s="308"/>
      <c r="H1519" s="297"/>
      <c r="I1519" s="309">
        <f>D1519*H1519</f>
        <v>0</v>
      </c>
    </row>
    <row r="1520" spans="2:9">
      <c r="B1520" s="935" t="s">
        <v>241</v>
      </c>
      <c r="C1520" s="935"/>
      <c r="D1520" s="935"/>
      <c r="E1520" s="935"/>
      <c r="F1520" s="935"/>
      <c r="G1520" s="935"/>
      <c r="H1520" s="935"/>
      <c r="I1520" s="309">
        <f>SUM(I1519:I1519)</f>
        <v>0</v>
      </c>
    </row>
    <row r="1521" spans="2:9">
      <c r="B1521" s="951" t="s">
        <v>251</v>
      </c>
      <c r="C1521" s="951"/>
      <c r="D1521" s="951"/>
      <c r="E1521" s="951"/>
      <c r="F1521" s="951"/>
      <c r="G1521" s="951"/>
      <c r="H1521" s="951"/>
      <c r="I1521" s="951"/>
    </row>
    <row r="1522" spans="2:9">
      <c r="B1522" s="399" t="s">
        <v>234</v>
      </c>
      <c r="C1522" s="400" t="s">
        <v>10</v>
      </c>
      <c r="D1522" s="316" t="s">
        <v>11</v>
      </c>
      <c r="E1522" s="308"/>
      <c r="F1522" s="308"/>
      <c r="G1522" s="308"/>
      <c r="H1522" s="297" t="s">
        <v>244</v>
      </c>
      <c r="I1522" s="309" t="s">
        <v>240</v>
      </c>
    </row>
    <row r="1523" spans="2:9">
      <c r="B1523" s="314" t="s">
        <v>254</v>
      </c>
      <c r="C1523" s="336" t="s">
        <v>253</v>
      </c>
      <c r="D1523" s="297">
        <v>2.6</v>
      </c>
      <c r="E1523" s="308"/>
      <c r="F1523" s="308"/>
      <c r="G1523" s="308"/>
      <c r="H1523" s="298">
        <f>'Insumos Poços'!E14</f>
        <v>7.18</v>
      </c>
      <c r="I1523" s="309">
        <f>H1523*D1523</f>
        <v>18.670000000000002</v>
      </c>
    </row>
    <row r="1524" spans="2:9">
      <c r="B1524" s="936" t="s">
        <v>255</v>
      </c>
      <c r="C1524" s="936"/>
      <c r="D1524" s="936"/>
      <c r="E1524" s="936"/>
      <c r="F1524" s="936"/>
      <c r="G1524" s="936"/>
      <c r="H1524" s="936"/>
      <c r="I1524" s="309"/>
    </row>
    <row r="1525" spans="2:9">
      <c r="B1525" s="935" t="s">
        <v>241</v>
      </c>
      <c r="C1525" s="935"/>
      <c r="D1525" s="935"/>
      <c r="E1525" s="935"/>
      <c r="F1525" s="935"/>
      <c r="G1525" s="935"/>
      <c r="H1525" s="935"/>
      <c r="I1525" s="300">
        <f>SUM(I1523:I1524)</f>
        <v>18.670000000000002</v>
      </c>
    </row>
    <row r="1526" spans="2:9" ht="12.75" customHeight="1">
      <c r="B1526" s="318" t="s">
        <v>256</v>
      </c>
      <c r="C1526" s="297">
        <v>1</v>
      </c>
      <c r="D1526" s="940" t="s">
        <v>257</v>
      </c>
      <c r="E1526" s="940"/>
      <c r="F1526" s="940"/>
      <c r="G1526" s="940"/>
      <c r="H1526" s="940"/>
      <c r="I1526" s="300">
        <f>I1512+I1516+I1520+I1525</f>
        <v>18.670000000000002</v>
      </c>
    </row>
    <row r="1527" spans="2:9">
      <c r="B1527" s="938"/>
      <c r="C1527" s="938"/>
      <c r="D1527" s="938"/>
      <c r="E1527" s="938"/>
      <c r="F1527" s="938"/>
      <c r="G1527" s="938"/>
      <c r="H1527" s="938"/>
      <c r="I1527" s="300">
        <f>I1526/C1526</f>
        <v>18.670000000000002</v>
      </c>
    </row>
    <row r="1528" spans="2:9">
      <c r="B1528" s="318" t="s">
        <v>259</v>
      </c>
      <c r="C1528" s="297">
        <f>C27</f>
        <v>23</v>
      </c>
      <c r="D1528" s="319" t="s">
        <v>260</v>
      </c>
      <c r="E1528" s="320"/>
      <c r="F1528" s="320"/>
      <c r="G1528" s="320"/>
      <c r="H1528" s="321"/>
      <c r="I1528" s="309">
        <f>C1528/100*I1527</f>
        <v>4.29</v>
      </c>
    </row>
    <row r="1529" spans="2:9" ht="15.75">
      <c r="B1529" s="939" t="s">
        <v>261</v>
      </c>
      <c r="C1529" s="939"/>
      <c r="D1529" s="939"/>
      <c r="E1529" s="939"/>
      <c r="F1529" s="939"/>
      <c r="G1529" s="939"/>
      <c r="H1529" s="939"/>
      <c r="I1529" s="322">
        <f>SUM(I1527:I1528)</f>
        <v>22.96</v>
      </c>
    </row>
    <row r="1530" spans="2:9">
      <c r="B1530"/>
      <c r="C1530"/>
      <c r="D1530"/>
      <c r="E1530"/>
      <c r="F1530"/>
      <c r="G1530"/>
      <c r="H1530"/>
      <c r="I1530"/>
    </row>
    <row r="1531" spans="2:9">
      <c r="B1531"/>
      <c r="C1531"/>
      <c r="D1531"/>
      <c r="E1531"/>
      <c r="F1531"/>
      <c r="G1531"/>
      <c r="H1531"/>
      <c r="I1531"/>
    </row>
    <row r="1532" spans="2:9" ht="15.75" customHeight="1">
      <c r="B1532" s="325" t="s">
        <v>229</v>
      </c>
      <c r="C1532" s="288" t="e">
        <v>#VALUE!</v>
      </c>
      <c r="D1532" s="929" t="s">
        <v>230</v>
      </c>
      <c r="E1532" s="929"/>
      <c r="F1532" s="929"/>
      <c r="G1532" s="929"/>
      <c r="H1532" s="929"/>
      <c r="I1532" s="929"/>
    </row>
    <row r="1533" spans="2:9">
      <c r="B1533" s="949" t="s">
        <v>462</v>
      </c>
      <c r="C1533" s="949"/>
      <c r="D1533" s="949"/>
      <c r="E1533" s="949"/>
      <c r="F1533" s="949"/>
      <c r="G1533" s="949"/>
      <c r="H1533" s="931" t="s">
        <v>6866</v>
      </c>
      <c r="I1533" s="931"/>
    </row>
    <row r="1534" spans="2:9" ht="12.75" customHeight="1">
      <c r="B1534" s="932" t="s">
        <v>566</v>
      </c>
      <c r="C1534" s="932"/>
      <c r="D1534" s="932"/>
      <c r="E1534" s="932"/>
      <c r="F1534" s="932"/>
      <c r="G1534" s="932"/>
      <c r="H1534" s="291" t="s">
        <v>232</v>
      </c>
      <c r="I1534" s="292" t="s">
        <v>60</v>
      </c>
    </row>
    <row r="1535" spans="2:9">
      <c r="B1535" s="951" t="s">
        <v>233</v>
      </c>
      <c r="C1535" s="951"/>
      <c r="D1535" s="951"/>
      <c r="E1535" s="951"/>
      <c r="F1535" s="951"/>
      <c r="G1535" s="951"/>
      <c r="H1535" s="951"/>
      <c r="I1535" s="951"/>
    </row>
    <row r="1536" spans="2:9" ht="25.5">
      <c r="B1536" s="293" t="s">
        <v>234</v>
      </c>
      <c r="C1536" s="398" t="s">
        <v>10</v>
      </c>
      <c r="D1536" s="294" t="s">
        <v>11</v>
      </c>
      <c r="E1536" s="294" t="s">
        <v>236</v>
      </c>
      <c r="F1536" s="294" t="s">
        <v>237</v>
      </c>
      <c r="G1536" s="294" t="s">
        <v>238</v>
      </c>
      <c r="H1536" s="294" t="s">
        <v>239</v>
      </c>
      <c r="I1536" s="295" t="s">
        <v>240</v>
      </c>
    </row>
    <row r="1537" spans="2:9">
      <c r="B1537" s="395" t="s">
        <v>567</v>
      </c>
      <c r="C1537" s="378" t="s">
        <v>253</v>
      </c>
      <c r="D1537" s="379">
        <v>3.07</v>
      </c>
      <c r="E1537" s="136"/>
      <c r="F1537" s="136"/>
      <c r="G1537" s="298">
        <f>'Insumos Poços'!E126</f>
        <v>2.75</v>
      </c>
      <c r="H1537" s="136"/>
      <c r="I1537" s="299">
        <f>D1537*G1537</f>
        <v>8.44</v>
      </c>
    </row>
    <row r="1538" spans="2:9">
      <c r="B1538" s="935" t="s">
        <v>241</v>
      </c>
      <c r="C1538" s="935"/>
      <c r="D1538" s="935"/>
      <c r="E1538" s="935"/>
      <c r="F1538" s="935"/>
      <c r="G1538" s="935"/>
      <c r="H1538" s="935"/>
      <c r="I1538" s="300">
        <f>SUM(I1537:I1537)</f>
        <v>8.44</v>
      </c>
    </row>
    <row r="1539" spans="2:9">
      <c r="B1539" s="951" t="s">
        <v>242</v>
      </c>
      <c r="C1539" s="951"/>
      <c r="D1539" s="951"/>
      <c r="E1539" s="951"/>
      <c r="F1539" s="951"/>
      <c r="G1539" s="951"/>
      <c r="H1539" s="951"/>
      <c r="I1539" s="951"/>
    </row>
    <row r="1540" spans="2:9">
      <c r="B1540" s="401" t="s">
        <v>234</v>
      </c>
      <c r="C1540" s="385" t="s">
        <v>10</v>
      </c>
      <c r="D1540" s="302" t="s">
        <v>11</v>
      </c>
      <c r="E1540" s="303"/>
      <c r="F1540" s="303"/>
      <c r="G1540" s="303"/>
      <c r="H1540" s="302" t="s">
        <v>244</v>
      </c>
      <c r="I1540" s="304" t="s">
        <v>240</v>
      </c>
    </row>
    <row r="1541" spans="2:9">
      <c r="B1541" s="208"/>
      <c r="C1541" s="296"/>
      <c r="D1541" s="384"/>
      <c r="E1541" s="308"/>
      <c r="F1541" s="308"/>
      <c r="G1541" s="308"/>
      <c r="H1541" s="297"/>
      <c r="I1541" s="309">
        <f>H1541*D1541</f>
        <v>0</v>
      </c>
    </row>
    <row r="1542" spans="2:9">
      <c r="B1542" s="935" t="s">
        <v>241</v>
      </c>
      <c r="C1542" s="935"/>
      <c r="D1542" s="935"/>
      <c r="E1542" s="935"/>
      <c r="F1542" s="935"/>
      <c r="G1542" s="935"/>
      <c r="H1542" s="935"/>
      <c r="I1542" s="309">
        <f>SUM(I1541:I1541)</f>
        <v>0</v>
      </c>
    </row>
    <row r="1543" spans="2:9">
      <c r="B1543" s="951" t="s">
        <v>250</v>
      </c>
      <c r="C1543" s="951"/>
      <c r="D1543" s="951"/>
      <c r="E1543" s="951"/>
      <c r="F1543" s="951"/>
      <c r="G1543" s="951"/>
      <c r="H1543" s="951"/>
      <c r="I1543" s="951"/>
    </row>
    <row r="1544" spans="2:9">
      <c r="B1544" s="307" t="s">
        <v>234</v>
      </c>
      <c r="C1544" s="342" t="s">
        <v>10</v>
      </c>
      <c r="D1544" s="297" t="s">
        <v>11</v>
      </c>
      <c r="E1544" s="308"/>
      <c r="F1544" s="308"/>
      <c r="G1544" s="308"/>
      <c r="H1544" s="297" t="s">
        <v>244</v>
      </c>
      <c r="I1544" s="304" t="s">
        <v>240</v>
      </c>
    </row>
    <row r="1545" spans="2:9">
      <c r="B1545" s="395"/>
      <c r="C1545" s="297"/>
      <c r="D1545" s="297"/>
      <c r="E1545" s="308"/>
      <c r="F1545" s="308"/>
      <c r="G1545" s="308"/>
      <c r="H1545" s="297"/>
      <c r="I1545" s="309">
        <f>D1545*H1545</f>
        <v>0</v>
      </c>
    </row>
    <row r="1546" spans="2:9">
      <c r="B1546" s="935" t="s">
        <v>241</v>
      </c>
      <c r="C1546" s="935"/>
      <c r="D1546" s="935"/>
      <c r="E1546" s="935"/>
      <c r="F1546" s="935"/>
      <c r="G1546" s="935"/>
      <c r="H1546" s="935"/>
      <c r="I1546" s="309">
        <f>SUM(I1545:I1545)</f>
        <v>0</v>
      </c>
    </row>
    <row r="1547" spans="2:9">
      <c r="B1547" s="951" t="s">
        <v>251</v>
      </c>
      <c r="C1547" s="951"/>
      <c r="D1547" s="951"/>
      <c r="E1547" s="951"/>
      <c r="F1547" s="951"/>
      <c r="G1547" s="951"/>
      <c r="H1547" s="951"/>
      <c r="I1547" s="951"/>
    </row>
    <row r="1548" spans="2:9">
      <c r="B1548" s="401" t="s">
        <v>234</v>
      </c>
      <c r="C1548" s="385" t="s">
        <v>10</v>
      </c>
      <c r="D1548" s="402" t="s">
        <v>11</v>
      </c>
      <c r="E1548" s="303"/>
      <c r="F1548" s="303"/>
      <c r="G1548" s="303"/>
      <c r="H1548" s="302" t="s">
        <v>244</v>
      </c>
      <c r="I1548" s="304" t="s">
        <v>240</v>
      </c>
    </row>
    <row r="1549" spans="2:9">
      <c r="B1549" s="314" t="s">
        <v>254</v>
      </c>
      <c r="C1549" s="336" t="s">
        <v>253</v>
      </c>
      <c r="D1549" s="297">
        <v>1</v>
      </c>
      <c r="E1549" s="308"/>
      <c r="F1549" s="308"/>
      <c r="G1549" s="308"/>
      <c r="H1549" s="298">
        <f>'Insumos Poços'!E14</f>
        <v>7.18</v>
      </c>
      <c r="I1549" s="309">
        <f>H1549*D1549</f>
        <v>7.18</v>
      </c>
    </row>
    <row r="1550" spans="2:9">
      <c r="B1550" s="936" t="s">
        <v>255</v>
      </c>
      <c r="C1550" s="936"/>
      <c r="D1550" s="936"/>
      <c r="E1550" s="936"/>
      <c r="F1550" s="936"/>
      <c r="G1550" s="936"/>
      <c r="H1550" s="936"/>
      <c r="I1550" s="309"/>
    </row>
    <row r="1551" spans="2:9">
      <c r="B1551" s="935" t="s">
        <v>241</v>
      </c>
      <c r="C1551" s="935"/>
      <c r="D1551" s="935"/>
      <c r="E1551" s="935"/>
      <c r="F1551" s="935"/>
      <c r="G1551" s="935"/>
      <c r="H1551" s="935"/>
      <c r="I1551" s="300">
        <f>SUM(I1549:I1550)</f>
        <v>7.18</v>
      </c>
    </row>
    <row r="1552" spans="2:9" ht="12.75" customHeight="1">
      <c r="B1552" s="318" t="s">
        <v>256</v>
      </c>
      <c r="C1552" s="297">
        <v>1</v>
      </c>
      <c r="D1552" s="940" t="s">
        <v>257</v>
      </c>
      <c r="E1552" s="940"/>
      <c r="F1552" s="940"/>
      <c r="G1552" s="940"/>
      <c r="H1552" s="940"/>
      <c r="I1552" s="300">
        <f>I1538+I1542+I1546+I1551</f>
        <v>15.62</v>
      </c>
    </row>
    <row r="1553" spans="2:9">
      <c r="B1553" s="938"/>
      <c r="C1553" s="938"/>
      <c r="D1553" s="938"/>
      <c r="E1553" s="938"/>
      <c r="F1553" s="938"/>
      <c r="G1553" s="938"/>
      <c r="H1553" s="938"/>
      <c r="I1553" s="300">
        <f>I1552/C1552</f>
        <v>15.62</v>
      </c>
    </row>
    <row r="1554" spans="2:9">
      <c r="B1554" s="318" t="s">
        <v>259</v>
      </c>
      <c r="C1554" s="297">
        <f>C27</f>
        <v>23</v>
      </c>
      <c r="D1554" s="319" t="s">
        <v>260</v>
      </c>
      <c r="E1554" s="320"/>
      <c r="F1554" s="320"/>
      <c r="G1554" s="320"/>
      <c r="H1554" s="321"/>
      <c r="I1554" s="309">
        <f>C1554/100*I1553</f>
        <v>3.59</v>
      </c>
    </row>
    <row r="1555" spans="2:9" ht="15.75">
      <c r="B1555" s="939" t="s">
        <v>261</v>
      </c>
      <c r="C1555" s="939"/>
      <c r="D1555" s="939"/>
      <c r="E1555" s="939"/>
      <c r="F1555" s="939"/>
      <c r="G1555" s="939"/>
      <c r="H1555" s="939"/>
      <c r="I1555" s="322">
        <f>SUM(I1553:I1554)</f>
        <v>19.21</v>
      </c>
    </row>
    <row r="1556" spans="2:9">
      <c r="B1556"/>
      <c r="C1556"/>
      <c r="D1556"/>
      <c r="E1556"/>
      <c r="F1556"/>
      <c r="G1556"/>
      <c r="H1556"/>
      <c r="I1556"/>
    </row>
    <row r="1557" spans="2:9" ht="15.75" customHeight="1">
      <c r="B1557" s="325" t="s">
        <v>229</v>
      </c>
      <c r="C1557" s="288" t="s">
        <v>711</v>
      </c>
      <c r="D1557" s="929" t="s">
        <v>230</v>
      </c>
      <c r="E1557" s="929"/>
      <c r="F1557" s="929"/>
      <c r="G1557" s="929"/>
      <c r="H1557" s="929"/>
      <c r="I1557" s="929"/>
    </row>
    <row r="1558" spans="2:9">
      <c r="B1558" s="930" t="s">
        <v>462</v>
      </c>
      <c r="C1558" s="930"/>
      <c r="D1558" s="930"/>
      <c r="E1558" s="930"/>
      <c r="F1558" s="930"/>
      <c r="G1558" s="930"/>
      <c r="H1558" s="931" t="s">
        <v>6866</v>
      </c>
      <c r="I1558" s="931"/>
    </row>
    <row r="1559" spans="2:9" ht="31.5" customHeight="1">
      <c r="B1559" s="952" t="s">
        <v>712</v>
      </c>
      <c r="C1559" s="952"/>
      <c r="D1559" s="952"/>
      <c r="E1559" s="952"/>
      <c r="F1559" s="952"/>
      <c r="G1559" s="952"/>
      <c r="H1559" s="291" t="s">
        <v>232</v>
      </c>
      <c r="I1559" s="516" t="s">
        <v>24</v>
      </c>
    </row>
    <row r="1560" spans="2:9">
      <c r="B1560" s="951" t="s">
        <v>233</v>
      </c>
      <c r="C1560" s="951"/>
      <c r="D1560" s="951"/>
      <c r="E1560" s="951"/>
      <c r="F1560" s="951"/>
      <c r="G1560" s="951"/>
      <c r="H1560" s="951"/>
      <c r="I1560" s="951"/>
    </row>
    <row r="1561" spans="2:9" ht="25.5">
      <c r="B1561" s="293" t="s">
        <v>234</v>
      </c>
      <c r="C1561" s="398" t="s">
        <v>10</v>
      </c>
      <c r="D1561" s="294" t="s">
        <v>11</v>
      </c>
      <c r="E1561" s="294" t="s">
        <v>236</v>
      </c>
      <c r="F1561" s="294" t="s">
        <v>237</v>
      </c>
      <c r="G1561" s="294" t="s">
        <v>238</v>
      </c>
      <c r="H1561" s="294" t="s">
        <v>239</v>
      </c>
      <c r="I1561" s="517" t="s">
        <v>240</v>
      </c>
    </row>
    <row r="1562" spans="2:9">
      <c r="B1562" s="395"/>
      <c r="C1562" s="337"/>
      <c r="D1562" s="338"/>
      <c r="E1562" s="302"/>
      <c r="F1562" s="302"/>
      <c r="G1562" s="302"/>
      <c r="H1562" s="302"/>
      <c r="I1562" s="306">
        <f>H1562*D1562</f>
        <v>0</v>
      </c>
    </row>
    <row r="1563" spans="2:9">
      <c r="B1563" s="935" t="s">
        <v>241</v>
      </c>
      <c r="C1563" s="935"/>
      <c r="D1563" s="935"/>
      <c r="E1563" s="935"/>
      <c r="F1563" s="935"/>
      <c r="G1563" s="935"/>
      <c r="H1563" s="935"/>
      <c r="I1563" s="503">
        <f>SUM(I1562:I1562)</f>
        <v>0</v>
      </c>
    </row>
    <row r="1564" spans="2:9">
      <c r="B1564" s="951" t="s">
        <v>242</v>
      </c>
      <c r="C1564" s="951"/>
      <c r="D1564" s="951"/>
      <c r="E1564" s="951"/>
      <c r="F1564" s="951"/>
      <c r="G1564" s="951"/>
      <c r="H1564" s="951"/>
      <c r="I1564" s="951"/>
    </row>
    <row r="1565" spans="2:9">
      <c r="B1565" s="401" t="s">
        <v>234</v>
      </c>
      <c r="C1565" s="400" t="s">
        <v>10</v>
      </c>
      <c r="D1565" s="302" t="s">
        <v>11</v>
      </c>
      <c r="E1565" s="303"/>
      <c r="F1565" s="303"/>
      <c r="G1565" s="303"/>
      <c r="H1565" s="302" t="s">
        <v>244</v>
      </c>
      <c r="I1565" s="306" t="s">
        <v>240</v>
      </c>
    </row>
    <row r="1566" spans="2:9">
      <c r="B1566" s="395" t="s">
        <v>576</v>
      </c>
      <c r="C1566" s="297" t="s">
        <v>24</v>
      </c>
      <c r="D1566" s="353">
        <v>1</v>
      </c>
      <c r="E1566" s="165"/>
      <c r="F1566" s="165"/>
      <c r="G1566" s="165"/>
      <c r="H1566" s="298">
        <f>'Insumos Poços'!E85</f>
        <v>1032.8699999999999</v>
      </c>
      <c r="I1566" s="299">
        <f t="shared" ref="I1566:I1574" si="9">H1566*D1566</f>
        <v>1032.8699999999999</v>
      </c>
    </row>
    <row r="1567" spans="2:9" ht="25.5">
      <c r="B1567" s="264" t="s">
        <v>713</v>
      </c>
      <c r="C1567" s="297" t="s">
        <v>24</v>
      </c>
      <c r="D1567" s="336">
        <v>1</v>
      </c>
      <c r="E1567" s="308"/>
      <c r="F1567" s="308"/>
      <c r="G1567" s="308"/>
      <c r="H1567" s="298">
        <f>'Insumos Poços'!E130</f>
        <v>16.93</v>
      </c>
      <c r="I1567" s="299">
        <f t="shared" si="9"/>
        <v>16.93</v>
      </c>
    </row>
    <row r="1568" spans="2:9" ht="25.5">
      <c r="B1568" s="264" t="s">
        <v>714</v>
      </c>
      <c r="C1568" s="297" t="s">
        <v>24</v>
      </c>
      <c r="D1568" s="336">
        <v>3</v>
      </c>
      <c r="E1568" s="308"/>
      <c r="F1568" s="308"/>
      <c r="G1568" s="308"/>
      <c r="H1568" s="298">
        <f>'Insumos Poços'!E131</f>
        <v>11.93</v>
      </c>
      <c r="I1568" s="299">
        <f t="shared" si="9"/>
        <v>35.79</v>
      </c>
    </row>
    <row r="1569" spans="2:9" ht="25.5">
      <c r="B1569" s="264" t="s">
        <v>715</v>
      </c>
      <c r="C1569" s="297" t="s">
        <v>24</v>
      </c>
      <c r="D1569" s="336">
        <v>1</v>
      </c>
      <c r="E1569" s="308"/>
      <c r="F1569" s="308"/>
      <c r="G1569" s="308"/>
      <c r="H1569" s="298">
        <f>'Insumos Poços'!E132</f>
        <v>26.44</v>
      </c>
      <c r="I1569" s="299">
        <f t="shared" si="9"/>
        <v>26.44</v>
      </c>
    </row>
    <row r="1570" spans="2:9">
      <c r="B1570" s="264" t="s">
        <v>716</v>
      </c>
      <c r="C1570" s="297" t="s">
        <v>24</v>
      </c>
      <c r="D1570" s="336">
        <v>1</v>
      </c>
      <c r="E1570" s="308"/>
      <c r="F1570" s="308"/>
      <c r="G1570" s="308"/>
      <c r="H1570" s="298">
        <f>'Insumos Poços'!E100</f>
        <v>11.81</v>
      </c>
      <c r="I1570" s="299">
        <f t="shared" si="9"/>
        <v>11.81</v>
      </c>
    </row>
    <row r="1571" spans="2:9">
      <c r="B1571" s="264" t="s">
        <v>717</v>
      </c>
      <c r="C1571" s="297" t="s">
        <v>24</v>
      </c>
      <c r="D1571" s="336">
        <v>1</v>
      </c>
      <c r="E1571" s="308"/>
      <c r="F1571" s="308"/>
      <c r="G1571" s="308"/>
      <c r="H1571" s="298"/>
      <c r="I1571" s="299">
        <f t="shared" si="9"/>
        <v>0</v>
      </c>
    </row>
    <row r="1572" spans="2:9" ht="25.5">
      <c r="B1572" s="264" t="s">
        <v>718</v>
      </c>
      <c r="C1572" s="297" t="s">
        <v>24</v>
      </c>
      <c r="D1572" s="336">
        <v>1</v>
      </c>
      <c r="E1572" s="308"/>
      <c r="F1572" s="308"/>
      <c r="G1572" s="308"/>
      <c r="H1572" s="298">
        <f>'Insumos Poços'!E127</f>
        <v>17.13</v>
      </c>
      <c r="I1572" s="299">
        <f t="shared" si="9"/>
        <v>17.13</v>
      </c>
    </row>
    <row r="1573" spans="2:9">
      <c r="B1573" s="208" t="s">
        <v>719</v>
      </c>
      <c r="C1573" s="297" t="s">
        <v>24</v>
      </c>
      <c r="D1573" s="336">
        <v>2</v>
      </c>
      <c r="E1573" s="308"/>
      <c r="F1573" s="308"/>
      <c r="G1573" s="308"/>
      <c r="H1573" s="298">
        <f>'Insumos Poços'!E63</f>
        <v>14.37</v>
      </c>
      <c r="I1573" s="299">
        <f t="shared" si="9"/>
        <v>28.74</v>
      </c>
    </row>
    <row r="1574" spans="2:9">
      <c r="B1574" s="264" t="s">
        <v>720</v>
      </c>
      <c r="C1574" s="297" t="s">
        <v>47</v>
      </c>
      <c r="D1574" s="336">
        <v>4</v>
      </c>
      <c r="E1574" s="308"/>
      <c r="F1574" s="308"/>
      <c r="G1574" s="308"/>
      <c r="H1574" s="298">
        <f>'Insumos Poços'!E36</f>
        <v>6.01</v>
      </c>
      <c r="I1574" s="299">
        <f t="shared" si="9"/>
        <v>24.04</v>
      </c>
    </row>
    <row r="1575" spans="2:9">
      <c r="B1575" s="935" t="s">
        <v>241</v>
      </c>
      <c r="C1575" s="935"/>
      <c r="D1575" s="935"/>
      <c r="E1575" s="935"/>
      <c r="F1575" s="935"/>
      <c r="G1575" s="935"/>
      <c r="H1575" s="935"/>
      <c r="I1575" s="299">
        <f>SUM(I1566:I1574)</f>
        <v>1193.75</v>
      </c>
    </row>
    <row r="1576" spans="2:9">
      <c r="B1576" s="951" t="s">
        <v>250</v>
      </c>
      <c r="C1576" s="951"/>
      <c r="D1576" s="951"/>
      <c r="E1576" s="951"/>
      <c r="F1576" s="951"/>
      <c r="G1576" s="951"/>
      <c r="H1576" s="951"/>
      <c r="I1576" s="951"/>
    </row>
    <row r="1577" spans="2:9">
      <c r="B1577" s="307" t="s">
        <v>234</v>
      </c>
      <c r="C1577" s="336" t="s">
        <v>10</v>
      </c>
      <c r="D1577" s="297" t="s">
        <v>11</v>
      </c>
      <c r="E1577" s="308"/>
      <c r="F1577" s="308"/>
      <c r="G1577" s="308"/>
      <c r="H1577" s="297" t="s">
        <v>244</v>
      </c>
      <c r="I1577" s="306" t="s">
        <v>240</v>
      </c>
    </row>
    <row r="1578" spans="2:9">
      <c r="B1578" s="395"/>
      <c r="C1578" s="297"/>
      <c r="D1578" s="297"/>
      <c r="E1578" s="308"/>
      <c r="F1578" s="308"/>
      <c r="G1578" s="308"/>
      <c r="H1578" s="297"/>
      <c r="I1578" s="299">
        <f>D1578*H1578</f>
        <v>0</v>
      </c>
    </row>
    <row r="1579" spans="2:9">
      <c r="B1579" s="935" t="s">
        <v>241</v>
      </c>
      <c r="C1579" s="935"/>
      <c r="D1579" s="935"/>
      <c r="E1579" s="935"/>
      <c r="F1579" s="935"/>
      <c r="G1579" s="935"/>
      <c r="H1579" s="935"/>
      <c r="I1579" s="299">
        <f>SUM(I1578:I1578)</f>
        <v>0</v>
      </c>
    </row>
    <row r="1580" spans="2:9">
      <c r="B1580" s="951" t="s">
        <v>251</v>
      </c>
      <c r="C1580" s="951"/>
      <c r="D1580" s="951"/>
      <c r="E1580" s="951"/>
      <c r="F1580" s="951"/>
      <c r="G1580" s="951"/>
      <c r="H1580" s="951"/>
      <c r="I1580" s="951"/>
    </row>
    <row r="1581" spans="2:9">
      <c r="B1581" s="401" t="s">
        <v>234</v>
      </c>
      <c r="C1581" s="400" t="s">
        <v>10</v>
      </c>
      <c r="D1581" s="402" t="s">
        <v>11</v>
      </c>
      <c r="E1581" s="303"/>
      <c r="F1581" s="303"/>
      <c r="G1581" s="303"/>
      <c r="H1581" s="302" t="s">
        <v>244</v>
      </c>
      <c r="I1581" s="306" t="s">
        <v>240</v>
      </c>
    </row>
    <row r="1582" spans="2:9">
      <c r="B1582" s="314" t="s">
        <v>254</v>
      </c>
      <c r="C1582" s="336" t="s">
        <v>253</v>
      </c>
      <c r="D1582" s="297">
        <v>8</v>
      </c>
      <c r="E1582" s="308"/>
      <c r="F1582" s="308"/>
      <c r="G1582" s="308"/>
      <c r="H1582" s="298">
        <f>'Insumos Poços'!E14</f>
        <v>7.18</v>
      </c>
      <c r="I1582" s="299">
        <f>H1582*D1582</f>
        <v>57.44</v>
      </c>
    </row>
    <row r="1583" spans="2:9">
      <c r="B1583" s="313" t="s">
        <v>459</v>
      </c>
      <c r="C1583" s="336" t="s">
        <v>253</v>
      </c>
      <c r="D1583" s="297">
        <v>8</v>
      </c>
      <c r="E1583" s="308"/>
      <c r="F1583" s="308"/>
      <c r="G1583" s="308"/>
      <c r="H1583" s="298">
        <f>'Insumos Poços'!E24</f>
        <v>9.5299999999999994</v>
      </c>
      <c r="I1583" s="299">
        <f>H1583*D1583</f>
        <v>76.239999999999995</v>
      </c>
    </row>
    <row r="1584" spans="2:9">
      <c r="B1584" s="936" t="s">
        <v>255</v>
      </c>
      <c r="C1584" s="936"/>
      <c r="D1584" s="936"/>
      <c r="E1584" s="936"/>
      <c r="F1584" s="936"/>
      <c r="G1584" s="936"/>
      <c r="H1584" s="936"/>
      <c r="I1584" s="309"/>
    </row>
    <row r="1585" spans="2:9">
      <c r="B1585" s="935" t="s">
        <v>241</v>
      </c>
      <c r="C1585" s="935"/>
      <c r="D1585" s="935"/>
      <c r="E1585" s="935"/>
      <c r="F1585" s="935"/>
      <c r="G1585" s="935"/>
      <c r="H1585" s="935"/>
      <c r="I1585" s="503">
        <f>SUM(I1582:I1584)</f>
        <v>133.68</v>
      </c>
    </row>
    <row r="1586" spans="2:9" ht="12.75" customHeight="1">
      <c r="B1586" s="318" t="s">
        <v>256</v>
      </c>
      <c r="C1586" s="297">
        <v>1</v>
      </c>
      <c r="D1586" s="940" t="s">
        <v>257</v>
      </c>
      <c r="E1586" s="940"/>
      <c r="F1586" s="940"/>
      <c r="G1586" s="940"/>
      <c r="H1586" s="940"/>
      <c r="I1586" s="503">
        <f>I1563+I1575+I1579+I1585</f>
        <v>1327.43</v>
      </c>
    </row>
    <row r="1587" spans="2:9">
      <c r="B1587" s="938"/>
      <c r="C1587" s="938"/>
      <c r="D1587" s="938"/>
      <c r="E1587" s="938"/>
      <c r="F1587" s="938"/>
      <c r="G1587" s="938"/>
      <c r="H1587" s="938"/>
      <c r="I1587" s="503">
        <f>I1586/C1586</f>
        <v>1327.43</v>
      </c>
    </row>
    <row r="1588" spans="2:9">
      <c r="B1588" s="318" t="s">
        <v>259</v>
      </c>
      <c r="C1588" s="297">
        <f>C27</f>
        <v>23</v>
      </c>
      <c r="D1588" s="319" t="s">
        <v>260</v>
      </c>
      <c r="E1588" s="320"/>
      <c r="F1588" s="320"/>
      <c r="G1588" s="320"/>
      <c r="H1588" s="321"/>
      <c r="I1588" s="299">
        <f>C1588/100*I1587</f>
        <v>305.31</v>
      </c>
    </row>
    <row r="1589" spans="2:9" ht="15.75">
      <c r="B1589" s="939" t="s">
        <v>261</v>
      </c>
      <c r="C1589" s="939"/>
      <c r="D1589" s="939"/>
      <c r="E1589" s="939"/>
      <c r="F1589" s="939"/>
      <c r="G1589" s="939"/>
      <c r="H1589" s="939"/>
      <c r="I1589" s="322">
        <f>SUM(I1587:I1588)</f>
        <v>1632.74</v>
      </c>
    </row>
    <row r="1590" spans="2:9">
      <c r="B1590"/>
      <c r="C1590"/>
      <c r="D1590"/>
      <c r="E1590"/>
      <c r="F1590"/>
      <c r="G1590"/>
      <c r="H1590"/>
      <c r="I1590"/>
    </row>
    <row r="1591" spans="2:9">
      <c r="B1591"/>
      <c r="C1591"/>
      <c r="D1591"/>
      <c r="E1591"/>
      <c r="F1591"/>
      <c r="G1591"/>
      <c r="H1591"/>
      <c r="I1591"/>
    </row>
    <row r="1592" spans="2:9" ht="15.75" customHeight="1">
      <c r="B1592" s="325" t="s">
        <v>229</v>
      </c>
      <c r="C1592" s="288">
        <v>5.19</v>
      </c>
      <c r="D1592" s="929" t="s">
        <v>230</v>
      </c>
      <c r="E1592" s="929"/>
      <c r="F1592" s="929"/>
      <c r="G1592" s="929"/>
      <c r="H1592" s="929"/>
      <c r="I1592" s="929"/>
    </row>
    <row r="1593" spans="2:9">
      <c r="B1593" s="930" t="s">
        <v>462</v>
      </c>
      <c r="C1593" s="930"/>
      <c r="D1593" s="930"/>
      <c r="E1593" s="930"/>
      <c r="F1593" s="930"/>
      <c r="G1593" s="930"/>
      <c r="H1593" s="931" t="s">
        <v>6866</v>
      </c>
      <c r="I1593" s="931"/>
    </row>
    <row r="1594" spans="2:9" ht="12.75" customHeight="1">
      <c r="B1594" s="932" t="s">
        <v>721</v>
      </c>
      <c r="C1594" s="932"/>
      <c r="D1594" s="932"/>
      <c r="E1594" s="932"/>
      <c r="F1594" s="932"/>
      <c r="G1594" s="932"/>
      <c r="H1594" s="291" t="s">
        <v>232</v>
      </c>
      <c r="I1594" s="516" t="s">
        <v>24</v>
      </c>
    </row>
    <row r="1595" spans="2:9">
      <c r="B1595" s="951" t="s">
        <v>233</v>
      </c>
      <c r="C1595" s="951"/>
      <c r="D1595" s="951"/>
      <c r="E1595" s="951"/>
      <c r="F1595" s="951"/>
      <c r="G1595" s="951"/>
      <c r="H1595" s="951"/>
      <c r="I1595" s="951"/>
    </row>
    <row r="1596" spans="2:9" ht="25.5">
      <c r="B1596" s="293" t="s">
        <v>234</v>
      </c>
      <c r="C1596" s="398" t="s">
        <v>10</v>
      </c>
      <c r="D1596" s="294" t="s">
        <v>11</v>
      </c>
      <c r="E1596" s="294" t="s">
        <v>236</v>
      </c>
      <c r="F1596" s="294" t="s">
        <v>237</v>
      </c>
      <c r="G1596" s="294" t="s">
        <v>238</v>
      </c>
      <c r="H1596" s="294" t="s">
        <v>239</v>
      </c>
      <c r="I1596" s="517" t="s">
        <v>240</v>
      </c>
    </row>
    <row r="1597" spans="2:9">
      <c r="B1597" s="208" t="s">
        <v>722</v>
      </c>
      <c r="C1597" s="296" t="s">
        <v>253</v>
      </c>
      <c r="D1597" s="296">
        <v>4</v>
      </c>
      <c r="E1597" s="297">
        <v>1</v>
      </c>
      <c r="F1597" s="297"/>
      <c r="G1597" s="298">
        <f>'Insumos Poços'!E137</f>
        <v>63</v>
      </c>
      <c r="H1597" s="136"/>
      <c r="I1597" s="299">
        <f>D1597*G1597</f>
        <v>252</v>
      </c>
    </row>
    <row r="1598" spans="2:9">
      <c r="B1598" s="935" t="s">
        <v>241</v>
      </c>
      <c r="C1598" s="935"/>
      <c r="D1598" s="935"/>
      <c r="E1598" s="935"/>
      <c r="F1598" s="935"/>
      <c r="G1598" s="935"/>
      <c r="H1598" s="935"/>
      <c r="I1598" s="503">
        <f>SUM(I1597:I1597)</f>
        <v>252</v>
      </c>
    </row>
    <row r="1599" spans="2:9">
      <c r="B1599" s="951" t="s">
        <v>242</v>
      </c>
      <c r="C1599" s="951"/>
      <c r="D1599" s="951"/>
      <c r="E1599" s="951"/>
      <c r="F1599" s="951"/>
      <c r="G1599" s="951"/>
      <c r="H1599" s="951"/>
      <c r="I1599" s="951"/>
    </row>
    <row r="1600" spans="2:9">
      <c r="B1600" s="401" t="s">
        <v>234</v>
      </c>
      <c r="C1600" s="400" t="s">
        <v>10</v>
      </c>
      <c r="D1600" s="302" t="s">
        <v>11</v>
      </c>
      <c r="E1600" s="303"/>
      <c r="F1600" s="303"/>
      <c r="G1600" s="303"/>
      <c r="H1600" s="302" t="s">
        <v>244</v>
      </c>
      <c r="I1600" s="306" t="s">
        <v>240</v>
      </c>
    </row>
    <row r="1601" spans="2:9">
      <c r="B1601" s="481" t="s">
        <v>723</v>
      </c>
      <c r="C1601" s="482" t="s">
        <v>249</v>
      </c>
      <c r="D1601" s="121">
        <v>12</v>
      </c>
      <c r="E1601" s="417"/>
      <c r="F1601" s="417"/>
      <c r="G1601" s="417"/>
      <c r="H1601" s="298">
        <f>'Insumos Poços'!E139</f>
        <v>3.73</v>
      </c>
      <c r="I1601" s="299">
        <f t="shared" ref="I1601:I1611" si="10">H1601*D1601</f>
        <v>44.76</v>
      </c>
    </row>
    <row r="1602" spans="2:9">
      <c r="B1602" s="481" t="s">
        <v>724</v>
      </c>
      <c r="C1602" s="482" t="s">
        <v>249</v>
      </c>
      <c r="D1602" s="121">
        <v>13</v>
      </c>
      <c r="E1602" s="417"/>
      <c r="F1602" s="417"/>
      <c r="G1602" s="417"/>
      <c r="H1602" s="298">
        <f>'Insumos Poços'!E143</f>
        <v>3.97</v>
      </c>
      <c r="I1602" s="299">
        <f t="shared" si="10"/>
        <v>51.61</v>
      </c>
    </row>
    <row r="1603" spans="2:9">
      <c r="B1603" s="518" t="s">
        <v>725</v>
      </c>
      <c r="C1603" s="482" t="s">
        <v>249</v>
      </c>
      <c r="D1603" s="121">
        <v>6</v>
      </c>
      <c r="E1603" s="417"/>
      <c r="F1603" s="417"/>
      <c r="G1603" s="417"/>
      <c r="H1603" s="298">
        <f>'Insumos Poços'!E141</f>
        <v>4.0599999999999996</v>
      </c>
      <c r="I1603" s="299">
        <f t="shared" si="10"/>
        <v>24.36</v>
      </c>
    </row>
    <row r="1604" spans="2:9">
      <c r="B1604" s="438"/>
      <c r="C1604" s="297"/>
      <c r="D1604" s="336"/>
      <c r="E1604" s="308"/>
      <c r="F1604" s="308"/>
      <c r="G1604" s="297"/>
      <c r="H1604" s="298"/>
      <c r="I1604" s="299">
        <f t="shared" si="10"/>
        <v>0</v>
      </c>
    </row>
    <row r="1605" spans="2:9">
      <c r="B1605" s="208"/>
      <c r="C1605" s="297"/>
      <c r="D1605" s="336"/>
      <c r="E1605" s="308"/>
      <c r="F1605" s="308"/>
      <c r="G1605" s="308"/>
      <c r="H1605" s="298"/>
      <c r="I1605" s="299">
        <f t="shared" si="10"/>
        <v>0</v>
      </c>
    </row>
    <row r="1606" spans="2:9">
      <c r="B1606" s="208"/>
      <c r="C1606" s="297"/>
      <c r="D1606" s="336"/>
      <c r="E1606" s="308"/>
      <c r="F1606" s="308"/>
      <c r="G1606" s="308"/>
      <c r="H1606" s="298"/>
      <c r="I1606" s="299">
        <f t="shared" si="10"/>
        <v>0</v>
      </c>
    </row>
    <row r="1607" spans="2:9">
      <c r="B1607" s="208"/>
      <c r="C1607" s="378"/>
      <c r="D1607" s="336"/>
      <c r="E1607" s="308"/>
      <c r="F1607" s="308"/>
      <c r="G1607" s="308"/>
      <c r="H1607" s="298"/>
      <c r="I1607" s="299">
        <f t="shared" si="10"/>
        <v>0</v>
      </c>
    </row>
    <row r="1608" spans="2:9">
      <c r="B1608" s="208"/>
      <c r="C1608" s="297"/>
      <c r="D1608" s="336"/>
      <c r="E1608" s="308"/>
      <c r="F1608" s="308"/>
      <c r="G1608" s="308"/>
      <c r="H1608" s="298"/>
      <c r="I1608" s="299">
        <f t="shared" si="10"/>
        <v>0</v>
      </c>
    </row>
    <row r="1609" spans="2:9">
      <c r="B1609" s="208"/>
      <c r="C1609" s="378"/>
      <c r="D1609" s="336"/>
      <c r="E1609" s="308"/>
      <c r="F1609" s="308"/>
      <c r="G1609" s="308"/>
      <c r="H1609" s="298"/>
      <c r="I1609" s="299">
        <f t="shared" si="10"/>
        <v>0</v>
      </c>
    </row>
    <row r="1610" spans="2:9">
      <c r="B1610" s="208"/>
      <c r="C1610" s="297"/>
      <c r="D1610" s="336"/>
      <c r="E1610" s="308"/>
      <c r="F1610" s="308"/>
      <c r="G1610" s="308"/>
      <c r="H1610" s="298"/>
      <c r="I1610" s="299">
        <f t="shared" si="10"/>
        <v>0</v>
      </c>
    </row>
    <row r="1611" spans="2:9">
      <c r="B1611" s="208"/>
      <c r="C1611" s="297"/>
      <c r="D1611" s="336"/>
      <c r="E1611" s="308"/>
      <c r="F1611" s="308"/>
      <c r="G1611" s="308"/>
      <c r="H1611" s="298"/>
      <c r="I1611" s="299">
        <f t="shared" si="10"/>
        <v>0</v>
      </c>
    </row>
    <row r="1612" spans="2:9">
      <c r="B1612" s="935" t="s">
        <v>241</v>
      </c>
      <c r="C1612" s="935"/>
      <c r="D1612" s="935"/>
      <c r="E1612" s="935"/>
      <c r="F1612" s="935"/>
      <c r="G1612" s="935"/>
      <c r="H1612" s="935"/>
      <c r="I1612" s="299">
        <f>SUM(I1601:I1611)</f>
        <v>120.73</v>
      </c>
    </row>
    <row r="1613" spans="2:9">
      <c r="B1613" s="951" t="s">
        <v>250</v>
      </c>
      <c r="C1613" s="951"/>
      <c r="D1613" s="951"/>
      <c r="E1613" s="951"/>
      <c r="F1613" s="951"/>
      <c r="G1613" s="951"/>
      <c r="H1613" s="951"/>
      <c r="I1613" s="951"/>
    </row>
    <row r="1614" spans="2:9">
      <c r="B1614" s="307" t="s">
        <v>234</v>
      </c>
      <c r="C1614" s="336" t="s">
        <v>10</v>
      </c>
      <c r="D1614" s="297" t="s">
        <v>11</v>
      </c>
      <c r="E1614" s="308"/>
      <c r="F1614" s="308"/>
      <c r="G1614" s="308"/>
      <c r="H1614" s="297" t="s">
        <v>244</v>
      </c>
      <c r="I1614" s="306" t="s">
        <v>240</v>
      </c>
    </row>
    <row r="1615" spans="2:9" ht="38.25">
      <c r="B1615" s="462" t="s">
        <v>726</v>
      </c>
      <c r="C1615" s="482" t="s">
        <v>727</v>
      </c>
      <c r="D1615" s="519">
        <v>0.374</v>
      </c>
      <c r="E1615" s="417"/>
      <c r="F1615" s="417"/>
      <c r="G1615" s="417"/>
      <c r="H1615" s="298">
        <f>326.35*0.75</f>
        <v>244.76</v>
      </c>
      <c r="I1615" s="299">
        <f>H1615*D1615</f>
        <v>91.54</v>
      </c>
    </row>
    <row r="1616" spans="2:9">
      <c r="B1616" s="462" t="s">
        <v>599</v>
      </c>
      <c r="C1616" s="186" t="s">
        <v>20</v>
      </c>
      <c r="D1616" s="207">
        <v>1</v>
      </c>
      <c r="E1616" s="191"/>
      <c r="F1616" s="191"/>
      <c r="G1616" s="191"/>
      <c r="H1616" s="298">
        <f>I796</f>
        <v>5.88</v>
      </c>
      <c r="I1616" s="449">
        <f>D1616*H1616</f>
        <v>5.88</v>
      </c>
    </row>
    <row r="1617" spans="2:9">
      <c r="B1617" s="935" t="s">
        <v>241</v>
      </c>
      <c r="C1617" s="935"/>
      <c r="D1617" s="935"/>
      <c r="E1617" s="935"/>
      <c r="F1617" s="935"/>
      <c r="G1617" s="935"/>
      <c r="H1617" s="935"/>
      <c r="I1617" s="299">
        <f>SUM(I1615:I1616)</f>
        <v>97.42</v>
      </c>
    </row>
    <row r="1618" spans="2:9">
      <c r="B1618" s="951" t="s">
        <v>251</v>
      </c>
      <c r="C1618" s="951"/>
      <c r="D1618" s="951"/>
      <c r="E1618" s="951"/>
      <c r="F1618" s="951"/>
      <c r="G1618" s="951"/>
      <c r="H1618" s="951"/>
      <c r="I1618" s="951"/>
    </row>
    <row r="1619" spans="2:9">
      <c r="B1619" s="401" t="s">
        <v>234</v>
      </c>
      <c r="C1619" s="400" t="s">
        <v>10</v>
      </c>
      <c r="D1619" s="402" t="s">
        <v>11</v>
      </c>
      <c r="E1619" s="303"/>
      <c r="F1619" s="303"/>
      <c r="G1619" s="303"/>
      <c r="H1619" s="302" t="s">
        <v>244</v>
      </c>
      <c r="I1619" s="306" t="s">
        <v>240</v>
      </c>
    </row>
    <row r="1620" spans="2:9">
      <c r="B1620" s="381" t="s">
        <v>304</v>
      </c>
      <c r="C1620" s="336" t="s">
        <v>253</v>
      </c>
      <c r="D1620" s="297">
        <v>5</v>
      </c>
      <c r="E1620" s="308"/>
      <c r="F1620" s="308"/>
      <c r="G1620" s="308"/>
      <c r="H1620" s="298">
        <f>'Insumos Poços'!E19</f>
        <v>9.5299999999999994</v>
      </c>
      <c r="I1620" s="299">
        <f>H1620*D1620</f>
        <v>47.65</v>
      </c>
    </row>
    <row r="1621" spans="2:9">
      <c r="B1621" s="381" t="s">
        <v>254</v>
      </c>
      <c r="C1621" s="336" t="s">
        <v>253</v>
      </c>
      <c r="D1621" s="297">
        <v>5</v>
      </c>
      <c r="E1621" s="308"/>
      <c r="F1621" s="308"/>
      <c r="G1621" s="308"/>
      <c r="H1621" s="298">
        <f>'Insumos Poços'!E14</f>
        <v>7.18</v>
      </c>
      <c r="I1621" s="299">
        <f>H1621*D1621</f>
        <v>35.9</v>
      </c>
    </row>
    <row r="1622" spans="2:9">
      <c r="B1622" s="936" t="s">
        <v>728</v>
      </c>
      <c r="C1622" s="936"/>
      <c r="D1622" s="936"/>
      <c r="E1622" s="936"/>
      <c r="F1622" s="936"/>
      <c r="G1622" s="936"/>
      <c r="H1622" s="936"/>
      <c r="I1622" s="299">
        <f>SUM(I1620:I1621)*1.2796</f>
        <v>106.91</v>
      </c>
    </row>
    <row r="1623" spans="2:9">
      <c r="B1623" s="935" t="s">
        <v>241</v>
      </c>
      <c r="C1623" s="935"/>
      <c r="D1623" s="935"/>
      <c r="E1623" s="935"/>
      <c r="F1623" s="935"/>
      <c r="G1623" s="935"/>
      <c r="H1623" s="935"/>
      <c r="I1623" s="503">
        <f>SUM(I1620:I1622)</f>
        <v>190.46</v>
      </c>
    </row>
    <row r="1624" spans="2:9" ht="12.75" customHeight="1">
      <c r="B1624" s="315" t="s">
        <v>256</v>
      </c>
      <c r="C1624" s="297">
        <v>1</v>
      </c>
      <c r="D1624" s="940" t="s">
        <v>257</v>
      </c>
      <c r="E1624" s="940"/>
      <c r="F1624" s="940"/>
      <c r="G1624" s="940"/>
      <c r="H1624" s="940"/>
      <c r="I1624" s="503">
        <f>I1623+I1617+I1612+I1598</f>
        <v>660.61</v>
      </c>
    </row>
    <row r="1625" spans="2:9">
      <c r="B1625" s="938"/>
      <c r="C1625" s="938"/>
      <c r="D1625" s="938"/>
      <c r="E1625" s="938"/>
      <c r="F1625" s="938"/>
      <c r="G1625" s="938"/>
      <c r="H1625" s="938"/>
      <c r="I1625" s="503">
        <f>I1624/C1624</f>
        <v>660.61</v>
      </c>
    </row>
    <row r="1626" spans="2:9">
      <c r="B1626" s="318" t="s">
        <v>259</v>
      </c>
      <c r="C1626" s="297">
        <f>C27</f>
        <v>23</v>
      </c>
      <c r="D1626" s="319" t="s">
        <v>260</v>
      </c>
      <c r="E1626" s="320"/>
      <c r="F1626" s="320"/>
      <c r="G1626" s="320"/>
      <c r="H1626" s="321"/>
      <c r="I1626" s="299">
        <f>C1626/100*I1625</f>
        <v>151.94</v>
      </c>
    </row>
    <row r="1627" spans="2:9" ht="15.75">
      <c r="B1627" s="939" t="s">
        <v>261</v>
      </c>
      <c r="C1627" s="939"/>
      <c r="D1627" s="939"/>
      <c r="E1627" s="939"/>
      <c r="F1627" s="939"/>
      <c r="G1627" s="939"/>
      <c r="H1627" s="939"/>
      <c r="I1627" s="322">
        <f>SUM(I1625:I1626)</f>
        <v>812.55</v>
      </c>
    </row>
    <row r="1628" spans="2:9">
      <c r="B1628"/>
      <c r="C1628"/>
      <c r="D1628"/>
      <c r="E1628"/>
      <c r="F1628"/>
      <c r="G1628"/>
      <c r="H1628"/>
      <c r="I1628"/>
    </row>
    <row r="1629" spans="2:9" ht="15.75" customHeight="1">
      <c r="B1629" s="325" t="s">
        <v>229</v>
      </c>
      <c r="C1629" s="288" t="s">
        <v>729</v>
      </c>
      <c r="D1629" s="929" t="s">
        <v>230</v>
      </c>
      <c r="E1629" s="929"/>
      <c r="F1629" s="929"/>
      <c r="G1629" s="929"/>
      <c r="H1629" s="929"/>
      <c r="I1629" s="929"/>
    </row>
    <row r="1630" spans="2:9" ht="12.75" customHeight="1">
      <c r="B1630" s="970" t="s">
        <v>592</v>
      </c>
      <c r="C1630" s="970"/>
      <c r="D1630" s="970"/>
      <c r="E1630" s="970"/>
      <c r="F1630" s="970"/>
      <c r="G1630" s="970"/>
      <c r="H1630" s="931" t="s">
        <v>6866</v>
      </c>
      <c r="I1630" s="931"/>
    </row>
    <row r="1631" spans="2:9" ht="30.6" customHeight="1">
      <c r="B1631" s="960" t="s">
        <v>647</v>
      </c>
      <c r="C1631" s="960"/>
      <c r="D1631" s="960"/>
      <c r="E1631" s="960"/>
      <c r="F1631" s="960"/>
      <c r="G1631" s="960"/>
      <c r="H1631" s="442" t="s">
        <v>232</v>
      </c>
      <c r="I1631" s="443" t="s">
        <v>24</v>
      </c>
    </row>
    <row r="1632" spans="2:9" ht="15.75">
      <c r="B1632" s="961" t="s">
        <v>233</v>
      </c>
      <c r="C1632" s="961"/>
      <c r="D1632" s="961"/>
      <c r="E1632" s="961"/>
      <c r="F1632" s="961"/>
      <c r="G1632" s="961"/>
      <c r="H1632" s="961"/>
      <c r="I1632" s="961"/>
    </row>
    <row r="1633" spans="2:9" ht="25.5">
      <c r="B1633" s="444" t="s">
        <v>234</v>
      </c>
      <c r="C1633" s="294" t="s">
        <v>464</v>
      </c>
      <c r="D1633" s="188" t="s">
        <v>11</v>
      </c>
      <c r="E1633" s="445" t="s">
        <v>236</v>
      </c>
      <c r="F1633" s="445" t="s">
        <v>237</v>
      </c>
      <c r="G1633" s="189" t="s">
        <v>238</v>
      </c>
      <c r="H1633" s="189" t="s">
        <v>239</v>
      </c>
      <c r="I1633" s="446" t="s">
        <v>240</v>
      </c>
    </row>
    <row r="1634" spans="2:9">
      <c r="B1634" s="447"/>
      <c r="C1634" s="186"/>
      <c r="D1634" s="448"/>
      <c r="E1634" s="180"/>
      <c r="F1634" s="190"/>
      <c r="G1634" s="121"/>
      <c r="H1634" s="135"/>
      <c r="I1634" s="449">
        <f>D1634*G1634</f>
        <v>0</v>
      </c>
    </row>
    <row r="1635" spans="2:9">
      <c r="B1635" s="963" t="s">
        <v>241</v>
      </c>
      <c r="C1635" s="963"/>
      <c r="D1635" s="963"/>
      <c r="E1635" s="963"/>
      <c r="F1635" s="963"/>
      <c r="G1635" s="963"/>
      <c r="H1635" s="963"/>
      <c r="I1635" s="450">
        <f>SUM(I1634:I1634)</f>
        <v>0</v>
      </c>
    </row>
    <row r="1636" spans="2:9" ht="15.75">
      <c r="B1636" s="961" t="s">
        <v>242</v>
      </c>
      <c r="C1636" s="961"/>
      <c r="D1636" s="961"/>
      <c r="E1636" s="961"/>
      <c r="F1636" s="961"/>
      <c r="G1636" s="961"/>
      <c r="H1636" s="961"/>
      <c r="I1636" s="961"/>
    </row>
    <row r="1637" spans="2:9">
      <c r="B1637" s="451" t="s">
        <v>234</v>
      </c>
      <c r="C1637" s="294" t="s">
        <v>464</v>
      </c>
      <c r="D1637" s="452" t="s">
        <v>11</v>
      </c>
      <c r="E1637" s="453"/>
      <c r="F1637" s="453"/>
      <c r="G1637" s="453"/>
      <c r="H1637" s="186" t="s">
        <v>244</v>
      </c>
      <c r="I1637" s="454" t="s">
        <v>240</v>
      </c>
    </row>
    <row r="1638" spans="2:9" ht="38.25">
      <c r="B1638" s="447" t="s">
        <v>648</v>
      </c>
      <c r="C1638" s="136" t="s">
        <v>24</v>
      </c>
      <c r="D1638" s="180">
        <v>1</v>
      </c>
      <c r="E1638" s="192"/>
      <c r="F1638" s="192"/>
      <c r="G1638" s="192"/>
      <c r="H1638" s="298">
        <f>'Insumos Poços'!E93</f>
        <v>129.69999999999999</v>
      </c>
      <c r="I1638" s="449">
        <f>D1638*H1638</f>
        <v>129.69999999999999</v>
      </c>
    </row>
    <row r="1639" spans="2:9">
      <c r="B1639" s="964" t="s">
        <v>241</v>
      </c>
      <c r="C1639" s="964"/>
      <c r="D1639" s="964"/>
      <c r="E1639" s="964"/>
      <c r="F1639" s="964"/>
      <c r="G1639" s="964"/>
      <c r="H1639" s="964"/>
      <c r="I1639" s="449">
        <f>SUM(I1638:I1638)</f>
        <v>129.69999999999999</v>
      </c>
    </row>
    <row r="1640" spans="2:9" ht="15.75">
      <c r="B1640" s="961" t="s">
        <v>250</v>
      </c>
      <c r="C1640" s="961"/>
      <c r="D1640" s="961"/>
      <c r="E1640" s="961"/>
      <c r="F1640" s="961"/>
      <c r="G1640" s="961"/>
      <c r="H1640" s="961"/>
      <c r="I1640" s="961"/>
    </row>
    <row r="1641" spans="2:9">
      <c r="B1641" s="451" t="s">
        <v>234</v>
      </c>
      <c r="C1641" s="294" t="s">
        <v>464</v>
      </c>
      <c r="D1641" s="186" t="s">
        <v>11</v>
      </c>
      <c r="E1641" s="191"/>
      <c r="F1641" s="191"/>
      <c r="G1641" s="191"/>
      <c r="H1641" s="186" t="s">
        <v>244</v>
      </c>
      <c r="I1641" s="449" t="s">
        <v>240</v>
      </c>
    </row>
    <row r="1642" spans="2:9">
      <c r="B1642" s="520" t="s">
        <v>649</v>
      </c>
      <c r="C1642" s="186" t="s">
        <v>60</v>
      </c>
      <c r="D1642" s="207">
        <v>0.04</v>
      </c>
      <c r="E1642" s="191"/>
      <c r="F1642" s="191"/>
      <c r="G1642" s="191"/>
      <c r="H1642" s="298">
        <f>I305</f>
        <v>347.93</v>
      </c>
      <c r="I1642" s="449">
        <f>D1642*H1642</f>
        <v>13.92</v>
      </c>
    </row>
    <row r="1643" spans="2:9">
      <c r="B1643" s="965" t="s">
        <v>241</v>
      </c>
      <c r="C1643" s="965"/>
      <c r="D1643" s="965"/>
      <c r="E1643" s="965"/>
      <c r="F1643" s="965"/>
      <c r="G1643" s="965"/>
      <c r="H1643" s="965"/>
      <c r="I1643" s="449">
        <f>SUM(I1642:I1642)</f>
        <v>13.92</v>
      </c>
    </row>
    <row r="1644" spans="2:9" ht="15.75">
      <c r="B1644" s="961" t="s">
        <v>251</v>
      </c>
      <c r="C1644" s="961"/>
      <c r="D1644" s="961"/>
      <c r="E1644" s="961"/>
      <c r="F1644" s="961"/>
      <c r="G1644" s="961"/>
      <c r="H1644" s="961"/>
      <c r="I1644" s="961"/>
    </row>
    <row r="1645" spans="2:9">
      <c r="B1645" s="463" t="s">
        <v>234</v>
      </c>
      <c r="C1645" s="294" t="s">
        <v>464</v>
      </c>
      <c r="D1645" s="190" t="s">
        <v>11</v>
      </c>
      <c r="E1645" s="192"/>
      <c r="F1645" s="192"/>
      <c r="G1645" s="192"/>
      <c r="H1645" s="186" t="s">
        <v>244</v>
      </c>
      <c r="I1645" s="454" t="s">
        <v>240</v>
      </c>
    </row>
    <row r="1646" spans="2:9">
      <c r="B1646" s="464" t="s">
        <v>650</v>
      </c>
      <c r="C1646" s="465" t="s">
        <v>253</v>
      </c>
      <c r="D1646" s="466">
        <v>2</v>
      </c>
      <c r="E1646" s="192"/>
      <c r="F1646" s="192"/>
      <c r="G1646" s="192"/>
      <c r="H1646" s="298">
        <f>'Insumos Poços'!E21</f>
        <v>9.5299999999999994</v>
      </c>
      <c r="I1646" s="449">
        <f>D1646*H1646</f>
        <v>19.059999999999999</v>
      </c>
    </row>
    <row r="1647" spans="2:9">
      <c r="B1647" s="464" t="s">
        <v>333</v>
      </c>
      <c r="C1647" s="465" t="s">
        <v>253</v>
      </c>
      <c r="D1647" s="466">
        <v>3</v>
      </c>
      <c r="E1647" s="192"/>
      <c r="F1647" s="192"/>
      <c r="G1647" s="192"/>
      <c r="H1647" s="298">
        <f>'Insumos Poços'!E15</f>
        <v>7.18</v>
      </c>
      <c r="I1647" s="449">
        <f>D1647*H1647</f>
        <v>21.54</v>
      </c>
    </row>
    <row r="1648" spans="2:9">
      <c r="B1648" s="464" t="s">
        <v>304</v>
      </c>
      <c r="C1648" s="465" t="s">
        <v>253</v>
      </c>
      <c r="D1648" s="466">
        <v>1</v>
      </c>
      <c r="E1648" s="192"/>
      <c r="F1648" s="192"/>
      <c r="G1648" s="192"/>
      <c r="H1648" s="298">
        <f>'Insumos Poços'!E19</f>
        <v>9.5299999999999994</v>
      </c>
      <c r="I1648" s="449">
        <f>D1648*H1648</f>
        <v>9.5299999999999994</v>
      </c>
    </row>
    <row r="1649" spans="2:9">
      <c r="B1649" s="936" t="s">
        <v>255</v>
      </c>
      <c r="C1649" s="936"/>
      <c r="D1649" s="936"/>
      <c r="E1649" s="936"/>
      <c r="F1649" s="936"/>
      <c r="G1649" s="936"/>
      <c r="H1649" s="936"/>
      <c r="I1649" s="450">
        <f>SUM(I1646:I1648)*0.9103</f>
        <v>45.63</v>
      </c>
    </row>
    <row r="1650" spans="2:9">
      <c r="B1650" s="965" t="s">
        <v>241</v>
      </c>
      <c r="C1650" s="965"/>
      <c r="D1650" s="965"/>
      <c r="E1650" s="965"/>
      <c r="F1650" s="965"/>
      <c r="G1650" s="965"/>
      <c r="H1650" s="965"/>
      <c r="I1650" s="450">
        <f>SUM(I1646:I1649)</f>
        <v>95.76</v>
      </c>
    </row>
    <row r="1651" spans="2:9" ht="12.75" customHeight="1">
      <c r="B1651" s="467" t="s">
        <v>256</v>
      </c>
      <c r="C1651" s="199">
        <v>1</v>
      </c>
      <c r="D1651" s="903" t="s">
        <v>257</v>
      </c>
      <c r="E1651" s="903"/>
      <c r="F1651" s="903"/>
      <c r="G1651" s="903"/>
      <c r="H1651" s="903"/>
      <c r="I1651" s="450">
        <f>I1650+I1643+I1639+I1635</f>
        <v>239.38</v>
      </c>
    </row>
    <row r="1652" spans="2:9">
      <c r="B1652" s="966" t="s">
        <v>258</v>
      </c>
      <c r="C1652" s="966"/>
      <c r="D1652" s="966"/>
      <c r="E1652" s="966"/>
      <c r="F1652" s="966"/>
      <c r="G1652" s="966"/>
      <c r="H1652" s="966"/>
      <c r="I1652" s="449">
        <f>I1651/C1651</f>
        <v>239.38</v>
      </c>
    </row>
    <row r="1653" spans="2:9" ht="12.75" customHeight="1">
      <c r="B1653" s="476" t="s">
        <v>259</v>
      </c>
      <c r="C1653" s="197">
        <f>C27</f>
        <v>23</v>
      </c>
      <c r="D1653" s="894" t="s">
        <v>260</v>
      </c>
      <c r="E1653" s="894"/>
      <c r="F1653" s="894"/>
      <c r="G1653" s="894"/>
      <c r="H1653" s="894"/>
      <c r="I1653" s="449">
        <f>I1652/100*C1653</f>
        <v>55.06</v>
      </c>
    </row>
    <row r="1654" spans="2:9" ht="15.75">
      <c r="B1654" s="968" t="s">
        <v>261</v>
      </c>
      <c r="C1654" s="968"/>
      <c r="D1654" s="968"/>
      <c r="E1654" s="968"/>
      <c r="F1654" s="968"/>
      <c r="G1654" s="968"/>
      <c r="H1654" s="968"/>
      <c r="I1654" s="322">
        <f>SUM(I1652:I1653)</f>
        <v>294.44</v>
      </c>
    </row>
    <row r="1655" spans="2:9">
      <c r="B1655"/>
      <c r="C1655"/>
      <c r="D1655"/>
      <c r="E1655"/>
      <c r="F1655"/>
      <c r="G1655"/>
      <c r="H1655"/>
      <c r="I1655"/>
    </row>
    <row r="1656" spans="2:9">
      <c r="B1656"/>
      <c r="C1656"/>
      <c r="D1656"/>
      <c r="E1656"/>
      <c r="F1656"/>
      <c r="G1656"/>
      <c r="H1656"/>
      <c r="I1656"/>
    </row>
    <row r="1657" spans="2:9" ht="15.75" customHeight="1">
      <c r="B1657" s="325" t="s">
        <v>229</v>
      </c>
      <c r="C1657" s="288" t="s">
        <v>730</v>
      </c>
      <c r="D1657" s="929" t="s">
        <v>230</v>
      </c>
      <c r="E1657" s="929"/>
      <c r="F1657" s="929"/>
      <c r="G1657" s="929"/>
      <c r="H1657" s="929"/>
      <c r="I1657" s="929"/>
    </row>
    <row r="1658" spans="2:9" ht="12.75" customHeight="1">
      <c r="B1658" s="970" t="s">
        <v>592</v>
      </c>
      <c r="C1658" s="970"/>
      <c r="D1658" s="970"/>
      <c r="E1658" s="970"/>
      <c r="F1658" s="970"/>
      <c r="G1658" s="970"/>
      <c r="H1658" s="978" t="s">
        <v>731</v>
      </c>
      <c r="I1658" s="978"/>
    </row>
    <row r="1659" spans="2:9" ht="25.35" customHeight="1">
      <c r="B1659" s="960" t="s">
        <v>732</v>
      </c>
      <c r="C1659" s="960"/>
      <c r="D1659" s="960"/>
      <c r="E1659" s="960"/>
      <c r="F1659" s="960"/>
      <c r="G1659" s="960"/>
      <c r="H1659" s="442" t="s">
        <v>232</v>
      </c>
      <c r="I1659" s="443" t="s">
        <v>24</v>
      </c>
    </row>
    <row r="1660" spans="2:9" ht="15.75">
      <c r="B1660" s="961" t="s">
        <v>233</v>
      </c>
      <c r="C1660" s="961"/>
      <c r="D1660" s="961"/>
      <c r="E1660" s="961"/>
      <c r="F1660" s="961"/>
      <c r="G1660" s="961"/>
      <c r="H1660" s="961"/>
      <c r="I1660" s="961"/>
    </row>
    <row r="1661" spans="2:9" ht="25.5">
      <c r="B1661" s="444" t="s">
        <v>234</v>
      </c>
      <c r="C1661" s="294" t="s">
        <v>464</v>
      </c>
      <c r="D1661" s="188" t="s">
        <v>11</v>
      </c>
      <c r="E1661" s="445" t="s">
        <v>236</v>
      </c>
      <c r="F1661" s="445" t="s">
        <v>237</v>
      </c>
      <c r="G1661" s="189" t="s">
        <v>238</v>
      </c>
      <c r="H1661" s="189" t="s">
        <v>239</v>
      </c>
      <c r="I1661" s="446" t="s">
        <v>240</v>
      </c>
    </row>
    <row r="1662" spans="2:9">
      <c r="B1662" s="447"/>
      <c r="C1662" s="186"/>
      <c r="D1662" s="448"/>
      <c r="E1662" s="180"/>
      <c r="F1662" s="190"/>
      <c r="G1662" s="121"/>
      <c r="H1662" s="135"/>
      <c r="I1662" s="449">
        <f>D1662*G1662</f>
        <v>0</v>
      </c>
    </row>
    <row r="1663" spans="2:9">
      <c r="B1663" s="963" t="s">
        <v>241</v>
      </c>
      <c r="C1663" s="963"/>
      <c r="D1663" s="963"/>
      <c r="E1663" s="963"/>
      <c r="F1663" s="963"/>
      <c r="G1663" s="963"/>
      <c r="H1663" s="963"/>
      <c r="I1663" s="450">
        <f>SUM(I1662:I1662)</f>
        <v>0</v>
      </c>
    </row>
    <row r="1664" spans="2:9" ht="15.75">
      <c r="B1664" s="961" t="s">
        <v>242</v>
      </c>
      <c r="C1664" s="961"/>
      <c r="D1664" s="961"/>
      <c r="E1664" s="961"/>
      <c r="F1664" s="961"/>
      <c r="G1664" s="961"/>
      <c r="H1664" s="961"/>
      <c r="I1664" s="961"/>
    </row>
    <row r="1665" spans="2:9">
      <c r="B1665" s="451" t="s">
        <v>234</v>
      </c>
      <c r="C1665" s="294" t="s">
        <v>464</v>
      </c>
      <c r="D1665" s="452" t="s">
        <v>11</v>
      </c>
      <c r="E1665" s="453"/>
      <c r="F1665" s="453"/>
      <c r="G1665" s="453"/>
      <c r="H1665" s="186" t="s">
        <v>244</v>
      </c>
      <c r="I1665" s="454" t="s">
        <v>240</v>
      </c>
    </row>
    <row r="1666" spans="2:9" ht="25.5">
      <c r="B1666" s="474" t="s">
        <v>733</v>
      </c>
      <c r="C1666" s="186" t="s">
        <v>24</v>
      </c>
      <c r="D1666" s="180">
        <v>3</v>
      </c>
      <c r="E1666" s="192"/>
      <c r="F1666" s="192"/>
      <c r="G1666" s="192"/>
      <c r="H1666" s="298">
        <f>'Insumos Poços'!E91</f>
        <v>33.35</v>
      </c>
      <c r="I1666" s="449">
        <f>D1666*H1666</f>
        <v>100.05</v>
      </c>
    </row>
    <row r="1667" spans="2:9">
      <c r="B1667" s="456" t="s">
        <v>734</v>
      </c>
      <c r="C1667" s="457" t="s">
        <v>47</v>
      </c>
      <c r="D1667" s="458">
        <v>9</v>
      </c>
      <c r="E1667" s="459"/>
      <c r="F1667" s="459"/>
      <c r="G1667" s="459"/>
      <c r="H1667" s="298">
        <f>'Insumos Poços'!E144</f>
        <v>12.73</v>
      </c>
      <c r="I1667" s="449">
        <f>D1667*H1667</f>
        <v>114.57</v>
      </c>
    </row>
    <row r="1668" spans="2:9">
      <c r="B1668" s="456" t="s">
        <v>735</v>
      </c>
      <c r="C1668" s="457" t="s">
        <v>47</v>
      </c>
      <c r="D1668" s="458">
        <v>5</v>
      </c>
      <c r="E1668" s="459"/>
      <c r="F1668" s="459"/>
      <c r="G1668" s="459"/>
      <c r="H1668" s="298">
        <f>'Insumos Poços'!E145</f>
        <v>22.99</v>
      </c>
      <c r="I1668" s="449">
        <f>D1668*H1668</f>
        <v>114.95</v>
      </c>
    </row>
    <row r="1669" spans="2:9">
      <c r="B1669" s="964" t="s">
        <v>241</v>
      </c>
      <c r="C1669" s="964"/>
      <c r="D1669" s="964"/>
      <c r="E1669" s="964"/>
      <c r="F1669" s="964"/>
      <c r="G1669" s="964"/>
      <c r="H1669" s="964"/>
      <c r="I1669" s="449">
        <f>SUM(I1666:I1668)</f>
        <v>329.57</v>
      </c>
    </row>
    <row r="1670" spans="2:9" ht="15.75">
      <c r="B1670" s="961" t="s">
        <v>250</v>
      </c>
      <c r="C1670" s="961"/>
      <c r="D1670" s="961"/>
      <c r="E1670" s="961"/>
      <c r="F1670" s="961"/>
      <c r="G1670" s="961"/>
      <c r="H1670" s="961"/>
      <c r="I1670" s="961"/>
    </row>
    <row r="1671" spans="2:9">
      <c r="B1671" s="451" t="s">
        <v>234</v>
      </c>
      <c r="C1671" s="294" t="s">
        <v>464</v>
      </c>
      <c r="D1671" s="186" t="s">
        <v>11</v>
      </c>
      <c r="E1671" s="191"/>
      <c r="F1671" s="191"/>
      <c r="G1671" s="191"/>
      <c r="H1671" s="186" t="s">
        <v>244</v>
      </c>
      <c r="I1671" s="449" t="s">
        <v>240</v>
      </c>
    </row>
    <row r="1672" spans="2:9">
      <c r="B1672" s="520"/>
      <c r="C1672" s="186"/>
      <c r="D1672" s="207"/>
      <c r="E1672" s="191"/>
      <c r="F1672" s="191"/>
      <c r="G1672" s="191"/>
      <c r="H1672" s="121"/>
      <c r="I1672" s="449">
        <f>D1672*H1672</f>
        <v>0</v>
      </c>
    </row>
    <row r="1673" spans="2:9">
      <c r="B1673" s="965" t="s">
        <v>241</v>
      </c>
      <c r="C1673" s="965"/>
      <c r="D1673" s="965"/>
      <c r="E1673" s="965"/>
      <c r="F1673" s="965"/>
      <c r="G1673" s="965"/>
      <c r="H1673" s="965"/>
      <c r="I1673" s="449">
        <f>SUM(I1672:I1672)</f>
        <v>0</v>
      </c>
    </row>
    <row r="1674" spans="2:9" ht="15.75">
      <c r="B1674" s="961" t="s">
        <v>251</v>
      </c>
      <c r="C1674" s="961"/>
      <c r="D1674" s="961"/>
      <c r="E1674" s="961"/>
      <c r="F1674" s="961"/>
      <c r="G1674" s="961"/>
      <c r="H1674" s="961"/>
      <c r="I1674" s="961"/>
    </row>
    <row r="1675" spans="2:9">
      <c r="B1675" s="463" t="s">
        <v>234</v>
      </c>
      <c r="C1675" s="294" t="s">
        <v>464</v>
      </c>
      <c r="D1675" s="190" t="s">
        <v>11</v>
      </c>
      <c r="E1675" s="192"/>
      <c r="F1675" s="192"/>
      <c r="G1675" s="192"/>
      <c r="H1675" s="186" t="s">
        <v>244</v>
      </c>
      <c r="I1675" s="454" t="s">
        <v>240</v>
      </c>
    </row>
    <row r="1676" spans="2:9">
      <c r="B1676" s="464" t="s">
        <v>650</v>
      </c>
      <c r="C1676" s="465" t="s">
        <v>253</v>
      </c>
      <c r="D1676" s="466">
        <v>0.4</v>
      </c>
      <c r="E1676" s="192"/>
      <c r="F1676" s="192"/>
      <c r="G1676" s="192"/>
      <c r="H1676" s="298">
        <f>H1646</f>
        <v>9.5299999999999994</v>
      </c>
      <c r="I1676" s="449">
        <f>D1676*H1676</f>
        <v>3.81</v>
      </c>
    </row>
    <row r="1677" spans="2:9">
      <c r="B1677" s="464" t="s">
        <v>333</v>
      </c>
      <c r="C1677" s="465" t="s">
        <v>253</v>
      </c>
      <c r="D1677" s="466">
        <v>0.4</v>
      </c>
      <c r="E1677" s="192"/>
      <c r="F1677" s="192"/>
      <c r="G1677" s="192"/>
      <c r="H1677" s="298">
        <f>H1647</f>
        <v>7.18</v>
      </c>
      <c r="I1677" s="449">
        <f>D1677*H1677</f>
        <v>2.87</v>
      </c>
    </row>
    <row r="1678" spans="2:9">
      <c r="B1678" s="936" t="s">
        <v>255</v>
      </c>
      <c r="C1678" s="936"/>
      <c r="D1678" s="936"/>
      <c r="E1678" s="936"/>
      <c r="F1678" s="936"/>
      <c r="G1678" s="936"/>
      <c r="H1678" s="936"/>
      <c r="I1678" s="450">
        <f>SUM(I1676:I1677)*0.9103</f>
        <v>6.08</v>
      </c>
    </row>
    <row r="1679" spans="2:9">
      <c r="B1679" s="965" t="s">
        <v>241</v>
      </c>
      <c r="C1679" s="965"/>
      <c r="D1679" s="965"/>
      <c r="E1679" s="965"/>
      <c r="F1679" s="965"/>
      <c r="G1679" s="965"/>
      <c r="H1679" s="965"/>
      <c r="I1679" s="450">
        <f>SUM(I1676:I1678)</f>
        <v>12.76</v>
      </c>
    </row>
    <row r="1680" spans="2:9" ht="12.75" customHeight="1">
      <c r="B1680" s="467" t="s">
        <v>256</v>
      </c>
      <c r="C1680" s="199">
        <v>1</v>
      </c>
      <c r="D1680" s="903" t="s">
        <v>257</v>
      </c>
      <c r="E1680" s="903"/>
      <c r="F1680" s="903"/>
      <c r="G1680" s="903"/>
      <c r="H1680" s="903"/>
      <c r="I1680" s="450">
        <f>I1679+I1673+I1669+I1663</f>
        <v>342.33</v>
      </c>
    </row>
    <row r="1681" spans="2:9">
      <c r="B1681" s="966" t="s">
        <v>258</v>
      </c>
      <c r="C1681" s="966"/>
      <c r="D1681" s="966"/>
      <c r="E1681" s="966"/>
      <c r="F1681" s="966"/>
      <c r="G1681" s="966"/>
      <c r="H1681" s="966"/>
      <c r="I1681" s="449">
        <f>I1680/C1680</f>
        <v>342.33</v>
      </c>
    </row>
    <row r="1682" spans="2:9" ht="12.75" customHeight="1">
      <c r="B1682" s="476" t="s">
        <v>259</v>
      </c>
      <c r="C1682" s="197">
        <f>C27</f>
        <v>23</v>
      </c>
      <c r="D1682" s="894" t="s">
        <v>260</v>
      </c>
      <c r="E1682" s="894"/>
      <c r="F1682" s="894"/>
      <c r="G1682" s="894"/>
      <c r="H1682" s="894"/>
      <c r="I1682" s="449">
        <f>I1681/100*C1682</f>
        <v>78.739999999999995</v>
      </c>
    </row>
    <row r="1683" spans="2:9" ht="15.75">
      <c r="B1683" s="968" t="s">
        <v>261</v>
      </c>
      <c r="C1683" s="968"/>
      <c r="D1683" s="968"/>
      <c r="E1683" s="968"/>
      <c r="F1683" s="968"/>
      <c r="G1683" s="968"/>
      <c r="H1683" s="968"/>
      <c r="I1683" s="322">
        <f>SUM(I1681:I1682)</f>
        <v>421.07</v>
      </c>
    </row>
  </sheetData>
  <sheetProtection selectLockedCells="1" selectUnlockedCells="1"/>
  <mergeCells count="923">
    <mergeCell ref="B1679:H1679"/>
    <mergeCell ref="D1680:H1680"/>
    <mergeCell ref="B1681:H1681"/>
    <mergeCell ref="D1682:H1682"/>
    <mergeCell ref="B1683:H1683"/>
    <mergeCell ref="B1664:I1664"/>
    <mergeCell ref="B1669:H1669"/>
    <mergeCell ref="B1670:I1670"/>
    <mergeCell ref="B1673:H1673"/>
    <mergeCell ref="B1674:I1674"/>
    <mergeCell ref="B1652:H1652"/>
    <mergeCell ref="D1653:H1653"/>
    <mergeCell ref="B1654:H1654"/>
    <mergeCell ref="B1678:H1678"/>
    <mergeCell ref="D1657:I1657"/>
    <mergeCell ref="B1658:G1658"/>
    <mergeCell ref="H1658:I1658"/>
    <mergeCell ref="B1659:G1659"/>
    <mergeCell ref="B1660:I1660"/>
    <mergeCell ref="B1663:H1663"/>
    <mergeCell ref="B1635:H1635"/>
    <mergeCell ref="B1636:I1636"/>
    <mergeCell ref="B1639:H1639"/>
    <mergeCell ref="B1640:I1640"/>
    <mergeCell ref="B1643:H1643"/>
    <mergeCell ref="B1644:I1644"/>
    <mergeCell ref="B1649:H1649"/>
    <mergeCell ref="B1650:H1650"/>
    <mergeCell ref="D1651:H1651"/>
    <mergeCell ref="B1623:H1623"/>
    <mergeCell ref="D1624:H1624"/>
    <mergeCell ref="B1625:H1625"/>
    <mergeCell ref="B1627:H1627"/>
    <mergeCell ref="D1629:I1629"/>
    <mergeCell ref="B1630:G1630"/>
    <mergeCell ref="H1630:I1630"/>
    <mergeCell ref="B1631:G1631"/>
    <mergeCell ref="B1632:I1632"/>
    <mergeCell ref="B1594:G1594"/>
    <mergeCell ref="B1595:I1595"/>
    <mergeCell ref="B1598:H1598"/>
    <mergeCell ref="B1599:I1599"/>
    <mergeCell ref="B1612:H1612"/>
    <mergeCell ref="B1613:I1613"/>
    <mergeCell ref="B1617:H1617"/>
    <mergeCell ref="B1618:I1618"/>
    <mergeCell ref="B1622:H1622"/>
    <mergeCell ref="B1579:H1579"/>
    <mergeCell ref="B1580:I1580"/>
    <mergeCell ref="B1584:H1584"/>
    <mergeCell ref="B1585:H1585"/>
    <mergeCell ref="D1586:H1586"/>
    <mergeCell ref="B1587:H1587"/>
    <mergeCell ref="B1589:H1589"/>
    <mergeCell ref="D1592:I1592"/>
    <mergeCell ref="B1593:G1593"/>
    <mergeCell ref="H1593:I1593"/>
    <mergeCell ref="D1557:I1557"/>
    <mergeCell ref="B1558:G1558"/>
    <mergeCell ref="H1558:I1558"/>
    <mergeCell ref="B1559:G1559"/>
    <mergeCell ref="B1560:I1560"/>
    <mergeCell ref="B1563:H1563"/>
    <mergeCell ref="B1564:I1564"/>
    <mergeCell ref="B1575:H1575"/>
    <mergeCell ref="B1576:I1576"/>
    <mergeCell ref="B1542:H1542"/>
    <mergeCell ref="B1543:I1543"/>
    <mergeCell ref="B1546:H1546"/>
    <mergeCell ref="B1547:I1547"/>
    <mergeCell ref="B1550:H1550"/>
    <mergeCell ref="B1551:H1551"/>
    <mergeCell ref="D1552:H1552"/>
    <mergeCell ref="B1553:H1553"/>
    <mergeCell ref="B1555:H1555"/>
    <mergeCell ref="B1527:H1527"/>
    <mergeCell ref="B1529:H1529"/>
    <mergeCell ref="D1532:I1532"/>
    <mergeCell ref="B1533:G1533"/>
    <mergeCell ref="H1533:I1533"/>
    <mergeCell ref="B1534:G1534"/>
    <mergeCell ref="B1535:I1535"/>
    <mergeCell ref="B1538:H1538"/>
    <mergeCell ref="B1539:I1539"/>
    <mergeCell ref="B1512:H1512"/>
    <mergeCell ref="B1513:I1513"/>
    <mergeCell ref="B1516:H1516"/>
    <mergeCell ref="B1517:I1517"/>
    <mergeCell ref="B1520:H1520"/>
    <mergeCell ref="B1521:I1521"/>
    <mergeCell ref="B1524:H1524"/>
    <mergeCell ref="B1525:H1525"/>
    <mergeCell ref="D1526:H1526"/>
    <mergeCell ref="B1499:H1499"/>
    <mergeCell ref="D1500:H1500"/>
    <mergeCell ref="B1501:H1501"/>
    <mergeCell ref="B1503:H1503"/>
    <mergeCell ref="D1506:I1506"/>
    <mergeCell ref="B1507:G1507"/>
    <mergeCell ref="H1507:I1507"/>
    <mergeCell ref="B1508:G1508"/>
    <mergeCell ref="B1509:I1509"/>
    <mergeCell ref="B1479:G1479"/>
    <mergeCell ref="B1480:I1480"/>
    <mergeCell ref="B1483:H1483"/>
    <mergeCell ref="B1484:I1484"/>
    <mergeCell ref="B1489:H1489"/>
    <mergeCell ref="B1490:I1490"/>
    <mergeCell ref="B1493:H1493"/>
    <mergeCell ref="B1494:I1494"/>
    <mergeCell ref="B1498:H1498"/>
    <mergeCell ref="B1463:H1463"/>
    <mergeCell ref="B1464:I1464"/>
    <mergeCell ref="B1469:H1469"/>
    <mergeCell ref="B1470:H1470"/>
    <mergeCell ref="D1471:H1471"/>
    <mergeCell ref="B1472:H1472"/>
    <mergeCell ref="B1474:H1474"/>
    <mergeCell ref="D1477:I1477"/>
    <mergeCell ref="B1478:G1478"/>
    <mergeCell ref="H1478:I1478"/>
    <mergeCell ref="D1448:I1448"/>
    <mergeCell ref="B1449:G1449"/>
    <mergeCell ref="H1449:I1449"/>
    <mergeCell ref="B1450:G1450"/>
    <mergeCell ref="B1451:I1451"/>
    <mergeCell ref="B1455:H1455"/>
    <mergeCell ref="B1456:I1456"/>
    <mergeCell ref="B1459:H1459"/>
    <mergeCell ref="B1460:I1460"/>
    <mergeCell ref="B1430:H1430"/>
    <mergeCell ref="B1431:I1431"/>
    <mergeCell ref="B1434:H1434"/>
    <mergeCell ref="B1435:I1435"/>
    <mergeCell ref="B1440:H1440"/>
    <mergeCell ref="B1441:H1441"/>
    <mergeCell ref="D1442:H1442"/>
    <mergeCell ref="B1443:H1443"/>
    <mergeCell ref="B1445:H1445"/>
    <mergeCell ref="B1399:H1399"/>
    <mergeCell ref="B1401:H1401"/>
    <mergeCell ref="D1403:I1403"/>
    <mergeCell ref="B1404:G1404"/>
    <mergeCell ref="H1404:I1404"/>
    <mergeCell ref="B1405:G1405"/>
    <mergeCell ref="B1406:I1406"/>
    <mergeCell ref="B1409:H1409"/>
    <mergeCell ref="B1410:I1410"/>
    <mergeCell ref="B1382:H1382"/>
    <mergeCell ref="B1383:I1383"/>
    <mergeCell ref="B1387:H1387"/>
    <mergeCell ref="B1388:I1388"/>
    <mergeCell ref="B1391:H1391"/>
    <mergeCell ref="B1392:I1392"/>
    <mergeCell ref="B1396:H1396"/>
    <mergeCell ref="B1397:H1397"/>
    <mergeCell ref="D1398:H1398"/>
    <mergeCell ref="B1369:H1369"/>
    <mergeCell ref="D1370:H1370"/>
    <mergeCell ref="B1371:H1371"/>
    <mergeCell ref="B1373:H1373"/>
    <mergeCell ref="D1376:I1376"/>
    <mergeCell ref="B1377:G1377"/>
    <mergeCell ref="H1377:I1377"/>
    <mergeCell ref="B1378:G1378"/>
    <mergeCell ref="B1379:I1379"/>
    <mergeCell ref="B1340:G1340"/>
    <mergeCell ref="B1341:I1341"/>
    <mergeCell ref="B1344:H1344"/>
    <mergeCell ref="B1345:I1345"/>
    <mergeCell ref="B1354:H1354"/>
    <mergeCell ref="B1355:I1355"/>
    <mergeCell ref="B1358:H1358"/>
    <mergeCell ref="B1359:I1359"/>
    <mergeCell ref="B1368:H1368"/>
    <mergeCell ref="B1326:H1326"/>
    <mergeCell ref="B1327:I1327"/>
    <mergeCell ref="B1330:H1330"/>
    <mergeCell ref="B1331:H1331"/>
    <mergeCell ref="D1332:H1332"/>
    <mergeCell ref="B1333:H1333"/>
    <mergeCell ref="B1335:H1335"/>
    <mergeCell ref="D1338:I1338"/>
    <mergeCell ref="B1339:G1339"/>
    <mergeCell ref="H1339:I1339"/>
    <mergeCell ref="D1312:I1312"/>
    <mergeCell ref="B1313:G1313"/>
    <mergeCell ref="H1313:I1313"/>
    <mergeCell ref="B1314:G1314"/>
    <mergeCell ref="B1315:I1315"/>
    <mergeCell ref="B1318:H1318"/>
    <mergeCell ref="B1319:I1319"/>
    <mergeCell ref="B1322:H1322"/>
    <mergeCell ref="B1323:I1323"/>
    <mergeCell ref="B1295:H1295"/>
    <mergeCell ref="B1296:I1296"/>
    <mergeCell ref="B1299:H1299"/>
    <mergeCell ref="B1300:I1300"/>
    <mergeCell ref="B1304:H1304"/>
    <mergeCell ref="B1305:H1305"/>
    <mergeCell ref="D1306:H1306"/>
    <mergeCell ref="B1307:H1307"/>
    <mergeCell ref="B1309:H1309"/>
    <mergeCell ref="B1279:H1279"/>
    <mergeCell ref="B1281:H1281"/>
    <mergeCell ref="D1284:I1284"/>
    <mergeCell ref="B1285:G1285"/>
    <mergeCell ref="H1285:I1285"/>
    <mergeCell ref="B1286:G1286"/>
    <mergeCell ref="B1287:I1287"/>
    <mergeCell ref="B1290:H1290"/>
    <mergeCell ref="B1291:I1291"/>
    <mergeCell ref="B1262:H1262"/>
    <mergeCell ref="B1263:I1263"/>
    <mergeCell ref="B1267:H1267"/>
    <mergeCell ref="B1268:I1268"/>
    <mergeCell ref="B1271:H1271"/>
    <mergeCell ref="B1272:I1272"/>
    <mergeCell ref="B1276:H1276"/>
    <mergeCell ref="B1277:H1277"/>
    <mergeCell ref="D1278:H1278"/>
    <mergeCell ref="B1249:H1249"/>
    <mergeCell ref="D1250:H1250"/>
    <mergeCell ref="B1251:H1251"/>
    <mergeCell ref="B1253:H1253"/>
    <mergeCell ref="D1256:I1256"/>
    <mergeCell ref="B1257:G1257"/>
    <mergeCell ref="H1257:I1257"/>
    <mergeCell ref="B1258:G1258"/>
    <mergeCell ref="B1259:I1259"/>
    <mergeCell ref="B1231:G1231"/>
    <mergeCell ref="B1232:I1232"/>
    <mergeCell ref="B1235:H1235"/>
    <mergeCell ref="B1236:I1236"/>
    <mergeCell ref="B1239:H1239"/>
    <mergeCell ref="B1240:I1240"/>
    <mergeCell ref="B1243:H1243"/>
    <mergeCell ref="B1244:I1244"/>
    <mergeCell ref="B1248:H1248"/>
    <mergeCell ref="B1216:H1216"/>
    <mergeCell ref="B1217:I1217"/>
    <mergeCell ref="B1221:H1221"/>
    <mergeCell ref="B1222:H1222"/>
    <mergeCell ref="D1223:H1223"/>
    <mergeCell ref="B1224:H1224"/>
    <mergeCell ref="B1226:H1226"/>
    <mergeCell ref="D1229:I1229"/>
    <mergeCell ref="B1230:G1230"/>
    <mergeCell ref="H1230:I1230"/>
    <mergeCell ref="D1202:I1202"/>
    <mergeCell ref="B1203:G1203"/>
    <mergeCell ref="H1203:I1203"/>
    <mergeCell ref="B1204:G1204"/>
    <mergeCell ref="B1205:I1205"/>
    <mergeCell ref="B1208:H1208"/>
    <mergeCell ref="B1209:I1209"/>
    <mergeCell ref="B1212:H1212"/>
    <mergeCell ref="B1213:I1213"/>
    <mergeCell ref="B1185:H1185"/>
    <mergeCell ref="B1186:I1186"/>
    <mergeCell ref="B1189:H1189"/>
    <mergeCell ref="B1190:I1190"/>
    <mergeCell ref="B1194:H1194"/>
    <mergeCell ref="B1195:H1195"/>
    <mergeCell ref="D1196:H1196"/>
    <mergeCell ref="B1197:H1197"/>
    <mergeCell ref="B1199:H1199"/>
    <mergeCell ref="B1167:H1167"/>
    <mergeCell ref="B1169:H1169"/>
    <mergeCell ref="D1173:I1173"/>
    <mergeCell ref="B1174:G1174"/>
    <mergeCell ref="H1174:I1174"/>
    <mergeCell ref="B1175:G1175"/>
    <mergeCell ref="B1176:I1176"/>
    <mergeCell ref="B1179:H1179"/>
    <mergeCell ref="B1180:I1180"/>
    <mergeCell ref="B1149:H1149"/>
    <mergeCell ref="B1150:I1150"/>
    <mergeCell ref="B1155:H1155"/>
    <mergeCell ref="B1156:I1156"/>
    <mergeCell ref="B1159:H1159"/>
    <mergeCell ref="B1160:I1160"/>
    <mergeCell ref="B1164:H1164"/>
    <mergeCell ref="B1165:H1165"/>
    <mergeCell ref="D1166:H1166"/>
    <mergeCell ref="B1136:H1136"/>
    <mergeCell ref="D1137:H1137"/>
    <mergeCell ref="B1138:H1138"/>
    <mergeCell ref="B1140:H1140"/>
    <mergeCell ref="D1143:I1143"/>
    <mergeCell ref="B1144:G1144"/>
    <mergeCell ref="H1144:I1144"/>
    <mergeCell ref="B1145:G1145"/>
    <mergeCell ref="B1146:I1146"/>
    <mergeCell ref="B1116:G1116"/>
    <mergeCell ref="B1117:I1117"/>
    <mergeCell ref="B1121:H1121"/>
    <mergeCell ref="B1122:I1122"/>
    <mergeCell ref="B1125:H1125"/>
    <mergeCell ref="B1126:I1126"/>
    <mergeCell ref="B1129:H1129"/>
    <mergeCell ref="B1130:I1130"/>
    <mergeCell ref="B1135:H1135"/>
    <mergeCell ref="B1101:H1101"/>
    <mergeCell ref="B1102:I1102"/>
    <mergeCell ref="B1107:H1107"/>
    <mergeCell ref="B1108:H1108"/>
    <mergeCell ref="D1109:H1109"/>
    <mergeCell ref="B1110:H1110"/>
    <mergeCell ref="B1112:H1112"/>
    <mergeCell ref="D1114:I1114"/>
    <mergeCell ref="B1115:G1115"/>
    <mergeCell ref="H1115:I1115"/>
    <mergeCell ref="D1086:I1086"/>
    <mergeCell ref="B1087:G1087"/>
    <mergeCell ref="H1087:I1087"/>
    <mergeCell ref="B1088:G1088"/>
    <mergeCell ref="B1089:I1089"/>
    <mergeCell ref="B1093:H1093"/>
    <mergeCell ref="B1094:I1094"/>
    <mergeCell ref="B1097:H1097"/>
    <mergeCell ref="B1098:I1098"/>
    <mergeCell ref="B1068:H1068"/>
    <mergeCell ref="B1069:I1069"/>
    <mergeCell ref="B1072:H1072"/>
    <mergeCell ref="B1073:I1073"/>
    <mergeCell ref="B1078:H1078"/>
    <mergeCell ref="B1079:H1079"/>
    <mergeCell ref="D1080:H1080"/>
    <mergeCell ref="B1081:H1081"/>
    <mergeCell ref="B1083:H1083"/>
    <mergeCell ref="B1048:H1048"/>
    <mergeCell ref="B1050:H1050"/>
    <mergeCell ref="D1052:I1052"/>
    <mergeCell ref="B1053:G1053"/>
    <mergeCell ref="H1053:I1053"/>
    <mergeCell ref="B1054:G1054"/>
    <mergeCell ref="B1055:I1055"/>
    <mergeCell ref="B1058:H1058"/>
    <mergeCell ref="B1059:I1059"/>
    <mergeCell ref="B1032:H1032"/>
    <mergeCell ref="B1033:I1033"/>
    <mergeCell ref="B1036:H1036"/>
    <mergeCell ref="B1037:I1037"/>
    <mergeCell ref="B1040:H1040"/>
    <mergeCell ref="B1041:I1041"/>
    <mergeCell ref="B1045:H1045"/>
    <mergeCell ref="B1046:H1046"/>
    <mergeCell ref="D1047:H1047"/>
    <mergeCell ref="B1020:H1020"/>
    <mergeCell ref="D1021:H1021"/>
    <mergeCell ref="B1022:H1022"/>
    <mergeCell ref="B1024:H1024"/>
    <mergeCell ref="D1026:I1026"/>
    <mergeCell ref="B1027:G1027"/>
    <mergeCell ref="H1027:I1027"/>
    <mergeCell ref="B1028:G1028"/>
    <mergeCell ref="B1029:I1029"/>
    <mergeCell ref="B989:G989"/>
    <mergeCell ref="B990:I990"/>
    <mergeCell ref="B993:H993"/>
    <mergeCell ref="B994:I994"/>
    <mergeCell ref="B1010:H1010"/>
    <mergeCell ref="B1011:I1011"/>
    <mergeCell ref="B1014:H1014"/>
    <mergeCell ref="B1015:I1015"/>
    <mergeCell ref="B1019:H1019"/>
    <mergeCell ref="B980:H980"/>
    <mergeCell ref="B981:H981"/>
    <mergeCell ref="D982:H982"/>
    <mergeCell ref="B983:H983"/>
    <mergeCell ref="D984:H984"/>
    <mergeCell ref="B985:H985"/>
    <mergeCell ref="D987:I987"/>
    <mergeCell ref="B988:G988"/>
    <mergeCell ref="H988:I988"/>
    <mergeCell ref="B962:G962"/>
    <mergeCell ref="B963:I963"/>
    <mergeCell ref="J963:K965"/>
    <mergeCell ref="B966:H966"/>
    <mergeCell ref="B967:I967"/>
    <mergeCell ref="B970:H970"/>
    <mergeCell ref="B971:I971"/>
    <mergeCell ref="B974:H974"/>
    <mergeCell ref="B975:I975"/>
    <mergeCell ref="B943:H943"/>
    <mergeCell ref="B944:I944"/>
    <mergeCell ref="B953:H953"/>
    <mergeCell ref="B954:H954"/>
    <mergeCell ref="D955:H955"/>
    <mergeCell ref="B956:H956"/>
    <mergeCell ref="B958:H958"/>
    <mergeCell ref="D960:I960"/>
    <mergeCell ref="B961:G961"/>
    <mergeCell ref="H961:I961"/>
    <mergeCell ref="D923:I923"/>
    <mergeCell ref="B924:G924"/>
    <mergeCell ref="H924:I924"/>
    <mergeCell ref="B925:G925"/>
    <mergeCell ref="B926:I926"/>
    <mergeCell ref="B929:H929"/>
    <mergeCell ref="B930:I930"/>
    <mergeCell ref="B939:H939"/>
    <mergeCell ref="B940:I940"/>
    <mergeCell ref="B908:H908"/>
    <mergeCell ref="B909:I909"/>
    <mergeCell ref="B912:H912"/>
    <mergeCell ref="B913:I913"/>
    <mergeCell ref="B916:H916"/>
    <mergeCell ref="B917:H917"/>
    <mergeCell ref="D918:H918"/>
    <mergeCell ref="B919:H919"/>
    <mergeCell ref="B921:H921"/>
    <mergeCell ref="B893:H893"/>
    <mergeCell ref="B895:H895"/>
    <mergeCell ref="D897:I897"/>
    <mergeCell ref="B898:G898"/>
    <mergeCell ref="H898:I898"/>
    <mergeCell ref="B899:G899"/>
    <mergeCell ref="B900:I900"/>
    <mergeCell ref="B903:H903"/>
    <mergeCell ref="B904:I904"/>
    <mergeCell ref="B870:H870"/>
    <mergeCell ref="B871:I871"/>
    <mergeCell ref="B877:H877"/>
    <mergeCell ref="B878:I878"/>
    <mergeCell ref="B885:H885"/>
    <mergeCell ref="B886:I886"/>
    <mergeCell ref="B890:H890"/>
    <mergeCell ref="B891:H891"/>
    <mergeCell ref="D892:H892"/>
    <mergeCell ref="B858:H858"/>
    <mergeCell ref="D859:H859"/>
    <mergeCell ref="B860:H860"/>
    <mergeCell ref="B862:H862"/>
    <mergeCell ref="D864:I864"/>
    <mergeCell ref="B865:G865"/>
    <mergeCell ref="H865:I865"/>
    <mergeCell ref="B866:G866"/>
    <mergeCell ref="B867:I867"/>
    <mergeCell ref="B830:G830"/>
    <mergeCell ref="B831:I831"/>
    <mergeCell ref="B834:H834"/>
    <mergeCell ref="B835:I835"/>
    <mergeCell ref="B848:H848"/>
    <mergeCell ref="B849:I849"/>
    <mergeCell ref="B852:H852"/>
    <mergeCell ref="B853:I853"/>
    <mergeCell ref="B857:H857"/>
    <mergeCell ref="B821:H821"/>
    <mergeCell ref="B822:H822"/>
    <mergeCell ref="D823:H823"/>
    <mergeCell ref="B824:H824"/>
    <mergeCell ref="D825:H825"/>
    <mergeCell ref="B826:H826"/>
    <mergeCell ref="D828:I828"/>
    <mergeCell ref="B829:G829"/>
    <mergeCell ref="H829:I829"/>
    <mergeCell ref="B803:G803"/>
    <mergeCell ref="B804:I804"/>
    <mergeCell ref="J804:K806"/>
    <mergeCell ref="B807:H807"/>
    <mergeCell ref="B808:I808"/>
    <mergeCell ref="B812:H812"/>
    <mergeCell ref="B813:I813"/>
    <mergeCell ref="B816:H816"/>
    <mergeCell ref="B817:I817"/>
    <mergeCell ref="B794:H794"/>
    <mergeCell ref="B795:H795"/>
    <mergeCell ref="D796:H796"/>
    <mergeCell ref="B797:H797"/>
    <mergeCell ref="D798:H798"/>
    <mergeCell ref="B799:H799"/>
    <mergeCell ref="D801:I801"/>
    <mergeCell ref="B802:G802"/>
    <mergeCell ref="H802:I802"/>
    <mergeCell ref="B776:G776"/>
    <mergeCell ref="B777:I777"/>
    <mergeCell ref="J777:K779"/>
    <mergeCell ref="B780:H780"/>
    <mergeCell ref="B781:I781"/>
    <mergeCell ref="B785:H785"/>
    <mergeCell ref="B786:I786"/>
    <mergeCell ref="B789:H789"/>
    <mergeCell ref="B790:I790"/>
    <mergeCell ref="B767:H767"/>
    <mergeCell ref="B768:H768"/>
    <mergeCell ref="D769:H769"/>
    <mergeCell ref="B770:H770"/>
    <mergeCell ref="D771:H771"/>
    <mergeCell ref="B772:H772"/>
    <mergeCell ref="D774:I774"/>
    <mergeCell ref="B775:G775"/>
    <mergeCell ref="H775:I775"/>
    <mergeCell ref="B744:G744"/>
    <mergeCell ref="B745:I745"/>
    <mergeCell ref="J745:K747"/>
    <mergeCell ref="B748:H748"/>
    <mergeCell ref="B749:I749"/>
    <mergeCell ref="B755:H755"/>
    <mergeCell ref="B756:I756"/>
    <mergeCell ref="B762:H762"/>
    <mergeCell ref="B763:I763"/>
    <mergeCell ref="B730:H730"/>
    <mergeCell ref="B731:I731"/>
    <mergeCell ref="B735:H735"/>
    <mergeCell ref="B736:H736"/>
    <mergeCell ref="D737:H737"/>
    <mergeCell ref="B738:H738"/>
    <mergeCell ref="B740:H740"/>
    <mergeCell ref="D742:I742"/>
    <mergeCell ref="B743:G743"/>
    <mergeCell ref="H743:I743"/>
    <mergeCell ref="D710:I710"/>
    <mergeCell ref="B711:G711"/>
    <mergeCell ref="H711:I711"/>
    <mergeCell ref="B712:G712"/>
    <mergeCell ref="B713:I713"/>
    <mergeCell ref="B716:H716"/>
    <mergeCell ref="B717:I717"/>
    <mergeCell ref="B726:H726"/>
    <mergeCell ref="B727:I727"/>
    <mergeCell ref="B694:H694"/>
    <mergeCell ref="B695:I695"/>
    <mergeCell ref="B698:H698"/>
    <mergeCell ref="B699:I699"/>
    <mergeCell ref="B703:H703"/>
    <mergeCell ref="B704:H704"/>
    <mergeCell ref="D705:H705"/>
    <mergeCell ref="B706:H706"/>
    <mergeCell ref="B708:H708"/>
    <mergeCell ref="B676:H676"/>
    <mergeCell ref="B678:H678"/>
    <mergeCell ref="D680:I680"/>
    <mergeCell ref="B681:G681"/>
    <mergeCell ref="H681:I681"/>
    <mergeCell ref="B682:G682"/>
    <mergeCell ref="B683:I683"/>
    <mergeCell ref="B686:H686"/>
    <mergeCell ref="B687:I687"/>
    <mergeCell ref="B658:H658"/>
    <mergeCell ref="B659:I659"/>
    <mergeCell ref="B664:H664"/>
    <mergeCell ref="B665:I665"/>
    <mergeCell ref="B668:H668"/>
    <mergeCell ref="B669:I669"/>
    <mergeCell ref="B673:H673"/>
    <mergeCell ref="B674:H674"/>
    <mergeCell ref="D675:H675"/>
    <mergeCell ref="B646:H646"/>
    <mergeCell ref="D647:H647"/>
    <mergeCell ref="B648:H648"/>
    <mergeCell ref="B650:H650"/>
    <mergeCell ref="D652:I652"/>
    <mergeCell ref="B653:G653"/>
    <mergeCell ref="H653:I653"/>
    <mergeCell ref="B654:G654"/>
    <mergeCell ref="B655:I655"/>
    <mergeCell ref="B629:G629"/>
    <mergeCell ref="B630:I630"/>
    <mergeCell ref="B633:H633"/>
    <mergeCell ref="B634:I634"/>
    <mergeCell ref="B637:H637"/>
    <mergeCell ref="B638:I638"/>
    <mergeCell ref="B641:H641"/>
    <mergeCell ref="B642:I642"/>
    <mergeCell ref="B645:H645"/>
    <mergeCell ref="B616:H616"/>
    <mergeCell ref="B617:I617"/>
    <mergeCell ref="B620:H620"/>
    <mergeCell ref="B621:H621"/>
    <mergeCell ref="D622:H622"/>
    <mergeCell ref="B623:H623"/>
    <mergeCell ref="B625:H625"/>
    <mergeCell ref="D627:I627"/>
    <mergeCell ref="B628:G628"/>
    <mergeCell ref="H628:I628"/>
    <mergeCell ref="D602:I602"/>
    <mergeCell ref="B603:G603"/>
    <mergeCell ref="H603:I603"/>
    <mergeCell ref="B604:G604"/>
    <mergeCell ref="B605:I605"/>
    <mergeCell ref="B608:H608"/>
    <mergeCell ref="B609:I609"/>
    <mergeCell ref="B612:H612"/>
    <mergeCell ref="B613:I613"/>
    <mergeCell ref="B585:H585"/>
    <mergeCell ref="B586:I586"/>
    <mergeCell ref="B589:H589"/>
    <mergeCell ref="B590:I590"/>
    <mergeCell ref="B595:H595"/>
    <mergeCell ref="B596:H596"/>
    <mergeCell ref="D597:H597"/>
    <mergeCell ref="B598:H598"/>
    <mergeCell ref="B600:H600"/>
    <mergeCell ref="B553:H553"/>
    <mergeCell ref="B555:H555"/>
    <mergeCell ref="D557:I557"/>
    <mergeCell ref="B558:G558"/>
    <mergeCell ref="H558:I558"/>
    <mergeCell ref="B559:G559"/>
    <mergeCell ref="B560:I560"/>
    <mergeCell ref="B563:H563"/>
    <mergeCell ref="B564:I564"/>
    <mergeCell ref="B536:H536"/>
    <mergeCell ref="B537:I537"/>
    <mergeCell ref="B541:H541"/>
    <mergeCell ref="B542:I542"/>
    <mergeCell ref="B545:H545"/>
    <mergeCell ref="B546:I546"/>
    <mergeCell ref="B550:H550"/>
    <mergeCell ref="B551:H551"/>
    <mergeCell ref="D552:H552"/>
    <mergeCell ref="B524:H524"/>
    <mergeCell ref="D525:H525"/>
    <mergeCell ref="B526:H526"/>
    <mergeCell ref="B528:H528"/>
    <mergeCell ref="D530:I530"/>
    <mergeCell ref="B531:G531"/>
    <mergeCell ref="H531:I531"/>
    <mergeCell ref="B532:G532"/>
    <mergeCell ref="B533:I533"/>
    <mergeCell ref="B499:G499"/>
    <mergeCell ref="B500:I500"/>
    <mergeCell ref="B503:H503"/>
    <mergeCell ref="B504:I504"/>
    <mergeCell ref="B514:H514"/>
    <mergeCell ref="B515:I515"/>
    <mergeCell ref="B518:H518"/>
    <mergeCell ref="B519:I519"/>
    <mergeCell ref="B523:H523"/>
    <mergeCell ref="B486:H486"/>
    <mergeCell ref="B487:I487"/>
    <mergeCell ref="B490:H490"/>
    <mergeCell ref="B491:H491"/>
    <mergeCell ref="D492:H492"/>
    <mergeCell ref="B493:H493"/>
    <mergeCell ref="B495:H495"/>
    <mergeCell ref="D497:I497"/>
    <mergeCell ref="B498:G498"/>
    <mergeCell ref="H498:I498"/>
    <mergeCell ref="D472:I472"/>
    <mergeCell ref="B473:G473"/>
    <mergeCell ref="H473:I473"/>
    <mergeCell ref="B474:G474"/>
    <mergeCell ref="B475:I475"/>
    <mergeCell ref="B478:H478"/>
    <mergeCell ref="B479:I479"/>
    <mergeCell ref="B482:H482"/>
    <mergeCell ref="B483:I483"/>
    <mergeCell ref="B456:H456"/>
    <mergeCell ref="B457:I457"/>
    <mergeCell ref="B460:H460"/>
    <mergeCell ref="B461:I461"/>
    <mergeCell ref="B465:H465"/>
    <mergeCell ref="B466:H466"/>
    <mergeCell ref="D467:H467"/>
    <mergeCell ref="B468:H468"/>
    <mergeCell ref="B470:H470"/>
    <mergeCell ref="B441:H441"/>
    <mergeCell ref="B443:H443"/>
    <mergeCell ref="D445:I445"/>
    <mergeCell ref="B446:G446"/>
    <mergeCell ref="H446:I446"/>
    <mergeCell ref="B447:G447"/>
    <mergeCell ref="B448:I448"/>
    <mergeCell ref="B451:H451"/>
    <mergeCell ref="B452:I452"/>
    <mergeCell ref="B425:H425"/>
    <mergeCell ref="B426:I426"/>
    <mergeCell ref="B429:H429"/>
    <mergeCell ref="B430:I430"/>
    <mergeCell ref="B433:H433"/>
    <mergeCell ref="B434:I434"/>
    <mergeCell ref="B438:H438"/>
    <mergeCell ref="B439:H439"/>
    <mergeCell ref="D440:H440"/>
    <mergeCell ref="B413:H413"/>
    <mergeCell ref="D414:H414"/>
    <mergeCell ref="B415:H415"/>
    <mergeCell ref="B417:H417"/>
    <mergeCell ref="D419:I419"/>
    <mergeCell ref="B420:G420"/>
    <mergeCell ref="H420:I420"/>
    <mergeCell ref="B421:G421"/>
    <mergeCell ref="B422:I422"/>
    <mergeCell ref="B393:G393"/>
    <mergeCell ref="B394:I394"/>
    <mergeCell ref="B397:H397"/>
    <mergeCell ref="B398:I398"/>
    <mergeCell ref="B403:H403"/>
    <mergeCell ref="B404:I404"/>
    <mergeCell ref="B407:H407"/>
    <mergeCell ref="B408:I408"/>
    <mergeCell ref="B412:H412"/>
    <mergeCell ref="B379:H379"/>
    <mergeCell ref="B380:I380"/>
    <mergeCell ref="B384:H384"/>
    <mergeCell ref="B385:H385"/>
    <mergeCell ref="D386:H386"/>
    <mergeCell ref="B387:H387"/>
    <mergeCell ref="B389:H389"/>
    <mergeCell ref="D391:I391"/>
    <mergeCell ref="B392:G392"/>
    <mergeCell ref="H392:I392"/>
    <mergeCell ref="D363:I363"/>
    <mergeCell ref="B364:G364"/>
    <mergeCell ref="H364:I364"/>
    <mergeCell ref="B365:G365"/>
    <mergeCell ref="B366:I366"/>
    <mergeCell ref="B369:H369"/>
    <mergeCell ref="B370:I370"/>
    <mergeCell ref="B375:H375"/>
    <mergeCell ref="B376:I376"/>
    <mergeCell ref="B347:H347"/>
    <mergeCell ref="B348:I348"/>
    <mergeCell ref="B351:H351"/>
    <mergeCell ref="B352:I352"/>
    <mergeCell ref="B356:H356"/>
    <mergeCell ref="B357:H357"/>
    <mergeCell ref="D358:H358"/>
    <mergeCell ref="B359:H359"/>
    <mergeCell ref="B361:H361"/>
    <mergeCell ref="B332:H332"/>
    <mergeCell ref="B334:H334"/>
    <mergeCell ref="D336:I336"/>
    <mergeCell ref="B337:G337"/>
    <mergeCell ref="H337:I337"/>
    <mergeCell ref="B338:G338"/>
    <mergeCell ref="B339:I339"/>
    <mergeCell ref="B342:H342"/>
    <mergeCell ref="B343:I343"/>
    <mergeCell ref="B315:H315"/>
    <mergeCell ref="B316:I316"/>
    <mergeCell ref="B320:H320"/>
    <mergeCell ref="B321:I321"/>
    <mergeCell ref="B324:H324"/>
    <mergeCell ref="B325:I325"/>
    <mergeCell ref="B329:H329"/>
    <mergeCell ref="B330:H330"/>
    <mergeCell ref="D331:H331"/>
    <mergeCell ref="B303:H303"/>
    <mergeCell ref="D304:H304"/>
    <mergeCell ref="B305:H305"/>
    <mergeCell ref="B307:H307"/>
    <mergeCell ref="D309:I309"/>
    <mergeCell ref="B310:G310"/>
    <mergeCell ref="H310:I310"/>
    <mergeCell ref="B311:G311"/>
    <mergeCell ref="B312:I312"/>
    <mergeCell ref="B284:G284"/>
    <mergeCell ref="B285:I285"/>
    <mergeCell ref="B288:H288"/>
    <mergeCell ref="B289:I289"/>
    <mergeCell ref="B293:H293"/>
    <mergeCell ref="B294:I294"/>
    <mergeCell ref="B297:H297"/>
    <mergeCell ref="B298:I298"/>
    <mergeCell ref="B302:H302"/>
    <mergeCell ref="B270:H270"/>
    <mergeCell ref="B271:I271"/>
    <mergeCell ref="B275:H275"/>
    <mergeCell ref="B276:H276"/>
    <mergeCell ref="D277:H277"/>
    <mergeCell ref="B278:H278"/>
    <mergeCell ref="B280:H280"/>
    <mergeCell ref="D282:I282"/>
    <mergeCell ref="B283:G283"/>
    <mergeCell ref="H283:I283"/>
    <mergeCell ref="D254:I254"/>
    <mergeCell ref="B255:G255"/>
    <mergeCell ref="H255:I255"/>
    <mergeCell ref="B256:G256"/>
    <mergeCell ref="B257:I257"/>
    <mergeCell ref="B260:H260"/>
    <mergeCell ref="B261:I261"/>
    <mergeCell ref="B266:H266"/>
    <mergeCell ref="B267:I267"/>
    <mergeCell ref="B237:H237"/>
    <mergeCell ref="B238:I238"/>
    <mergeCell ref="B241:H241"/>
    <mergeCell ref="B242:I242"/>
    <mergeCell ref="B247:H247"/>
    <mergeCell ref="B248:H248"/>
    <mergeCell ref="D249:H249"/>
    <mergeCell ref="B250:H250"/>
    <mergeCell ref="B252:H252"/>
    <mergeCell ref="B220:H220"/>
    <mergeCell ref="B222:H222"/>
    <mergeCell ref="D224:I224"/>
    <mergeCell ref="B225:G225"/>
    <mergeCell ref="H225:I225"/>
    <mergeCell ref="B226:G226"/>
    <mergeCell ref="B227:I227"/>
    <mergeCell ref="B231:H231"/>
    <mergeCell ref="B232:I232"/>
    <mergeCell ref="B201:H201"/>
    <mergeCell ref="B202:I202"/>
    <mergeCell ref="B207:H207"/>
    <mergeCell ref="B208:I208"/>
    <mergeCell ref="B211:H211"/>
    <mergeCell ref="B212:I212"/>
    <mergeCell ref="B217:H217"/>
    <mergeCell ref="B218:H218"/>
    <mergeCell ref="D219:H219"/>
    <mergeCell ref="B188:H188"/>
    <mergeCell ref="D189:H189"/>
    <mergeCell ref="B190:H190"/>
    <mergeCell ref="B192:H192"/>
    <mergeCell ref="D194:I194"/>
    <mergeCell ref="B195:G195"/>
    <mergeCell ref="H195:I195"/>
    <mergeCell ref="B196:G196"/>
    <mergeCell ref="B197:I197"/>
    <mergeCell ref="B168:G168"/>
    <mergeCell ref="B169:I169"/>
    <mergeCell ref="B172:H172"/>
    <mergeCell ref="B173:I173"/>
    <mergeCell ref="B177:H177"/>
    <mergeCell ref="B178:I178"/>
    <mergeCell ref="B181:H181"/>
    <mergeCell ref="B182:I182"/>
    <mergeCell ref="B187:H187"/>
    <mergeCell ref="B155:H155"/>
    <mergeCell ref="B156:I156"/>
    <mergeCell ref="B159:H159"/>
    <mergeCell ref="B160:H160"/>
    <mergeCell ref="D161:H161"/>
    <mergeCell ref="B162:H162"/>
    <mergeCell ref="B164:H164"/>
    <mergeCell ref="D166:I166"/>
    <mergeCell ref="B167:G167"/>
    <mergeCell ref="H167:I167"/>
    <mergeCell ref="D141:I141"/>
    <mergeCell ref="B142:G142"/>
    <mergeCell ref="H142:I142"/>
    <mergeCell ref="B143:G143"/>
    <mergeCell ref="B144:I144"/>
    <mergeCell ref="B147:H147"/>
    <mergeCell ref="B148:I148"/>
    <mergeCell ref="B151:H151"/>
    <mergeCell ref="B152:I152"/>
    <mergeCell ref="B125:H125"/>
    <mergeCell ref="B126:I126"/>
    <mergeCell ref="B129:H129"/>
    <mergeCell ref="B130:I130"/>
    <mergeCell ref="B134:H134"/>
    <mergeCell ref="B135:H135"/>
    <mergeCell ref="D136:H136"/>
    <mergeCell ref="B137:H137"/>
    <mergeCell ref="B139:H139"/>
    <mergeCell ref="B110:H110"/>
    <mergeCell ref="B112:H112"/>
    <mergeCell ref="D114:I114"/>
    <mergeCell ref="B115:G115"/>
    <mergeCell ref="H115:I115"/>
    <mergeCell ref="B116:G116"/>
    <mergeCell ref="B117:I117"/>
    <mergeCell ref="B121:H121"/>
    <mergeCell ref="B122:I122"/>
    <mergeCell ref="B91:H91"/>
    <mergeCell ref="B92:I92"/>
    <mergeCell ref="B98:H98"/>
    <mergeCell ref="B99:I99"/>
    <mergeCell ref="B102:H102"/>
    <mergeCell ref="B103:I103"/>
    <mergeCell ref="B107:H107"/>
    <mergeCell ref="B108:H108"/>
    <mergeCell ref="D109:H109"/>
    <mergeCell ref="B79:H79"/>
    <mergeCell ref="D80:H80"/>
    <mergeCell ref="B81:H81"/>
    <mergeCell ref="B83:H83"/>
    <mergeCell ref="D85:I85"/>
    <mergeCell ref="B86:G86"/>
    <mergeCell ref="H86:I86"/>
    <mergeCell ref="B87:G87"/>
    <mergeCell ref="B88:I88"/>
    <mergeCell ref="B58:G58"/>
    <mergeCell ref="B59:I59"/>
    <mergeCell ref="B62:H62"/>
    <mergeCell ref="B63:I63"/>
    <mergeCell ref="B69:H69"/>
    <mergeCell ref="B70:I70"/>
    <mergeCell ref="B73:H73"/>
    <mergeCell ref="B74:I74"/>
    <mergeCell ref="B78:H78"/>
    <mergeCell ref="B46:I46"/>
    <mergeCell ref="B49:H49"/>
    <mergeCell ref="B50:H50"/>
    <mergeCell ref="D51:H51"/>
    <mergeCell ref="B52:H52"/>
    <mergeCell ref="B54:H54"/>
    <mergeCell ref="D56:I56"/>
    <mergeCell ref="B57:G57"/>
    <mergeCell ref="H57:I57"/>
    <mergeCell ref="B31:G31"/>
    <mergeCell ref="H31:I31"/>
    <mergeCell ref="B32:G32"/>
    <mergeCell ref="B33:I33"/>
    <mergeCell ref="B37:H37"/>
    <mergeCell ref="B38:I38"/>
    <mergeCell ref="B41:H41"/>
    <mergeCell ref="B42:I42"/>
    <mergeCell ref="B45:H45"/>
    <mergeCell ref="B16:I16"/>
    <mergeCell ref="B19:H19"/>
    <mergeCell ref="B20:I20"/>
    <mergeCell ref="B23:H23"/>
    <mergeCell ref="B24:H24"/>
    <mergeCell ref="D25:H25"/>
    <mergeCell ref="B26:H26"/>
    <mergeCell ref="B28:H28"/>
    <mergeCell ref="D30:I30"/>
    <mergeCell ref="B1:I2"/>
    <mergeCell ref="D4:I4"/>
    <mergeCell ref="B5:G5"/>
    <mergeCell ref="H5:I5"/>
    <mergeCell ref="B6:G6"/>
    <mergeCell ref="B7:I7"/>
    <mergeCell ref="B11:H11"/>
    <mergeCell ref="B12:I12"/>
    <mergeCell ref="B15:H15"/>
  </mergeCells>
  <printOptions horizontalCentered="1"/>
  <pageMargins left="0.51180555555555551" right="0.51180555555555551" top="0.39374999999999999" bottom="0.39374999999999999" header="0.51180555555555551" footer="0.51180555555555551"/>
  <pageSetup paperSize="9" scale="74" firstPageNumber="0" orientation="portrait" r:id="rId1"/>
  <headerFooter alignWithMargins="0"/>
  <rowBreaks count="8" manualBreakCount="8">
    <brk id="54" max="16383" man="1"/>
    <brk id="113" max="16383" man="1"/>
    <brk id="165" max="16383" man="1"/>
    <brk id="223" max="16383" man="1"/>
    <brk id="281" max="16383" man="1"/>
    <brk id="335" max="16383" man="1"/>
    <brk id="1043" max="16383" man="1"/>
    <brk id="1113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S173"/>
  <sheetViews>
    <sheetView view="pageBreakPreview" topLeftCell="A67" zoomScale="90" zoomScaleNormal="100" zoomScaleSheetLayoutView="90" workbookViewId="0">
      <selection activeCell="B76" sqref="B76"/>
    </sheetView>
  </sheetViews>
  <sheetFormatPr defaultRowHeight="25.7" customHeight="1"/>
  <cols>
    <col min="1" max="1" width="1.140625" style="284" customWidth="1"/>
    <col min="2" max="2" width="9.28515625" style="284" customWidth="1"/>
    <col min="3" max="3" width="55.7109375" style="521" customWidth="1"/>
    <col min="4" max="4" width="6.28515625" style="284" customWidth="1"/>
    <col min="5" max="5" width="12.5703125" style="284" customWidth="1"/>
    <col min="6" max="6" width="14.85546875" style="284" customWidth="1"/>
    <col min="7" max="7" width="12.7109375" style="380" customWidth="1"/>
    <col min="8" max="8" width="9.85546875" style="522" bestFit="1" customWidth="1"/>
    <col min="9" max="14" width="9.140625" style="522"/>
    <col min="15" max="16384" width="9.140625" style="284"/>
  </cols>
  <sheetData>
    <row r="1" spans="1:253" ht="10.9" customHeight="1" thickBot="1">
      <c r="A1" s="202"/>
      <c r="B1" s="523"/>
      <c r="C1" s="524"/>
      <c r="D1" s="202"/>
      <c r="E1" s="525"/>
      <c r="F1" s="202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48.75" customHeight="1">
      <c r="A2" s="202"/>
      <c r="B2" s="979"/>
      <c r="C2" s="980"/>
      <c r="D2" s="980"/>
      <c r="E2" s="980"/>
      <c r="F2" s="981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</row>
    <row r="3" spans="1:253" ht="25.7" customHeight="1">
      <c r="A3" s="202"/>
      <c r="B3" s="982" t="s">
        <v>736</v>
      </c>
      <c r="C3" s="983"/>
      <c r="D3" s="526" t="s">
        <v>737</v>
      </c>
      <c r="E3" s="621" t="s">
        <v>738</v>
      </c>
      <c r="F3" s="623" t="s">
        <v>1015</v>
      </c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</row>
    <row r="4" spans="1:253" ht="25.7" customHeight="1">
      <c r="A4" s="202"/>
      <c r="B4" s="527" t="s">
        <v>7</v>
      </c>
      <c r="C4" s="528" t="s">
        <v>739</v>
      </c>
      <c r="D4" s="529" t="s">
        <v>10</v>
      </c>
      <c r="E4" s="530" t="s">
        <v>740</v>
      </c>
      <c r="F4" s="624" t="s">
        <v>741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</row>
    <row r="5" spans="1:253" ht="25.7" customHeight="1">
      <c r="A5" s="202"/>
      <c r="B5" s="641">
        <v>2707</v>
      </c>
      <c r="C5" s="642" t="s">
        <v>742</v>
      </c>
      <c r="D5" s="643" t="s">
        <v>253</v>
      </c>
      <c r="E5" s="695">
        <f>H5/100</f>
        <v>98.27</v>
      </c>
      <c r="F5" s="644" t="s">
        <v>738</v>
      </c>
      <c r="G5"/>
      <c r="H5">
        <f>VLOOKUP(B5,SINAPI!$A$1:$J$7130,10,0)</f>
        <v>9827</v>
      </c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</row>
    <row r="6" spans="1:253" ht="25.7" customHeight="1">
      <c r="A6" s="202"/>
      <c r="B6" s="641">
        <v>378</v>
      </c>
      <c r="C6" s="642" t="s">
        <v>743</v>
      </c>
      <c r="D6" s="643" t="s">
        <v>253</v>
      </c>
      <c r="E6" s="695">
        <f t="shared" ref="E6:E69" si="0">H6/100</f>
        <v>9.5299999999999994</v>
      </c>
      <c r="F6" s="644" t="s">
        <v>738</v>
      </c>
      <c r="G6"/>
      <c r="H6">
        <f>VLOOKUP(B6,SINAPI!$A$1:$J$7130,10,0)</f>
        <v>953</v>
      </c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</row>
    <row r="7" spans="1:253" ht="25.7" customHeight="1">
      <c r="A7" s="202"/>
      <c r="B7" s="641">
        <v>2706</v>
      </c>
      <c r="C7" s="642" t="s">
        <v>744</v>
      </c>
      <c r="D7" s="643" t="s">
        <v>253</v>
      </c>
      <c r="E7" s="695">
        <f t="shared" si="0"/>
        <v>53.43</v>
      </c>
      <c r="F7" s="644" t="s">
        <v>738</v>
      </c>
      <c r="G7"/>
      <c r="H7">
        <f>VLOOKUP(B7,SINAPI!$A$1:$J$7130,10,0)</f>
        <v>5343</v>
      </c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</row>
    <row r="8" spans="1:253" ht="25.7" customHeight="1">
      <c r="A8" s="202"/>
      <c r="B8" s="641">
        <v>4097</v>
      </c>
      <c r="C8" s="642" t="s">
        <v>745</v>
      </c>
      <c r="D8" s="643" t="s">
        <v>253</v>
      </c>
      <c r="E8" s="695">
        <f t="shared" si="0"/>
        <v>22.71</v>
      </c>
      <c r="F8" s="644" t="s">
        <v>738</v>
      </c>
      <c r="G8"/>
      <c r="H8">
        <f>VLOOKUP(B8,SINAPI!$A$1:$J$7130,10,0)</f>
        <v>2271</v>
      </c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</row>
    <row r="9" spans="1:253" s="412" customFormat="1" ht="25.7" customHeight="1">
      <c r="A9" s="202"/>
      <c r="B9" s="641">
        <v>6111</v>
      </c>
      <c r="C9" s="642" t="s">
        <v>746</v>
      </c>
      <c r="D9" s="643" t="s">
        <v>253</v>
      </c>
      <c r="E9" s="695">
        <f t="shared" si="0"/>
        <v>7.18</v>
      </c>
      <c r="F9" s="644" t="s">
        <v>738</v>
      </c>
      <c r="G9"/>
      <c r="H9">
        <f>VLOOKUP(B9,SINAPI!$A$1:$J$7130,10,0)</f>
        <v>718</v>
      </c>
      <c r="I9" s="531"/>
      <c r="J9" s="531"/>
      <c r="K9" s="531"/>
      <c r="L9" s="531"/>
      <c r="M9" s="531"/>
      <c r="N9" s="531"/>
    </row>
    <row r="10" spans="1:253" ht="25.7" customHeight="1">
      <c r="A10" s="202"/>
      <c r="B10" s="641">
        <v>6175</v>
      </c>
      <c r="C10" s="642" t="s">
        <v>747</v>
      </c>
      <c r="D10" s="643" t="s">
        <v>253</v>
      </c>
      <c r="E10" s="695">
        <f t="shared" si="0"/>
        <v>18.82</v>
      </c>
      <c r="F10" s="644" t="s">
        <v>738</v>
      </c>
      <c r="G10"/>
      <c r="H10">
        <f>VLOOKUP(B10,SINAPI!$A$1:$J$7130,10,0)</f>
        <v>1882</v>
      </c>
      <c r="I10" s="531"/>
      <c r="J10" s="531"/>
      <c r="K10" s="531"/>
      <c r="L10" s="531"/>
      <c r="M10" s="531"/>
      <c r="N10" s="531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</row>
    <row r="11" spans="1:253" ht="25.7" customHeight="1">
      <c r="A11" s="202"/>
      <c r="B11" s="641">
        <v>4083</v>
      </c>
      <c r="C11" s="642" t="s">
        <v>748</v>
      </c>
      <c r="D11" s="643" t="s">
        <v>253</v>
      </c>
      <c r="E11" s="695">
        <f t="shared" si="0"/>
        <v>20.82</v>
      </c>
      <c r="F11" s="644" t="s">
        <v>738</v>
      </c>
      <c r="G11"/>
      <c r="H11">
        <f>VLOOKUP(B11,SINAPI!$A$1:$J$7130,10,0)</f>
        <v>2082</v>
      </c>
      <c r="I11" s="531"/>
      <c r="J11" s="531"/>
      <c r="K11" s="531"/>
      <c r="L11" s="531"/>
      <c r="M11" s="531"/>
      <c r="N11" s="53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</row>
    <row r="12" spans="1:253" ht="25.7" customHeight="1">
      <c r="A12" s="202"/>
      <c r="B12" s="641">
        <v>4750</v>
      </c>
      <c r="C12" s="642" t="s">
        <v>749</v>
      </c>
      <c r="D12" s="643" t="s">
        <v>253</v>
      </c>
      <c r="E12" s="695">
        <f t="shared" si="0"/>
        <v>9.5299999999999994</v>
      </c>
      <c r="F12" s="644" t="s">
        <v>738</v>
      </c>
      <c r="G12"/>
      <c r="H12">
        <f>VLOOKUP(B12,SINAPI!$A$1:$J$7130,10,0)</f>
        <v>953</v>
      </c>
      <c r="I12" s="531"/>
      <c r="J12" s="531"/>
      <c r="K12" s="531"/>
      <c r="L12" s="531"/>
      <c r="M12" s="531"/>
      <c r="N12" s="531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</row>
    <row r="13" spans="1:253" ht="25.7" customHeight="1">
      <c r="A13" s="202"/>
      <c r="B13" s="641">
        <v>1213</v>
      </c>
      <c r="C13" s="642" t="s">
        <v>750</v>
      </c>
      <c r="D13" s="643" t="s">
        <v>253</v>
      </c>
      <c r="E13" s="695">
        <f t="shared" si="0"/>
        <v>9.5299999999999994</v>
      </c>
      <c r="F13" s="644" t="s">
        <v>738</v>
      </c>
      <c r="G13"/>
      <c r="H13">
        <f>VLOOKUP(B13,SINAPI!$A$1:$J$7130,10,0)</f>
        <v>953</v>
      </c>
      <c r="I13" s="531"/>
      <c r="J13" s="531"/>
      <c r="K13" s="531"/>
      <c r="L13" s="531"/>
      <c r="M13" s="531"/>
      <c r="N13" s="531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</row>
    <row r="14" spans="1:253" ht="25.7" customHeight="1">
      <c r="A14" s="202"/>
      <c r="B14" s="625">
        <v>2355</v>
      </c>
      <c r="C14" s="626" t="s">
        <v>329</v>
      </c>
      <c r="D14" s="627" t="s">
        <v>253</v>
      </c>
      <c r="E14" s="695">
        <f t="shared" si="0"/>
        <v>19.98</v>
      </c>
      <c r="F14" s="644" t="s">
        <v>738</v>
      </c>
      <c r="G14"/>
      <c r="H14">
        <f>VLOOKUP(B14,SINAPI!$A$1:$J$7130,10,0)</f>
        <v>1998</v>
      </c>
      <c r="I14" s="531"/>
      <c r="J14" s="531"/>
      <c r="K14" s="531"/>
      <c r="L14" s="531"/>
      <c r="M14" s="531"/>
      <c r="N14" s="531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</row>
    <row r="15" spans="1:253" ht="25.7" customHeight="1">
      <c r="A15" s="202"/>
      <c r="B15" s="625"/>
      <c r="C15" s="626" t="s">
        <v>328</v>
      </c>
      <c r="D15" s="627" t="s">
        <v>24</v>
      </c>
      <c r="E15" s="695">
        <f t="shared" si="0"/>
        <v>5.95</v>
      </c>
      <c r="F15" s="628" t="s">
        <v>229</v>
      </c>
      <c r="G15"/>
      <c r="H15">
        <v>595</v>
      </c>
      <c r="I15" s="531"/>
      <c r="J15" s="531"/>
      <c r="K15" s="531"/>
      <c r="L15" s="531"/>
      <c r="M15" s="531"/>
      <c r="N15" s="531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</row>
    <row r="16" spans="1:253" ht="25.7" customHeight="1">
      <c r="A16" s="202"/>
      <c r="B16" s="641">
        <v>10489</v>
      </c>
      <c r="C16" s="642" t="s">
        <v>751</v>
      </c>
      <c r="D16" s="643" t="s">
        <v>253</v>
      </c>
      <c r="E16" s="695">
        <f t="shared" si="0"/>
        <v>8.2200000000000006</v>
      </c>
      <c r="F16" s="645" t="s">
        <v>738</v>
      </c>
      <c r="G16"/>
      <c r="H16">
        <f>VLOOKUP(B16,SINAPI!$A$1:$J$7130,10,0)</f>
        <v>822</v>
      </c>
      <c r="I16" s="531"/>
      <c r="J16" s="531"/>
      <c r="K16" s="531"/>
      <c r="L16" s="531"/>
      <c r="M16" s="531"/>
      <c r="N16" s="531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</row>
    <row r="17" spans="1:253" ht="25.7" customHeight="1">
      <c r="A17" s="202"/>
      <c r="B17" s="641">
        <v>4783</v>
      </c>
      <c r="C17" s="642" t="s">
        <v>433</v>
      </c>
      <c r="D17" s="643" t="s">
        <v>253</v>
      </c>
      <c r="E17" s="695">
        <f t="shared" si="0"/>
        <v>9.5299999999999994</v>
      </c>
      <c r="F17" s="644" t="s">
        <v>738</v>
      </c>
      <c r="G17"/>
      <c r="H17">
        <f>VLOOKUP(B17,SINAPI!$A$1:$J$7130,10,0)</f>
        <v>953</v>
      </c>
      <c r="I17" s="531"/>
      <c r="J17" s="531"/>
      <c r="K17" s="531"/>
      <c r="L17" s="531"/>
      <c r="M17" s="531"/>
      <c r="N17" s="531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</row>
    <row r="18" spans="1:253" ht="25.7" customHeight="1">
      <c r="A18" s="202"/>
      <c r="B18" s="641">
        <v>6117</v>
      </c>
      <c r="C18" s="642" t="s">
        <v>752</v>
      </c>
      <c r="D18" s="643" t="s">
        <v>253</v>
      </c>
      <c r="E18" s="695">
        <f t="shared" si="0"/>
        <v>7.16</v>
      </c>
      <c r="F18" s="644" t="s">
        <v>738</v>
      </c>
      <c r="G18"/>
      <c r="H18">
        <f>VLOOKUP(B18,SINAPI!$A$1:$J$7130,10,0)</f>
        <v>716</v>
      </c>
      <c r="I18" s="531"/>
      <c r="J18" s="531"/>
      <c r="K18" s="531"/>
      <c r="L18" s="531"/>
      <c r="M18" s="531"/>
      <c r="N18" s="531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</row>
    <row r="19" spans="1:253" ht="25.7" customHeight="1">
      <c r="A19" s="202"/>
      <c r="B19" s="641">
        <v>4230</v>
      </c>
      <c r="C19" s="642" t="s">
        <v>753</v>
      </c>
      <c r="D19" s="643" t="s">
        <v>253</v>
      </c>
      <c r="E19" s="695">
        <f t="shared" si="0"/>
        <v>21.66</v>
      </c>
      <c r="F19" s="644" t="s">
        <v>738</v>
      </c>
      <c r="G19"/>
      <c r="H19">
        <f>VLOOKUP(B19,SINAPI!$A$1:$J$7130,10,0)</f>
        <v>2166</v>
      </c>
      <c r="I19" s="531"/>
      <c r="J19" s="531"/>
      <c r="K19" s="531"/>
      <c r="L19" s="531"/>
      <c r="M19" s="531"/>
      <c r="N19" s="531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</row>
    <row r="20" spans="1:253" ht="25.7" customHeight="1">
      <c r="A20" s="202"/>
      <c r="B20" s="646">
        <v>4759</v>
      </c>
      <c r="C20" s="642" t="s">
        <v>754</v>
      </c>
      <c r="D20" s="643" t="s">
        <v>253</v>
      </c>
      <c r="E20" s="695">
        <f t="shared" si="0"/>
        <v>8.7799999999999994</v>
      </c>
      <c r="F20" s="644" t="s">
        <v>738</v>
      </c>
      <c r="G20"/>
      <c r="H20">
        <f>VLOOKUP(B20,SINAPI!$A$1:$J$7130,10,0)</f>
        <v>878</v>
      </c>
      <c r="I20" s="531"/>
      <c r="J20" s="531"/>
      <c r="K20" s="531"/>
      <c r="L20" s="531"/>
      <c r="M20" s="531"/>
      <c r="N20" s="531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</row>
    <row r="21" spans="1:253" ht="25.7" customHeight="1">
      <c r="A21" s="202"/>
      <c r="B21" s="646">
        <v>2696</v>
      </c>
      <c r="C21" s="647" t="s">
        <v>459</v>
      </c>
      <c r="D21" s="648" t="s">
        <v>253</v>
      </c>
      <c r="E21" s="695">
        <f t="shared" si="0"/>
        <v>9.5299999999999994</v>
      </c>
      <c r="F21" s="644" t="s">
        <v>738</v>
      </c>
      <c r="G21"/>
      <c r="H21">
        <f>VLOOKUP(B21,SINAPI!$A$1:$J$7130,10,0)</f>
        <v>953</v>
      </c>
      <c r="I21" s="531"/>
      <c r="J21" s="531"/>
      <c r="K21" s="531"/>
      <c r="L21" s="531"/>
      <c r="M21" s="531"/>
      <c r="N21" s="53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</row>
    <row r="22" spans="1:253" ht="25.7" customHeight="1">
      <c r="A22" s="202"/>
      <c r="B22" s="646">
        <v>12869</v>
      </c>
      <c r="C22" s="647" t="s">
        <v>755</v>
      </c>
      <c r="D22" s="648" t="s">
        <v>253</v>
      </c>
      <c r="E22" s="695">
        <f t="shared" si="0"/>
        <v>8.24</v>
      </c>
      <c r="F22" s="644" t="s">
        <v>738</v>
      </c>
      <c r="G22"/>
      <c r="H22">
        <f>VLOOKUP(B22,SINAPI!$A$1:$J$7130,10,0)</f>
        <v>824</v>
      </c>
      <c r="I22" s="531"/>
      <c r="J22" s="531"/>
      <c r="K22" s="531"/>
      <c r="L22" s="531"/>
      <c r="M22" s="531"/>
      <c r="N22" s="531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</row>
    <row r="23" spans="1:253" ht="25.7" customHeight="1">
      <c r="A23" s="202"/>
      <c r="B23" s="646">
        <v>6115</v>
      </c>
      <c r="C23" s="647" t="s">
        <v>333</v>
      </c>
      <c r="D23" s="648" t="s">
        <v>253</v>
      </c>
      <c r="E23" s="695">
        <f t="shared" si="0"/>
        <v>7.18</v>
      </c>
      <c r="F23" s="644" t="s">
        <v>738</v>
      </c>
      <c r="G23"/>
      <c r="H23">
        <f>VLOOKUP(B23,SINAPI!$A$1:$J$7130,10,0)</f>
        <v>718</v>
      </c>
      <c r="I23" s="531"/>
      <c r="J23" s="531"/>
      <c r="K23" s="531"/>
      <c r="L23" s="531"/>
      <c r="M23" s="531"/>
      <c r="N23" s="531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</row>
    <row r="24" spans="1:253" ht="25.7" customHeight="1">
      <c r="A24" s="202"/>
      <c r="B24" s="646">
        <v>2436</v>
      </c>
      <c r="C24" s="647" t="s">
        <v>561</v>
      </c>
      <c r="D24" s="648" t="s">
        <v>253</v>
      </c>
      <c r="E24" s="695">
        <f t="shared" si="0"/>
        <v>9.5299999999999994</v>
      </c>
      <c r="F24" s="644" t="s">
        <v>738</v>
      </c>
      <c r="G24"/>
      <c r="H24">
        <f>VLOOKUP(B24,SINAPI!$A$1:$J$7130,10,0)</f>
        <v>953</v>
      </c>
      <c r="I24" s="531"/>
      <c r="J24" s="531"/>
      <c r="K24" s="531"/>
      <c r="L24" s="531"/>
      <c r="M24" s="531"/>
      <c r="N24" s="531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</row>
    <row r="25" spans="1:253" ht="25.7" customHeight="1">
      <c r="A25" s="202"/>
      <c r="B25" s="646">
        <v>4755</v>
      </c>
      <c r="C25" s="647" t="s">
        <v>756</v>
      </c>
      <c r="D25" s="648" t="s">
        <v>253</v>
      </c>
      <c r="E25" s="695">
        <f t="shared" si="0"/>
        <v>8.98</v>
      </c>
      <c r="F25" s="644" t="s">
        <v>738</v>
      </c>
      <c r="G25"/>
      <c r="H25">
        <f>VLOOKUP(B25,SINAPI!$A$1:$J$7130,10,0)</f>
        <v>898</v>
      </c>
      <c r="I25" s="531"/>
      <c r="J25" s="531"/>
      <c r="K25" s="531"/>
      <c r="L25" s="531"/>
      <c r="M25" s="531"/>
      <c r="N25" s="531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</row>
    <row r="26" spans="1:253" ht="25.7" customHeight="1">
      <c r="A26" s="202"/>
      <c r="B26" s="646">
        <v>6110</v>
      </c>
      <c r="C26" s="647" t="s">
        <v>442</v>
      </c>
      <c r="D26" s="648" t="s">
        <v>253</v>
      </c>
      <c r="E26" s="695">
        <f t="shared" si="0"/>
        <v>9.01</v>
      </c>
      <c r="F26" s="644" t="s">
        <v>738</v>
      </c>
      <c r="G26"/>
      <c r="H26">
        <f>VLOOKUP(B26,SINAPI!$A$1:$J$7130,10,0)</f>
        <v>901</v>
      </c>
      <c r="I26" s="531"/>
      <c r="J26" s="531"/>
      <c r="K26" s="531"/>
      <c r="L26" s="531"/>
      <c r="M26" s="531"/>
      <c r="N26" s="531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</row>
    <row r="27" spans="1:253" ht="25.7" customHeight="1">
      <c r="A27" s="202"/>
      <c r="B27" s="646">
        <v>4221</v>
      </c>
      <c r="C27" s="642" t="s">
        <v>757</v>
      </c>
      <c r="D27" s="643" t="s">
        <v>758</v>
      </c>
      <c r="E27" s="695">
        <f t="shared" si="0"/>
        <v>2.57</v>
      </c>
      <c r="F27" s="644" t="s">
        <v>738</v>
      </c>
      <c r="G27"/>
      <c r="H27">
        <f>VLOOKUP(B27,SINAPI!$A$1:$J$7130,10,0)</f>
        <v>257</v>
      </c>
      <c r="I27" s="531"/>
      <c r="J27" s="531"/>
      <c r="K27" s="531"/>
      <c r="L27" s="531"/>
      <c r="M27" s="531"/>
      <c r="N27" s="531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</row>
    <row r="28" spans="1:253" ht="25.7" customHeight="1">
      <c r="A28" s="202"/>
      <c r="B28" s="646">
        <v>4227</v>
      </c>
      <c r="C28" s="642" t="s">
        <v>318</v>
      </c>
      <c r="D28" s="643" t="s">
        <v>758</v>
      </c>
      <c r="E28" s="695">
        <f t="shared" si="0"/>
        <v>12</v>
      </c>
      <c r="F28" s="644" t="s">
        <v>738</v>
      </c>
      <c r="G28"/>
      <c r="H28">
        <f>VLOOKUP(B28,SINAPI!$A$1:$J$7130,10,0)</f>
        <v>1200</v>
      </c>
      <c r="I28" s="531"/>
      <c r="J28" s="531"/>
      <c r="K28" s="531"/>
      <c r="L28" s="531"/>
      <c r="M28" s="531"/>
      <c r="N28" s="531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</row>
    <row r="29" spans="1:253" ht="25.7" customHeight="1">
      <c r="A29" s="202"/>
      <c r="B29" s="841">
        <v>4229</v>
      </c>
      <c r="C29" s="642" t="s">
        <v>759</v>
      </c>
      <c r="D29" s="627" t="s">
        <v>249</v>
      </c>
      <c r="E29" s="695">
        <f t="shared" si="0"/>
        <v>17.62</v>
      </c>
      <c r="F29" s="628" t="s">
        <v>738</v>
      </c>
      <c r="G29"/>
      <c r="H29">
        <f>VLOOKUP(B29,SINAPI!$A$1:$J$7130,10,0)</f>
        <v>1762</v>
      </c>
      <c r="I29" s="531"/>
      <c r="J29" s="531"/>
      <c r="K29" s="531"/>
      <c r="L29" s="531"/>
      <c r="M29" s="531"/>
      <c r="N29" s="531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</row>
    <row r="30" spans="1:253" ht="25.7" customHeight="1">
      <c r="A30" s="202"/>
      <c r="B30" s="646">
        <v>4222</v>
      </c>
      <c r="C30" s="642" t="s">
        <v>760</v>
      </c>
      <c r="D30" s="643" t="s">
        <v>758</v>
      </c>
      <c r="E30" s="695">
        <f t="shared" si="0"/>
        <v>2.94</v>
      </c>
      <c r="F30" s="644" t="s">
        <v>738</v>
      </c>
      <c r="G30"/>
      <c r="H30">
        <f>VLOOKUP(B30,SINAPI!$A$1:$J$7130,10,0)</f>
        <v>294</v>
      </c>
      <c r="I30" s="531"/>
      <c r="J30" s="531"/>
      <c r="K30" s="531"/>
      <c r="L30" s="531"/>
      <c r="M30" s="531"/>
      <c r="N30" s="531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</row>
    <row r="31" spans="1:253" ht="25.7" customHeight="1">
      <c r="A31" s="202"/>
      <c r="B31" s="646">
        <v>5061</v>
      </c>
      <c r="C31" s="642" t="s">
        <v>761</v>
      </c>
      <c r="D31" s="648" t="s">
        <v>249</v>
      </c>
      <c r="E31" s="695">
        <f t="shared" si="0"/>
        <v>8</v>
      </c>
      <c r="F31" s="644" t="s">
        <v>738</v>
      </c>
      <c r="G31"/>
      <c r="H31">
        <f>VLOOKUP(B31,SINAPI!$A$1:$J$7130,10,0)</f>
        <v>800</v>
      </c>
      <c r="I31" s="531"/>
      <c r="J31" s="531"/>
      <c r="K31" s="531"/>
      <c r="L31" s="531"/>
      <c r="M31" s="531"/>
      <c r="N31" s="5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</row>
    <row r="32" spans="1:253" ht="25.7" customHeight="1">
      <c r="A32" s="202"/>
      <c r="B32" s="641">
        <v>5075</v>
      </c>
      <c r="C32" s="642" t="s">
        <v>248</v>
      </c>
      <c r="D32" s="643" t="s">
        <v>249</v>
      </c>
      <c r="E32" s="695">
        <f t="shared" si="0"/>
        <v>7.45</v>
      </c>
      <c r="F32" s="644" t="s">
        <v>738</v>
      </c>
      <c r="G32"/>
      <c r="H32">
        <f>VLOOKUP(B32,SINAPI!$A$1:$J$7130,10,0)</f>
        <v>745</v>
      </c>
      <c r="I32" s="531"/>
      <c r="J32" s="531"/>
      <c r="K32" s="531"/>
      <c r="L32" s="531"/>
      <c r="M32" s="531"/>
      <c r="N32" s="531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</row>
    <row r="33" spans="1:253" ht="25.7" customHeight="1">
      <c r="A33" s="202"/>
      <c r="B33" s="641">
        <v>4734</v>
      </c>
      <c r="C33" s="642" t="s">
        <v>762</v>
      </c>
      <c r="D33" s="643" t="s">
        <v>60</v>
      </c>
      <c r="E33" s="695">
        <f t="shared" si="0"/>
        <v>91.95</v>
      </c>
      <c r="F33" s="644" t="s">
        <v>738</v>
      </c>
      <c r="G33"/>
      <c r="H33">
        <f>VLOOKUP(B33,SINAPI!$A$1:$J$7130,10,0)</f>
        <v>9195</v>
      </c>
      <c r="I33" s="531"/>
      <c r="J33" s="531"/>
      <c r="K33" s="531"/>
      <c r="L33" s="531"/>
      <c r="M33" s="531"/>
      <c r="N33" s="531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</row>
    <row r="34" spans="1:253" ht="25.7" customHeight="1">
      <c r="A34" s="202"/>
      <c r="B34" s="641">
        <v>420</v>
      </c>
      <c r="C34" s="642" t="s">
        <v>763</v>
      </c>
      <c r="D34" s="643" t="s">
        <v>764</v>
      </c>
      <c r="E34" s="695">
        <f t="shared" si="0"/>
        <v>26.09</v>
      </c>
      <c r="F34" s="644" t="s">
        <v>738</v>
      </c>
      <c r="G34"/>
      <c r="H34">
        <f>VLOOKUP(B34,SINAPI!$A$1:$J$7130,10,0)</f>
        <v>2609</v>
      </c>
      <c r="I34" s="531"/>
      <c r="J34" s="531"/>
      <c r="K34" s="531"/>
      <c r="L34" s="531"/>
      <c r="M34" s="531"/>
      <c r="N34" s="531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</row>
    <row r="35" spans="1:253" ht="33.950000000000003" customHeight="1">
      <c r="A35" s="202"/>
      <c r="B35" s="641">
        <v>1072</v>
      </c>
      <c r="C35" s="642" t="s">
        <v>765</v>
      </c>
      <c r="D35" s="643" t="s">
        <v>764</v>
      </c>
      <c r="E35" s="695">
        <f t="shared" si="0"/>
        <v>104.84</v>
      </c>
      <c r="F35" s="644" t="s">
        <v>738</v>
      </c>
      <c r="G35"/>
      <c r="H35">
        <f>VLOOKUP(B35,SINAPI!$A$1:$J$7130,10,0)</f>
        <v>10484</v>
      </c>
      <c r="I35" s="531"/>
      <c r="J35" s="531"/>
      <c r="K35" s="531"/>
      <c r="L35" s="531"/>
      <c r="M35" s="531"/>
      <c r="N35" s="531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</row>
    <row r="36" spans="1:253" ht="25.7" customHeight="1">
      <c r="A36" s="202"/>
      <c r="B36" s="641">
        <v>5069</v>
      </c>
      <c r="C36" s="642" t="s">
        <v>765</v>
      </c>
      <c r="D36" s="643" t="s">
        <v>249</v>
      </c>
      <c r="E36" s="695">
        <f t="shared" si="0"/>
        <v>7.4</v>
      </c>
      <c r="F36" s="644" t="s">
        <v>738</v>
      </c>
      <c r="G36"/>
      <c r="H36">
        <f>VLOOKUP(B36,SINAPI!$A$1:$J$7130,10,0)</f>
        <v>740</v>
      </c>
      <c r="I36" s="531"/>
      <c r="J36" s="531"/>
      <c r="K36" s="531"/>
      <c r="L36" s="531"/>
      <c r="M36" s="531"/>
      <c r="N36" s="531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</row>
    <row r="37" spans="1:253" ht="25.7" customHeight="1">
      <c r="A37" s="202"/>
      <c r="B37" s="641">
        <v>5066</v>
      </c>
      <c r="C37" s="642" t="s">
        <v>766</v>
      </c>
      <c r="D37" s="643" t="s">
        <v>249</v>
      </c>
      <c r="E37" s="695">
        <f t="shared" si="0"/>
        <v>9.99</v>
      </c>
      <c r="F37" s="644" t="s">
        <v>738</v>
      </c>
      <c r="G37"/>
      <c r="H37">
        <f>VLOOKUP(B37,SINAPI!$A$1:$J$7130,10,0)</f>
        <v>999</v>
      </c>
      <c r="I37" s="531"/>
      <c r="J37" s="531"/>
      <c r="K37" s="531"/>
      <c r="L37" s="531"/>
      <c r="M37" s="531"/>
      <c r="N37" s="531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</row>
    <row r="38" spans="1:253" ht="25.7" customHeight="1">
      <c r="A38" s="202"/>
      <c r="B38" s="641">
        <v>20247</v>
      </c>
      <c r="C38" s="642" t="s">
        <v>767</v>
      </c>
      <c r="D38" s="643" t="s">
        <v>249</v>
      </c>
      <c r="E38" s="695">
        <f t="shared" si="0"/>
        <v>8.4600000000000009</v>
      </c>
      <c r="F38" s="644" t="s">
        <v>738</v>
      </c>
      <c r="G38"/>
      <c r="H38">
        <f>VLOOKUP(B38,SINAPI!$A$1:$J$7130,10,0)</f>
        <v>846</v>
      </c>
      <c r="I38" s="531"/>
      <c r="J38" s="531"/>
      <c r="K38" s="531"/>
      <c r="L38" s="531"/>
      <c r="M38" s="531"/>
      <c r="N38" s="531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</row>
    <row r="39" spans="1:253" ht="25.7" customHeight="1">
      <c r="A39" s="202"/>
      <c r="B39" s="641">
        <v>4481</v>
      </c>
      <c r="C39" s="642" t="s">
        <v>768</v>
      </c>
      <c r="D39" s="643" t="s">
        <v>47</v>
      </c>
      <c r="E39" s="695">
        <f t="shared" si="0"/>
        <v>28.1</v>
      </c>
      <c r="F39" s="644" t="s">
        <v>738</v>
      </c>
      <c r="G39"/>
      <c r="H39">
        <f>VLOOKUP(B39,SINAPI!$A$1:$J$7130,10,0)</f>
        <v>2810</v>
      </c>
      <c r="I39" s="531"/>
      <c r="J39" s="531"/>
      <c r="K39" s="531"/>
      <c r="L39" s="531"/>
      <c r="M39" s="531"/>
      <c r="N39" s="531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</row>
    <row r="40" spans="1:253" ht="22.35" customHeight="1">
      <c r="A40" s="534"/>
      <c r="B40" s="641">
        <v>4417</v>
      </c>
      <c r="C40" s="642" t="s">
        <v>769</v>
      </c>
      <c r="D40" s="627" t="s">
        <v>47</v>
      </c>
      <c r="E40" s="695">
        <f t="shared" si="0"/>
        <v>4.1500000000000004</v>
      </c>
      <c r="F40" s="644" t="s">
        <v>738</v>
      </c>
      <c r="G40"/>
      <c r="H40">
        <f>VLOOKUP(B40,SINAPI!$A$1:$J$7130,10,0)</f>
        <v>415</v>
      </c>
      <c r="I40" s="536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</row>
    <row r="41" spans="1:253" ht="22.35" customHeight="1">
      <c r="A41" s="534"/>
      <c r="B41" s="641">
        <v>4433</v>
      </c>
      <c r="C41" s="642" t="s">
        <v>770</v>
      </c>
      <c r="D41" s="627" t="s">
        <v>47</v>
      </c>
      <c r="E41" s="695">
        <f t="shared" si="0"/>
        <v>16.670000000000002</v>
      </c>
      <c r="F41" s="644" t="s">
        <v>738</v>
      </c>
      <c r="G41"/>
      <c r="H41">
        <f>VLOOKUP(B41,SINAPI!$A$1:$J$7130,10,0)</f>
        <v>1667</v>
      </c>
      <c r="I41" s="536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</row>
    <row r="42" spans="1:253" ht="22.35" customHeight="1">
      <c r="A42" s="534"/>
      <c r="B42" s="625">
        <v>4512</v>
      </c>
      <c r="C42" s="629" t="s">
        <v>771</v>
      </c>
      <c r="D42" s="627" t="s">
        <v>47</v>
      </c>
      <c r="E42" s="695">
        <f t="shared" si="0"/>
        <v>1.73</v>
      </c>
      <c r="F42" s="628" t="s">
        <v>738</v>
      </c>
      <c r="G42"/>
      <c r="H42">
        <f>VLOOKUP(B42,SINAPI!$A$1:$J$7130,10,0)</f>
        <v>173</v>
      </c>
      <c r="I42" s="536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</row>
    <row r="43" spans="1:253" ht="25.7" customHeight="1">
      <c r="A43" s="202"/>
      <c r="B43" s="641">
        <v>10952</v>
      </c>
      <c r="C43" s="642" t="s">
        <v>772</v>
      </c>
      <c r="D43" s="643" t="s">
        <v>249</v>
      </c>
      <c r="E43" s="695">
        <f t="shared" si="0"/>
        <v>3.36</v>
      </c>
      <c r="F43" s="644" t="s">
        <v>738</v>
      </c>
      <c r="G43"/>
      <c r="H43">
        <f>VLOOKUP(B43,SINAPI!$A$1:$J$7130,10,0)</f>
        <v>336</v>
      </c>
      <c r="I43" s="531"/>
      <c r="J43" s="531"/>
      <c r="K43" s="531"/>
      <c r="L43" s="531"/>
      <c r="M43" s="531"/>
      <c r="N43" s="531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</row>
    <row r="44" spans="1:253" ht="25.7" customHeight="1">
      <c r="A44" s="202"/>
      <c r="B44" s="641">
        <v>9868</v>
      </c>
      <c r="C44" s="642" t="s">
        <v>773</v>
      </c>
      <c r="D44" s="643" t="s">
        <v>774</v>
      </c>
      <c r="E44" s="695">
        <f t="shared" si="0"/>
        <v>2.64</v>
      </c>
      <c r="F44" s="644" t="s">
        <v>738</v>
      </c>
      <c r="G44"/>
      <c r="H44">
        <f>VLOOKUP(B44,SINAPI!$A$1:$J$7130,10,0)</f>
        <v>264</v>
      </c>
      <c r="I44" s="531"/>
      <c r="J44" s="531"/>
      <c r="K44" s="531"/>
      <c r="L44" s="531"/>
      <c r="M44" s="531"/>
      <c r="N44" s="531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</row>
    <row r="45" spans="1:253" ht="25.7" customHeight="1">
      <c r="A45" s="202"/>
      <c r="B45" s="641">
        <v>9867</v>
      </c>
      <c r="C45" s="642" t="s">
        <v>775</v>
      </c>
      <c r="D45" s="643" t="s">
        <v>47</v>
      </c>
      <c r="E45" s="695">
        <f t="shared" si="0"/>
        <v>1.94</v>
      </c>
      <c r="F45" s="644" t="s">
        <v>738</v>
      </c>
      <c r="G45"/>
      <c r="H45">
        <f>VLOOKUP(B45,SINAPI!$A$1:$J$7130,10,0)</f>
        <v>194</v>
      </c>
      <c r="I45" s="531"/>
      <c r="J45" s="531"/>
      <c r="K45" s="531"/>
      <c r="L45" s="531"/>
      <c r="M45" s="531"/>
      <c r="N45" s="531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</row>
    <row r="46" spans="1:253" ht="25.7" customHeight="1">
      <c r="A46" s="202"/>
      <c r="B46" s="641">
        <v>9875</v>
      </c>
      <c r="C46" s="642" t="s">
        <v>776</v>
      </c>
      <c r="D46" s="643" t="s">
        <v>47</v>
      </c>
      <c r="E46" s="695">
        <f t="shared" si="0"/>
        <v>9.61</v>
      </c>
      <c r="F46" s="644" t="s">
        <v>738</v>
      </c>
      <c r="G46"/>
      <c r="H46">
        <f>VLOOKUP(B46,SINAPI!$A$1:$J$7130,10,0)</f>
        <v>961</v>
      </c>
      <c r="I46" s="531"/>
      <c r="J46" s="531"/>
      <c r="K46" s="531"/>
      <c r="L46" s="531"/>
      <c r="M46" s="531"/>
      <c r="N46" s="531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</row>
    <row r="47" spans="1:253" ht="25.7" customHeight="1">
      <c r="A47" s="202"/>
      <c r="B47" s="641">
        <v>9869</v>
      </c>
      <c r="C47" s="642" t="s">
        <v>777</v>
      </c>
      <c r="D47" s="643" t="s">
        <v>47</v>
      </c>
      <c r="E47" s="695">
        <f t="shared" si="0"/>
        <v>6.01</v>
      </c>
      <c r="F47" s="644" t="s">
        <v>738</v>
      </c>
      <c r="G47"/>
      <c r="H47">
        <f>VLOOKUP(B47,SINAPI!$A$1:$J$7130,10,0)</f>
        <v>601</v>
      </c>
      <c r="I47" s="531"/>
      <c r="J47" s="531"/>
      <c r="K47" s="531"/>
      <c r="L47" s="531"/>
      <c r="M47" s="531"/>
      <c r="N47" s="531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</row>
    <row r="48" spans="1:253" ht="25.7" customHeight="1">
      <c r="A48" s="202"/>
      <c r="B48" s="641">
        <v>9864</v>
      </c>
      <c r="C48" s="642" t="s">
        <v>778</v>
      </c>
      <c r="D48" s="643" t="s">
        <v>47</v>
      </c>
      <c r="E48" s="695">
        <f t="shared" si="0"/>
        <v>68.930000000000007</v>
      </c>
      <c r="F48" s="628" t="s">
        <v>738</v>
      </c>
      <c r="G48"/>
      <c r="H48">
        <f>VLOOKUP(B48,SINAPI!$A$1:$J$7130,10,0)</f>
        <v>6893</v>
      </c>
      <c r="I48" s="531"/>
      <c r="J48" s="531"/>
      <c r="K48" s="531"/>
      <c r="L48" s="531"/>
      <c r="M48" s="531"/>
      <c r="N48" s="531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</row>
    <row r="49" spans="1:253" ht="25.7" customHeight="1">
      <c r="A49" s="202"/>
      <c r="B49" s="630">
        <v>11752</v>
      </c>
      <c r="C49" s="631" t="s">
        <v>284</v>
      </c>
      <c r="D49" s="632" t="s">
        <v>24</v>
      </c>
      <c r="E49" s="695">
        <f t="shared" si="0"/>
        <v>24.95</v>
      </c>
      <c r="F49" s="628" t="s">
        <v>738</v>
      </c>
      <c r="G49"/>
      <c r="H49">
        <f>VLOOKUP(B49,SINAPI!$A$1:$J$7130,10,0)</f>
        <v>2495</v>
      </c>
      <c r="I49" s="531"/>
      <c r="J49" s="531"/>
      <c r="K49" s="531"/>
      <c r="L49" s="531"/>
      <c r="M49" s="531"/>
      <c r="N49" s="531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</row>
    <row r="50" spans="1:253" ht="25.7" customHeight="1">
      <c r="A50" s="202"/>
      <c r="B50" s="641">
        <v>122</v>
      </c>
      <c r="C50" s="642" t="s">
        <v>779</v>
      </c>
      <c r="D50" s="643" t="s">
        <v>764</v>
      </c>
      <c r="E50" s="695">
        <f t="shared" si="0"/>
        <v>34.880000000000003</v>
      </c>
      <c r="F50" s="644" t="s">
        <v>738</v>
      </c>
      <c r="G50"/>
      <c r="H50">
        <f>VLOOKUP(B50,SINAPI!$A$1:$J$7130,10,0)</f>
        <v>3488</v>
      </c>
      <c r="I50" s="531"/>
      <c r="J50" s="531"/>
      <c r="K50" s="531"/>
      <c r="L50" s="531"/>
      <c r="M50" s="531"/>
      <c r="N50" s="531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</row>
    <row r="51" spans="1:253" ht="25.7" customHeight="1">
      <c r="A51" s="202"/>
      <c r="B51" s="625">
        <v>119</v>
      </c>
      <c r="C51" s="633" t="s">
        <v>392</v>
      </c>
      <c r="D51" s="627" t="s">
        <v>24</v>
      </c>
      <c r="E51" s="695">
        <f t="shared" si="0"/>
        <v>4.29</v>
      </c>
      <c r="F51" s="628" t="s">
        <v>738</v>
      </c>
      <c r="G51"/>
      <c r="H51">
        <f>VLOOKUP(B51,SINAPI!$A$1:$J$7130,10,0)</f>
        <v>429</v>
      </c>
      <c r="I51" s="531"/>
      <c r="J51" s="531"/>
      <c r="K51" s="531"/>
      <c r="L51" s="531"/>
      <c r="M51" s="531"/>
      <c r="N51" s="53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</row>
    <row r="52" spans="1:253" ht="25.7" customHeight="1">
      <c r="A52" s="202"/>
      <c r="B52" s="641">
        <v>3989</v>
      </c>
      <c r="C52" s="642" t="s">
        <v>780</v>
      </c>
      <c r="D52" s="643" t="s">
        <v>60</v>
      </c>
      <c r="E52" s="695">
        <f t="shared" si="0"/>
        <v>1800</v>
      </c>
      <c r="F52" s="644" t="s">
        <v>738</v>
      </c>
      <c r="G52"/>
      <c r="H52">
        <f>VLOOKUP(B52,SINAPI!$A$1:$J$7130,10,0)</f>
        <v>180000</v>
      </c>
      <c r="I52" s="531"/>
      <c r="J52" s="531"/>
      <c r="K52" s="531"/>
      <c r="L52" s="531"/>
      <c r="M52" s="531"/>
      <c r="N52" s="531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</row>
    <row r="53" spans="1:253" ht="25.7" customHeight="1">
      <c r="A53" s="202"/>
      <c r="B53" s="641">
        <v>12599</v>
      </c>
      <c r="C53" s="642" t="s">
        <v>781</v>
      </c>
      <c r="D53" s="643" t="s">
        <v>47</v>
      </c>
      <c r="E53" s="695">
        <f t="shared" si="0"/>
        <v>6.93</v>
      </c>
      <c r="F53" s="644" t="s">
        <v>738</v>
      </c>
      <c r="G53"/>
      <c r="H53">
        <f>VLOOKUP(B53,SINAPI!$A$1:$J$7130,10,0)</f>
        <v>693</v>
      </c>
      <c r="I53" s="531"/>
      <c r="J53" s="531"/>
      <c r="K53" s="531"/>
      <c r="L53" s="531"/>
      <c r="M53" s="531"/>
      <c r="N53" s="531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</row>
    <row r="54" spans="1:253" ht="25.7" customHeight="1">
      <c r="A54" s="202"/>
      <c r="B54" s="641">
        <v>20083</v>
      </c>
      <c r="C54" s="642" t="s">
        <v>782</v>
      </c>
      <c r="D54" s="643" t="s">
        <v>764</v>
      </c>
      <c r="E54" s="695">
        <f t="shared" si="0"/>
        <v>41.32</v>
      </c>
      <c r="F54" s="644" t="s">
        <v>738</v>
      </c>
      <c r="G54"/>
      <c r="H54">
        <f>VLOOKUP(B54,SINAPI!$A$1:$J$7130,10,0)</f>
        <v>4132</v>
      </c>
      <c r="I54" s="531">
        <v>30</v>
      </c>
      <c r="J54" s="531"/>
      <c r="K54" s="531"/>
      <c r="L54" s="531"/>
      <c r="M54" s="531"/>
      <c r="N54" s="531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</row>
    <row r="55" spans="1:253" ht="25.7" customHeight="1">
      <c r="A55" s="202"/>
      <c r="B55" s="641">
        <v>1379</v>
      </c>
      <c r="C55" s="642" t="s">
        <v>783</v>
      </c>
      <c r="D55" s="643" t="s">
        <v>249</v>
      </c>
      <c r="E55" s="695">
        <f t="shared" si="0"/>
        <v>0.5</v>
      </c>
      <c r="F55" s="644" t="s">
        <v>738</v>
      </c>
      <c r="G55"/>
      <c r="H55">
        <f>VLOOKUP(B55,SINAPI!$A$1:$J$7130,10,0)</f>
        <v>50</v>
      </c>
      <c r="I55" s="531"/>
      <c r="J55" s="531"/>
      <c r="K55" s="531"/>
      <c r="L55" s="531"/>
      <c r="M55" s="531"/>
      <c r="N55" s="531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</row>
    <row r="56" spans="1:253" ht="25.7" customHeight="1">
      <c r="A56" s="202"/>
      <c r="B56" s="641">
        <v>10511</v>
      </c>
      <c r="C56" s="642" t="s">
        <v>784</v>
      </c>
      <c r="D56" s="643" t="s">
        <v>249</v>
      </c>
      <c r="E56" s="695">
        <f t="shared" si="0"/>
        <v>25</v>
      </c>
      <c r="F56" s="644" t="s">
        <v>738</v>
      </c>
      <c r="G56"/>
      <c r="H56">
        <f>VLOOKUP(B56,SINAPI!$A$1:$J$7130,10,0)</f>
        <v>2500</v>
      </c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</row>
    <row r="57" spans="1:253" ht="25.7" customHeight="1">
      <c r="A57" s="202"/>
      <c r="B57" s="641">
        <v>4721</v>
      </c>
      <c r="C57" s="647" t="s">
        <v>785</v>
      </c>
      <c r="D57" s="643" t="s">
        <v>60</v>
      </c>
      <c r="E57" s="695">
        <f t="shared" si="0"/>
        <v>67.3</v>
      </c>
      <c r="F57" s="644" t="s">
        <v>738</v>
      </c>
      <c r="G57"/>
      <c r="H57">
        <f>VLOOKUP(B57,SINAPI!$A$1:$J$7130,10,0)</f>
        <v>6730</v>
      </c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</row>
    <row r="58" spans="1:253" s="412" customFormat="1" ht="25.7" customHeight="1">
      <c r="A58" s="202"/>
      <c r="B58" s="641">
        <v>4718</v>
      </c>
      <c r="C58" s="649" t="s">
        <v>786</v>
      </c>
      <c r="D58" s="643" t="s">
        <v>60</v>
      </c>
      <c r="E58" s="695">
        <f t="shared" si="0"/>
        <v>65</v>
      </c>
      <c r="F58" s="644" t="s">
        <v>738</v>
      </c>
      <c r="G58"/>
      <c r="H58">
        <f>VLOOKUP(B58,SINAPI!$A$1:$J$7130,10,0)</f>
        <v>6500</v>
      </c>
      <c r="I58" s="531"/>
      <c r="J58" s="531"/>
      <c r="K58" s="531"/>
      <c r="L58" s="531"/>
      <c r="M58" s="531"/>
      <c r="N58" s="531"/>
    </row>
    <row r="59" spans="1:253" s="412" customFormat="1" ht="25.7" customHeight="1">
      <c r="A59" s="202"/>
      <c r="B59" s="641">
        <v>1106</v>
      </c>
      <c r="C59" s="649" t="s">
        <v>613</v>
      </c>
      <c r="D59" s="643" t="s">
        <v>249</v>
      </c>
      <c r="E59" s="695">
        <f t="shared" si="0"/>
        <v>0.6</v>
      </c>
      <c r="F59" s="644" t="s">
        <v>738</v>
      </c>
      <c r="G59"/>
      <c r="H59">
        <f>VLOOKUP(B59,SINAPI!$A$1:$J$7130,10,0)</f>
        <v>60</v>
      </c>
      <c r="I59" s="531"/>
      <c r="J59" s="531"/>
      <c r="K59" s="531"/>
      <c r="L59" s="531"/>
      <c r="M59" s="531"/>
      <c r="N59" s="531"/>
    </row>
    <row r="60" spans="1:253" s="412" customFormat="1" ht="25.7" customHeight="1">
      <c r="A60" s="202"/>
      <c r="B60" s="641">
        <v>366</v>
      </c>
      <c r="C60" s="642" t="s">
        <v>787</v>
      </c>
      <c r="D60" s="643" t="s">
        <v>60</v>
      </c>
      <c r="E60" s="695">
        <f t="shared" si="0"/>
        <v>80</v>
      </c>
      <c r="F60" s="644" t="s">
        <v>738</v>
      </c>
      <c r="G60"/>
      <c r="H60">
        <f>VLOOKUP(B60,SINAPI!$A$1:$J$7130,10,0)</f>
        <v>8000</v>
      </c>
      <c r="I60" s="531"/>
      <c r="J60" s="531"/>
      <c r="K60" s="531"/>
      <c r="L60" s="531"/>
      <c r="M60" s="531"/>
      <c r="N60" s="531"/>
    </row>
    <row r="61" spans="1:253" ht="25.7" customHeight="1">
      <c r="A61" s="202"/>
      <c r="B61" s="641">
        <v>370</v>
      </c>
      <c r="C61" s="642" t="s">
        <v>788</v>
      </c>
      <c r="D61" s="643" t="s">
        <v>60</v>
      </c>
      <c r="E61" s="695">
        <f t="shared" si="0"/>
        <v>80</v>
      </c>
      <c r="F61" s="644" t="s">
        <v>738</v>
      </c>
      <c r="G61"/>
      <c r="H61">
        <f>VLOOKUP(B61,SINAPI!$A$1:$J$7130,10,0)</f>
        <v>8000</v>
      </c>
      <c r="I61" s="531"/>
      <c r="J61" s="531"/>
      <c r="K61" s="531"/>
      <c r="L61" s="531"/>
      <c r="M61" s="531"/>
      <c r="N61" s="53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</row>
    <row r="62" spans="1:253" ht="25.7" customHeight="1">
      <c r="A62" s="202"/>
      <c r="B62" s="641">
        <v>367</v>
      </c>
      <c r="C62" s="642" t="s">
        <v>789</v>
      </c>
      <c r="D62" s="643" t="s">
        <v>60</v>
      </c>
      <c r="E62" s="695">
        <f t="shared" si="0"/>
        <v>82.5</v>
      </c>
      <c r="F62" s="644" t="s">
        <v>738</v>
      </c>
      <c r="G62"/>
      <c r="H62">
        <f>VLOOKUP(B62,SINAPI!$A$1:$J$7130,10,0)</f>
        <v>8250</v>
      </c>
      <c r="I62" s="531"/>
      <c r="J62" s="531"/>
      <c r="K62" s="531"/>
      <c r="L62" s="531"/>
      <c r="M62" s="531"/>
      <c r="N62" s="531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</row>
    <row r="63" spans="1:253" ht="25.7" customHeight="1">
      <c r="A63" s="202"/>
      <c r="B63" s="625">
        <v>368</v>
      </c>
      <c r="C63" s="634" t="s">
        <v>790</v>
      </c>
      <c r="D63" s="627" t="s">
        <v>60</v>
      </c>
      <c r="E63" s="695">
        <f t="shared" si="0"/>
        <v>42.43</v>
      </c>
      <c r="F63" s="628" t="s">
        <v>738</v>
      </c>
      <c r="G63"/>
      <c r="H63">
        <f>VLOOKUP(B63,SINAPI!$A$1:$J$7130,10,0)</f>
        <v>4243</v>
      </c>
      <c r="I63" s="531"/>
      <c r="J63" s="531"/>
      <c r="K63" s="531"/>
      <c r="L63" s="531"/>
      <c r="M63" s="531"/>
      <c r="N63" s="531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</row>
    <row r="64" spans="1:253" ht="25.7" customHeight="1">
      <c r="A64" s="202"/>
      <c r="B64" s="641">
        <v>1107</v>
      </c>
      <c r="C64" s="642" t="s">
        <v>791</v>
      </c>
      <c r="D64" s="643" t="s">
        <v>249</v>
      </c>
      <c r="E64" s="695">
        <f t="shared" si="0"/>
        <v>0.35</v>
      </c>
      <c r="F64" s="644" t="s">
        <v>738</v>
      </c>
      <c r="G64"/>
      <c r="H64">
        <f>VLOOKUP(B64,SINAPI!$A$1:$J$7130,10,0)</f>
        <v>35</v>
      </c>
      <c r="I64" s="531"/>
      <c r="J64" s="531"/>
      <c r="K64" s="531"/>
      <c r="L64" s="531"/>
      <c r="M64" s="531"/>
      <c r="N64" s="531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</row>
    <row r="65" spans="1:253" ht="25.7" customHeight="1">
      <c r="A65" s="202"/>
      <c r="B65" s="625">
        <v>134</v>
      </c>
      <c r="C65" s="635" t="s">
        <v>1776</v>
      </c>
      <c r="D65" s="627" t="s">
        <v>249</v>
      </c>
      <c r="E65" s="695">
        <f t="shared" si="0"/>
        <v>1.91</v>
      </c>
      <c r="F65" s="628" t="s">
        <v>738</v>
      </c>
      <c r="G65"/>
      <c r="H65">
        <f>VLOOKUP(B65,SINAPI!$A$1:$J$7130,10,0)</f>
        <v>191</v>
      </c>
      <c r="I65" s="531"/>
      <c r="J65" s="531"/>
      <c r="K65" s="531"/>
      <c r="L65" s="531"/>
      <c r="M65" s="531"/>
      <c r="N65" s="531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</row>
    <row r="66" spans="1:253" ht="25.7" customHeight="1">
      <c r="A66" s="202"/>
      <c r="B66" s="641">
        <v>5327</v>
      </c>
      <c r="C66" s="642" t="s">
        <v>792</v>
      </c>
      <c r="D66" s="643" t="s">
        <v>249</v>
      </c>
      <c r="E66" s="695">
        <f t="shared" si="0"/>
        <v>27.44</v>
      </c>
      <c r="F66" s="644" t="s">
        <v>738</v>
      </c>
      <c r="G66"/>
      <c r="H66">
        <f>VLOOKUP(B66,SINAPI!$A$1:$J$7130,10,0)</f>
        <v>2744</v>
      </c>
      <c r="I66" s="531"/>
      <c r="J66" s="531"/>
      <c r="K66" s="531"/>
      <c r="L66" s="531"/>
      <c r="M66" s="531"/>
      <c r="N66" s="531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</row>
    <row r="67" spans="1:253" ht="25.7" customHeight="1">
      <c r="A67" s="202"/>
      <c r="B67" s="641">
        <v>7334</v>
      </c>
      <c r="C67" s="650" t="s">
        <v>793</v>
      </c>
      <c r="D67" s="643" t="s">
        <v>283</v>
      </c>
      <c r="E67" s="695">
        <f t="shared" si="0"/>
        <v>6.66</v>
      </c>
      <c r="F67" s="644" t="s">
        <v>738</v>
      </c>
      <c r="G67"/>
      <c r="H67">
        <f>VLOOKUP(B67,SINAPI!$A$1:$J$7130,10,0)</f>
        <v>666</v>
      </c>
      <c r="I67" s="531"/>
      <c r="J67" s="531"/>
      <c r="K67" s="531"/>
      <c r="L67" s="531"/>
      <c r="M67" s="531"/>
      <c r="N67" s="531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</row>
    <row r="68" spans="1:253" ht="25.7" customHeight="1">
      <c r="A68" s="202"/>
      <c r="B68" s="641">
        <v>2710</v>
      </c>
      <c r="C68" s="650" t="s">
        <v>794</v>
      </c>
      <c r="D68" s="643" t="s">
        <v>764</v>
      </c>
      <c r="E68" s="695">
        <f t="shared" si="0"/>
        <v>31.52</v>
      </c>
      <c r="F68" s="644" t="s">
        <v>738</v>
      </c>
      <c r="G68"/>
      <c r="H68">
        <f>VLOOKUP(B68,SINAPI!$A$1:$J$7130,10,0)</f>
        <v>3152</v>
      </c>
      <c r="I68" s="531"/>
      <c r="J68" s="531"/>
      <c r="K68" s="531"/>
      <c r="L68" s="531"/>
      <c r="M68" s="531"/>
      <c r="N68" s="531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</row>
    <row r="69" spans="1:253" ht="25.7" customHeight="1">
      <c r="A69" s="202"/>
      <c r="B69" s="641">
        <v>6076</v>
      </c>
      <c r="C69" s="642" t="s">
        <v>795</v>
      </c>
      <c r="D69" s="643" t="s">
        <v>60</v>
      </c>
      <c r="E69" s="695">
        <f t="shared" si="0"/>
        <v>67.5</v>
      </c>
      <c r="F69" s="644" t="s">
        <v>738</v>
      </c>
      <c r="G69"/>
      <c r="H69">
        <f>VLOOKUP(B69,SINAPI!$A$1:$J$7130,10,0)</f>
        <v>6750</v>
      </c>
      <c r="I69" s="531"/>
      <c r="J69" s="531"/>
      <c r="K69" s="531"/>
      <c r="L69" s="531"/>
      <c r="M69" s="531"/>
      <c r="N69" s="531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</row>
    <row r="70" spans="1:253" ht="25.7" customHeight="1">
      <c r="A70" s="202"/>
      <c r="B70" s="641">
        <v>11162</v>
      </c>
      <c r="C70" s="642" t="s">
        <v>432</v>
      </c>
      <c r="D70" s="643" t="s">
        <v>764</v>
      </c>
      <c r="E70" s="695">
        <f t="shared" ref="E70:E133" si="1">H70/100</f>
        <v>1.85</v>
      </c>
      <c r="F70" s="644" t="s">
        <v>738</v>
      </c>
      <c r="G70"/>
      <c r="H70">
        <f>VLOOKUP(B70,SINAPI!$A$1:$J$7130,10,0)</f>
        <v>185</v>
      </c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</row>
    <row r="71" spans="1:253" ht="25.7" customHeight="1">
      <c r="A71" s="202"/>
      <c r="B71" s="641">
        <v>5333</v>
      </c>
      <c r="C71" s="642" t="s">
        <v>796</v>
      </c>
      <c r="D71" s="643" t="s">
        <v>283</v>
      </c>
      <c r="E71" s="695">
        <f t="shared" si="1"/>
        <v>17.3</v>
      </c>
      <c r="F71" s="644" t="s">
        <v>738</v>
      </c>
      <c r="G71"/>
      <c r="H71">
        <f>VLOOKUP(B71,SINAPI!$A$1:$J$7130,10,0)</f>
        <v>1730</v>
      </c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</row>
    <row r="72" spans="1:253" s="412" customFormat="1" ht="25.7" customHeight="1">
      <c r="A72" s="202"/>
      <c r="B72" s="641">
        <v>20111</v>
      </c>
      <c r="C72" s="642" t="s">
        <v>797</v>
      </c>
      <c r="D72" s="643" t="s">
        <v>764</v>
      </c>
      <c r="E72" s="695">
        <f t="shared" si="1"/>
        <v>6</v>
      </c>
      <c r="F72" s="644" t="s">
        <v>738</v>
      </c>
      <c r="G72"/>
      <c r="H72">
        <f>VLOOKUP(B72,SINAPI!$A$1:$J$7130,10,0)</f>
        <v>600</v>
      </c>
      <c r="I72" s="531"/>
      <c r="J72" s="531"/>
      <c r="K72" s="531"/>
      <c r="L72" s="531"/>
      <c r="M72" s="531"/>
      <c r="N72" s="531"/>
    </row>
    <row r="73" spans="1:253" s="412" customFormat="1" ht="25.7" customHeight="1">
      <c r="A73" s="202"/>
      <c r="B73" s="641">
        <v>21127</v>
      </c>
      <c r="C73" s="642" t="s">
        <v>798</v>
      </c>
      <c r="D73" s="643" t="s">
        <v>764</v>
      </c>
      <c r="E73" s="695">
        <f t="shared" si="1"/>
        <v>1.17</v>
      </c>
      <c r="F73" s="644" t="s">
        <v>738</v>
      </c>
      <c r="G73"/>
      <c r="H73">
        <f>VLOOKUP(B73,SINAPI!$A$1:$J$7130,10,0)</f>
        <v>117</v>
      </c>
      <c r="I73" s="531"/>
      <c r="J73" s="531"/>
      <c r="K73" s="531"/>
      <c r="L73" s="531"/>
      <c r="M73" s="531"/>
      <c r="N73" s="531"/>
    </row>
    <row r="74" spans="1:253" s="412" customFormat="1" ht="25.7" customHeight="1">
      <c r="A74" s="202"/>
      <c r="B74" s="641">
        <v>404</v>
      </c>
      <c r="C74" s="642" t="s">
        <v>799</v>
      </c>
      <c r="D74" s="643" t="s">
        <v>47</v>
      </c>
      <c r="E74" s="695">
        <f t="shared" si="1"/>
        <v>1.79</v>
      </c>
      <c r="F74" s="644" t="s">
        <v>738</v>
      </c>
      <c r="G74"/>
      <c r="H74">
        <f>VLOOKUP(B74,SINAPI!$A$1:$J$7130,10,0)</f>
        <v>179</v>
      </c>
      <c r="I74" s="531"/>
      <c r="J74" s="531"/>
      <c r="K74" s="531"/>
      <c r="L74" s="531"/>
      <c r="M74" s="531"/>
      <c r="N74" s="531"/>
    </row>
    <row r="75" spans="1:253" s="412" customFormat="1" ht="25.7" customHeight="1">
      <c r="A75" s="202"/>
      <c r="B75" s="641">
        <v>3143</v>
      </c>
      <c r="C75" s="642" t="s">
        <v>800</v>
      </c>
      <c r="D75" s="643" t="s">
        <v>764</v>
      </c>
      <c r="E75" s="695">
        <f t="shared" si="1"/>
        <v>5.41</v>
      </c>
      <c r="F75" s="644" t="s">
        <v>738</v>
      </c>
      <c r="G75"/>
      <c r="H75">
        <f>VLOOKUP(B75,SINAPI!$A$1:$J$7130,10,0)</f>
        <v>541</v>
      </c>
      <c r="I75" s="531"/>
      <c r="J75" s="531"/>
      <c r="K75" s="531"/>
      <c r="L75" s="531"/>
      <c r="M75" s="531"/>
      <c r="N75" s="531"/>
    </row>
    <row r="76" spans="1:253" s="412" customFormat="1" ht="25.7" customHeight="1">
      <c r="A76" s="202"/>
      <c r="B76" s="641">
        <v>3146</v>
      </c>
      <c r="C76" s="642" t="s">
        <v>801</v>
      </c>
      <c r="D76" s="643" t="s">
        <v>764</v>
      </c>
      <c r="E76" s="695">
        <f t="shared" si="1"/>
        <v>2.35</v>
      </c>
      <c r="F76" s="644" t="s">
        <v>738</v>
      </c>
      <c r="G76"/>
      <c r="H76">
        <f>VLOOKUP(B76,SINAPI!$A$1:$J$7130,10,0)</f>
        <v>235</v>
      </c>
      <c r="I76" s="531"/>
      <c r="J76" s="531"/>
      <c r="K76" s="531"/>
      <c r="L76" s="531"/>
      <c r="M76" s="531"/>
      <c r="N76" s="531"/>
    </row>
    <row r="77" spans="1:253" ht="25.7" customHeight="1">
      <c r="A77" s="202"/>
      <c r="B77" s="641">
        <v>9860</v>
      </c>
      <c r="C77" s="642" t="s">
        <v>802</v>
      </c>
      <c r="D77" s="643" t="s">
        <v>47</v>
      </c>
      <c r="E77" s="695">
        <f t="shared" si="1"/>
        <v>22.5</v>
      </c>
      <c r="F77" s="644" t="s">
        <v>738</v>
      </c>
      <c r="G77"/>
      <c r="H77">
        <f>VLOOKUP(B77,SINAPI!$A$1:$J$7130,10,0)</f>
        <v>2250</v>
      </c>
      <c r="I77" s="531"/>
      <c r="J77" s="531"/>
      <c r="K77" s="531"/>
      <c r="L77" s="531"/>
      <c r="M77" s="531"/>
      <c r="N77" s="531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</row>
    <row r="78" spans="1:253" ht="25.7" customHeight="1">
      <c r="A78" s="202"/>
      <c r="B78" s="630">
        <v>7555</v>
      </c>
      <c r="C78" s="631" t="s">
        <v>279</v>
      </c>
      <c r="D78" s="643" t="s">
        <v>764</v>
      </c>
      <c r="E78" s="695">
        <f t="shared" si="1"/>
        <v>7.05</v>
      </c>
      <c r="F78" s="628" t="s">
        <v>738</v>
      </c>
      <c r="G78"/>
      <c r="H78">
        <f>VLOOKUP(B78,SINAPI!$A$1:$J$7130,10,0)</f>
        <v>705</v>
      </c>
      <c r="I78" s="531"/>
      <c r="J78" s="531"/>
      <c r="K78" s="531"/>
      <c r="L78" s="531"/>
      <c r="M78" s="531"/>
      <c r="N78" s="531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</row>
    <row r="79" spans="1:253" ht="25.7" customHeight="1">
      <c r="A79" s="202"/>
      <c r="B79" s="630">
        <v>7528</v>
      </c>
      <c r="C79" s="636" t="s">
        <v>803</v>
      </c>
      <c r="D79" s="632" t="s">
        <v>24</v>
      </c>
      <c r="E79" s="695">
        <f t="shared" si="1"/>
        <v>7.5</v>
      </c>
      <c r="F79" s="628" t="s">
        <v>738</v>
      </c>
      <c r="G79"/>
      <c r="H79">
        <f>VLOOKUP(B79,SINAPI!$A$1:$J$7130,10,0)</f>
        <v>750</v>
      </c>
      <c r="I79" s="531"/>
      <c r="J79" s="531"/>
      <c r="K79" s="531"/>
      <c r="L79" s="531"/>
      <c r="M79" s="531"/>
      <c r="N79" s="531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</row>
    <row r="80" spans="1:253" ht="25.7" customHeight="1">
      <c r="A80" s="202"/>
      <c r="B80" s="630">
        <v>13329</v>
      </c>
      <c r="C80" s="631" t="s">
        <v>280</v>
      </c>
      <c r="D80" s="632" t="s">
        <v>24</v>
      </c>
      <c r="E80" s="695">
        <f t="shared" si="1"/>
        <v>2.5</v>
      </c>
      <c r="F80" s="628" t="s">
        <v>738</v>
      </c>
      <c r="G80"/>
      <c r="H80">
        <f>VLOOKUP(B80,SINAPI!$A$1:$J$7130,10,0)</f>
        <v>250</v>
      </c>
      <c r="I80" s="531"/>
      <c r="J80" s="531"/>
      <c r="K80" s="531"/>
      <c r="L80" s="531"/>
      <c r="M80" s="531"/>
      <c r="N80" s="531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</row>
    <row r="81" spans="1:253" ht="25.7" customHeight="1">
      <c r="A81" s="202"/>
      <c r="B81" s="630">
        <v>3764</v>
      </c>
      <c r="C81" s="631" t="s">
        <v>281</v>
      </c>
      <c r="D81" s="632" t="s">
        <v>24</v>
      </c>
      <c r="E81" s="695">
        <f t="shared" si="1"/>
        <v>1.1399999999999999</v>
      </c>
      <c r="F81" s="628" t="s">
        <v>738</v>
      </c>
      <c r="G81"/>
      <c r="H81">
        <f>VLOOKUP(B81,SINAPI!$A$1:$J$7130,10,0)</f>
        <v>114</v>
      </c>
      <c r="I81" s="531"/>
      <c r="J81" s="531"/>
      <c r="K81" s="531"/>
      <c r="L81" s="531"/>
      <c r="M81" s="531"/>
      <c r="N81" s="53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</row>
    <row r="82" spans="1:253" ht="25.7" customHeight="1">
      <c r="A82" s="202"/>
      <c r="B82" s="641">
        <v>10532</v>
      </c>
      <c r="C82" s="649" t="s">
        <v>804</v>
      </c>
      <c r="D82" s="643" t="s">
        <v>253</v>
      </c>
      <c r="E82" s="695">
        <f t="shared" si="1"/>
        <v>0.99</v>
      </c>
      <c r="F82" s="644" t="s">
        <v>738</v>
      </c>
      <c r="G82"/>
      <c r="H82">
        <f>VLOOKUP(B82,SINAPI!$A$1:$J$7130,10,0)</f>
        <v>99</v>
      </c>
      <c r="I82" s="531"/>
      <c r="J82" s="531"/>
      <c r="K82" s="531"/>
      <c r="L82" s="531"/>
      <c r="M82" s="531"/>
      <c r="N82" s="531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</row>
    <row r="83" spans="1:253" ht="25.7" customHeight="1">
      <c r="A83" s="202"/>
      <c r="B83" s="641">
        <v>10537</v>
      </c>
      <c r="C83" s="649" t="s">
        <v>805</v>
      </c>
      <c r="D83" s="643" t="s">
        <v>764</v>
      </c>
      <c r="E83" s="695">
        <f t="shared" si="1"/>
        <v>7237.99</v>
      </c>
      <c r="F83" s="644" t="s">
        <v>738</v>
      </c>
      <c r="G83"/>
      <c r="H83">
        <f>VLOOKUP(B83,SINAPI!$A$1:$J$7130,10,0)</f>
        <v>723799</v>
      </c>
      <c r="I83" s="531"/>
      <c r="J83" s="531"/>
      <c r="K83" s="531"/>
      <c r="L83" s="531"/>
      <c r="M83" s="531"/>
      <c r="N83" s="531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</row>
    <row r="84" spans="1:253" ht="25.7" customHeight="1">
      <c r="A84" s="202"/>
      <c r="B84" s="625">
        <v>644</v>
      </c>
      <c r="C84" s="637" t="s">
        <v>373</v>
      </c>
      <c r="D84" s="627" t="s">
        <v>253</v>
      </c>
      <c r="E84" s="695">
        <f t="shared" si="1"/>
        <v>4.95</v>
      </c>
      <c r="F84" s="628" t="s">
        <v>738</v>
      </c>
      <c r="G84"/>
      <c r="H84">
        <f>VLOOKUP(B84,SINAPI!$A$1:$J$7130,10,0)</f>
        <v>495</v>
      </c>
      <c r="I84" s="531"/>
      <c r="J84" s="531"/>
      <c r="K84" s="531"/>
      <c r="L84" s="531"/>
      <c r="M84" s="531"/>
      <c r="N84" s="531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</row>
    <row r="85" spans="1:253" ht="25.7" customHeight="1">
      <c r="A85" s="202"/>
      <c r="B85" s="641">
        <v>11026</v>
      </c>
      <c r="C85" s="649" t="s">
        <v>806</v>
      </c>
      <c r="D85" s="643" t="s">
        <v>249</v>
      </c>
      <c r="E85" s="695">
        <f t="shared" si="1"/>
        <v>4.8</v>
      </c>
      <c r="F85" s="644" t="s">
        <v>738</v>
      </c>
      <c r="G85"/>
      <c r="H85">
        <f>VLOOKUP(B85,SINAPI!$A$1:$J$7130,10,0)</f>
        <v>480</v>
      </c>
      <c r="I85" s="531"/>
      <c r="J85" s="531"/>
      <c r="K85" s="531"/>
      <c r="L85" s="531"/>
      <c r="M85" s="531"/>
      <c r="N85" s="531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</row>
    <row r="86" spans="1:253" ht="25.7" customHeight="1">
      <c r="A86" s="202"/>
      <c r="B86" s="641">
        <v>1347</v>
      </c>
      <c r="C86" s="649" t="s">
        <v>807</v>
      </c>
      <c r="D86" s="643" t="s">
        <v>20</v>
      </c>
      <c r="E86" s="695">
        <f t="shared" si="1"/>
        <v>22.31</v>
      </c>
      <c r="F86" s="644" t="s">
        <v>738</v>
      </c>
      <c r="G86"/>
      <c r="H86">
        <f>VLOOKUP(B86,SINAPI!$A$1:$J$7130,10,0)</f>
        <v>2231</v>
      </c>
      <c r="I86" s="531"/>
      <c r="J86" s="531"/>
      <c r="K86" s="531"/>
      <c r="L86" s="531"/>
      <c r="M86" s="531"/>
      <c r="N86" s="531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</row>
    <row r="87" spans="1:253" ht="25.7" customHeight="1">
      <c r="A87" s="202"/>
      <c r="B87" s="641">
        <v>11134</v>
      </c>
      <c r="C87" s="649" t="s">
        <v>808</v>
      </c>
      <c r="D87" s="643" t="s">
        <v>20</v>
      </c>
      <c r="E87" s="695">
        <f t="shared" si="1"/>
        <v>19.32</v>
      </c>
      <c r="F87" s="644" t="s">
        <v>738</v>
      </c>
      <c r="G87"/>
      <c r="H87">
        <f>VLOOKUP(B87,SINAPI!$A$1:$J$7130,10,0)</f>
        <v>1932</v>
      </c>
      <c r="I87" s="531"/>
      <c r="J87" s="531"/>
      <c r="K87" s="531"/>
      <c r="L87" s="531"/>
      <c r="M87" s="531"/>
      <c r="N87" s="531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</row>
    <row r="88" spans="1:253" ht="25.7" customHeight="1">
      <c r="A88" s="202"/>
      <c r="B88" s="641">
        <v>1350</v>
      </c>
      <c r="C88" s="649" t="s">
        <v>808</v>
      </c>
      <c r="D88" s="643" t="s">
        <v>764</v>
      </c>
      <c r="E88" s="695">
        <f t="shared" si="1"/>
        <v>34.96</v>
      </c>
      <c r="F88" s="644" t="s">
        <v>738</v>
      </c>
      <c r="G88"/>
      <c r="H88">
        <f>VLOOKUP(B88,SINAPI!$A$1:$J$7130,10,0)</f>
        <v>3496</v>
      </c>
      <c r="I88" s="531"/>
      <c r="J88" s="531"/>
      <c r="K88" s="531"/>
      <c r="L88" s="531"/>
      <c r="M88" s="531"/>
      <c r="N88" s="531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</row>
    <row r="89" spans="1:253" ht="25.7" customHeight="1">
      <c r="A89" s="202"/>
      <c r="B89" s="641">
        <v>4006</v>
      </c>
      <c r="C89" s="649" t="s">
        <v>809</v>
      </c>
      <c r="D89" s="643" t="s">
        <v>60</v>
      </c>
      <c r="E89" s="695">
        <f t="shared" si="1"/>
        <v>720.85</v>
      </c>
      <c r="F89" s="644" t="s">
        <v>738</v>
      </c>
      <c r="G89"/>
      <c r="H89">
        <f>VLOOKUP(B89,SINAPI!$A$1:$J$7130,10,0)</f>
        <v>72085</v>
      </c>
      <c r="I89" s="531"/>
      <c r="J89" s="531"/>
      <c r="K89" s="531"/>
      <c r="L89" s="531"/>
      <c r="M89" s="531"/>
      <c r="N89" s="531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</row>
    <row r="90" spans="1:253" ht="25.7" customHeight="1">
      <c r="A90" s="202"/>
      <c r="B90" s="641">
        <v>7340</v>
      </c>
      <c r="C90" s="649" t="s">
        <v>810</v>
      </c>
      <c r="D90" s="643" t="s">
        <v>283</v>
      </c>
      <c r="E90" s="695">
        <f t="shared" si="1"/>
        <v>19.809999999999999</v>
      </c>
      <c r="F90" s="644" t="s">
        <v>738</v>
      </c>
      <c r="G90"/>
      <c r="H90">
        <f>VLOOKUP(B90,SINAPI!$A$1:$J$7130,10,0)</f>
        <v>1981</v>
      </c>
      <c r="I90" s="531"/>
      <c r="J90" s="531"/>
      <c r="K90" s="531"/>
      <c r="L90" s="531"/>
      <c r="M90" s="531"/>
      <c r="N90" s="531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</row>
    <row r="91" spans="1:253" ht="25.7" customHeight="1">
      <c r="A91" s="202"/>
      <c r="B91" s="641">
        <v>6087</v>
      </c>
      <c r="C91" s="649" t="s">
        <v>811</v>
      </c>
      <c r="D91" s="643" t="s">
        <v>764</v>
      </c>
      <c r="E91" s="695">
        <f t="shared" si="1"/>
        <v>22.14</v>
      </c>
      <c r="F91" s="644" t="s">
        <v>738</v>
      </c>
      <c r="G91"/>
      <c r="H91">
        <f>VLOOKUP(B91,SINAPI!$A$1:$J$7130,10,0)</f>
        <v>2214</v>
      </c>
      <c r="I91" s="531"/>
      <c r="J91" s="531"/>
      <c r="K91" s="531"/>
      <c r="L91" s="531"/>
      <c r="M91" s="531"/>
      <c r="N91" s="53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</row>
    <row r="92" spans="1:253" ht="25.7" customHeight="1">
      <c r="A92" s="202"/>
      <c r="B92" s="641">
        <v>7271</v>
      </c>
      <c r="C92" s="642" t="s">
        <v>812</v>
      </c>
      <c r="D92" s="643" t="s">
        <v>764</v>
      </c>
      <c r="E92" s="695">
        <f t="shared" si="1"/>
        <v>0.42</v>
      </c>
      <c r="F92" s="644" t="s">
        <v>738</v>
      </c>
      <c r="G92"/>
      <c r="H92">
        <f>VLOOKUP(B92,SINAPI!$A$1:$J$7130,10,0)</f>
        <v>42</v>
      </c>
      <c r="I92" s="531"/>
      <c r="J92" s="531"/>
      <c r="K92" s="531"/>
      <c r="L92" s="531"/>
      <c r="M92" s="531"/>
      <c r="N92" s="531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</row>
    <row r="93" spans="1:253" ht="25.7" customHeight="1">
      <c r="A93" s="202"/>
      <c r="B93" s="641">
        <v>7258</v>
      </c>
      <c r="C93" s="642" t="s">
        <v>813</v>
      </c>
      <c r="D93" s="643" t="s">
        <v>764</v>
      </c>
      <c r="E93" s="695">
        <f t="shared" si="1"/>
        <v>0.55000000000000004</v>
      </c>
      <c r="F93" s="644" t="s">
        <v>738</v>
      </c>
      <c r="G93"/>
      <c r="H93">
        <f>VLOOKUP(B93,SINAPI!$A$1:$J$7130,10,0)</f>
        <v>55</v>
      </c>
      <c r="I93" s="531"/>
      <c r="J93" s="531"/>
      <c r="K93" s="531"/>
      <c r="L93" s="531"/>
      <c r="M93" s="531"/>
      <c r="N93" s="531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</row>
    <row r="94" spans="1:253" ht="25.7" customHeight="1">
      <c r="A94" s="202"/>
      <c r="B94" s="641">
        <v>7269</v>
      </c>
      <c r="C94" s="642" t="s">
        <v>814</v>
      </c>
      <c r="D94" s="643" t="s">
        <v>764</v>
      </c>
      <c r="E94" s="695">
        <f t="shared" si="1"/>
        <v>0.35</v>
      </c>
      <c r="F94" s="644" t="s">
        <v>738</v>
      </c>
      <c r="G94"/>
      <c r="H94">
        <f>VLOOKUP(B94,SINAPI!$A$1:$J$7130,10,0)</f>
        <v>35</v>
      </c>
      <c r="I94" s="531"/>
      <c r="J94" s="531"/>
      <c r="K94" s="531"/>
      <c r="L94" s="531"/>
      <c r="M94" s="531"/>
      <c r="N94" s="531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</row>
    <row r="95" spans="1:253" ht="25.7" customHeight="1">
      <c r="A95" s="202"/>
      <c r="B95" s="641">
        <v>7176</v>
      </c>
      <c r="C95" s="642" t="s">
        <v>815</v>
      </c>
      <c r="D95" s="643" t="s">
        <v>764</v>
      </c>
      <c r="E95" s="695">
        <f t="shared" si="1"/>
        <v>0.93</v>
      </c>
      <c r="F95" s="644" t="s">
        <v>738</v>
      </c>
      <c r="G95"/>
      <c r="H95">
        <f>VLOOKUP(B95,SINAPI!$A$1:$J$7130,10,0)</f>
        <v>93</v>
      </c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</row>
    <row r="96" spans="1:253" ht="25.7" customHeight="1">
      <c r="A96" s="202"/>
      <c r="B96" s="641">
        <v>333</v>
      </c>
      <c r="C96" s="642" t="s">
        <v>816</v>
      </c>
      <c r="D96" s="643" t="s">
        <v>249</v>
      </c>
      <c r="E96" s="695">
        <f t="shared" si="1"/>
        <v>8.5</v>
      </c>
      <c r="F96" s="644" t="s">
        <v>738</v>
      </c>
      <c r="G96"/>
      <c r="H96">
        <f>VLOOKUP(B96,SINAPI!$A$1:$J$7130,10,0)</f>
        <v>850</v>
      </c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</row>
    <row r="97" spans="1:253" s="412" customFormat="1" ht="25.7" customHeight="1">
      <c r="A97" s="202"/>
      <c r="B97" s="641">
        <v>337</v>
      </c>
      <c r="C97" s="651" t="s">
        <v>817</v>
      </c>
      <c r="D97" s="643" t="s">
        <v>249</v>
      </c>
      <c r="E97" s="695">
        <f t="shared" si="1"/>
        <v>9.44</v>
      </c>
      <c r="F97" s="644" t="s">
        <v>738</v>
      </c>
      <c r="G97"/>
      <c r="H97">
        <f>VLOOKUP(B97,SINAPI!$A$1:$J$7130,10,0)</f>
        <v>944</v>
      </c>
      <c r="I97" s="531"/>
      <c r="J97" s="531"/>
      <c r="K97" s="531"/>
      <c r="L97" s="531"/>
      <c r="M97" s="531"/>
      <c r="N97" s="531"/>
    </row>
    <row r="98" spans="1:253" ht="25.7" customHeight="1">
      <c r="A98" s="202"/>
      <c r="B98" s="641">
        <v>345</v>
      </c>
      <c r="C98" s="651" t="s">
        <v>818</v>
      </c>
      <c r="D98" s="643" t="s">
        <v>249</v>
      </c>
      <c r="E98" s="695">
        <f t="shared" si="1"/>
        <v>11.24</v>
      </c>
      <c r="F98" s="644" t="s">
        <v>738</v>
      </c>
      <c r="G98"/>
      <c r="H98">
        <f>VLOOKUP(B98,SINAPI!$A$1:$J$7130,10,0)</f>
        <v>1124</v>
      </c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</row>
    <row r="99" spans="1:253" s="412" customFormat="1" ht="25.7" customHeight="1">
      <c r="A99" s="202"/>
      <c r="B99" s="641">
        <v>339</v>
      </c>
      <c r="C99" s="649" t="s">
        <v>819</v>
      </c>
      <c r="D99" s="643" t="s">
        <v>47</v>
      </c>
      <c r="E99" s="695">
        <f t="shared" si="1"/>
        <v>0.43</v>
      </c>
      <c r="F99" s="644" t="s">
        <v>738</v>
      </c>
      <c r="G99"/>
      <c r="H99">
        <f>VLOOKUP(B99,SINAPI!$A$1:$J$7130,10,0)</f>
        <v>43</v>
      </c>
      <c r="I99" s="531"/>
      <c r="J99" s="531"/>
      <c r="K99" s="531"/>
      <c r="L99" s="531"/>
      <c r="M99" s="531"/>
      <c r="N99" s="531"/>
    </row>
    <row r="100" spans="1:253" ht="25.7" customHeight="1">
      <c r="A100" s="202"/>
      <c r="B100" s="641">
        <v>337</v>
      </c>
      <c r="C100" s="651" t="s">
        <v>820</v>
      </c>
      <c r="D100" s="643" t="s">
        <v>249</v>
      </c>
      <c r="E100" s="695">
        <f t="shared" si="1"/>
        <v>9.44</v>
      </c>
      <c r="F100" s="644" t="s">
        <v>738</v>
      </c>
      <c r="G100"/>
      <c r="H100">
        <f>VLOOKUP(B100,SINAPI!$A$1:$J$7130,10,0)</f>
        <v>944</v>
      </c>
      <c r="I100" s="531"/>
      <c r="J100" s="531"/>
      <c r="K100" s="531"/>
      <c r="L100" s="531"/>
      <c r="M100" s="531"/>
      <c r="N100" s="531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</row>
    <row r="101" spans="1:253" ht="25.7" customHeight="1">
      <c r="A101" s="202"/>
      <c r="B101" s="641">
        <v>346</v>
      </c>
      <c r="C101" s="651" t="s">
        <v>821</v>
      </c>
      <c r="D101" s="643" t="s">
        <v>249</v>
      </c>
      <c r="E101" s="695">
        <f t="shared" si="1"/>
        <v>8.8699999999999992</v>
      </c>
      <c r="F101" s="644" t="s">
        <v>738</v>
      </c>
      <c r="G101"/>
      <c r="H101">
        <f>VLOOKUP(B101,SINAPI!$A$1:$J$7130,10,0)</f>
        <v>887</v>
      </c>
      <c r="I101" s="531"/>
      <c r="J101" s="531"/>
      <c r="K101" s="531"/>
      <c r="L101" s="531"/>
      <c r="M101" s="531"/>
      <c r="N101" s="53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</row>
    <row r="102" spans="1:253" ht="25.7" customHeight="1">
      <c r="A102" s="202"/>
      <c r="B102" s="641">
        <v>36</v>
      </c>
      <c r="C102" s="651" t="s">
        <v>822</v>
      </c>
      <c r="D102" s="643" t="s">
        <v>249</v>
      </c>
      <c r="E102" s="695">
        <f t="shared" si="1"/>
        <v>3.97</v>
      </c>
      <c r="F102" s="644" t="s">
        <v>738</v>
      </c>
      <c r="G102"/>
      <c r="H102">
        <f>VLOOKUP(B102,SINAPI!$A$1:$J$7130,10,0)</f>
        <v>397</v>
      </c>
      <c r="I102" s="531"/>
      <c r="J102" s="531"/>
      <c r="K102" s="531"/>
      <c r="L102" s="531"/>
      <c r="M102" s="531"/>
      <c r="N102" s="531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</row>
    <row r="103" spans="1:253" ht="25.7" customHeight="1">
      <c r="A103" s="202"/>
      <c r="B103" s="641">
        <v>33</v>
      </c>
      <c r="C103" s="649" t="s">
        <v>823</v>
      </c>
      <c r="D103" s="643" t="s">
        <v>249</v>
      </c>
      <c r="E103" s="695">
        <f t="shared" si="1"/>
        <v>4.43</v>
      </c>
      <c r="F103" s="644" t="s">
        <v>738</v>
      </c>
      <c r="G103"/>
      <c r="H103">
        <f>VLOOKUP(B103,SINAPI!$A$1:$J$7130,10,0)</f>
        <v>443</v>
      </c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</row>
    <row r="104" spans="1:253" s="412" customFormat="1" ht="25.7" customHeight="1">
      <c r="A104" s="202"/>
      <c r="B104" s="641">
        <v>34</v>
      </c>
      <c r="C104" s="649" t="s">
        <v>824</v>
      </c>
      <c r="D104" s="643" t="s">
        <v>249</v>
      </c>
      <c r="E104" s="695">
        <f t="shared" si="1"/>
        <v>4.1100000000000003</v>
      </c>
      <c r="F104" s="644" t="s">
        <v>738</v>
      </c>
      <c r="G104"/>
      <c r="H104">
        <f>VLOOKUP(B104,SINAPI!$A$1:$J$7130,10,0)</f>
        <v>411</v>
      </c>
      <c r="I104" s="531"/>
      <c r="J104" s="531"/>
      <c r="K104" s="531"/>
      <c r="L104" s="531"/>
      <c r="M104" s="531"/>
      <c r="N104" s="531"/>
    </row>
    <row r="105" spans="1:253" ht="25.7" customHeight="1">
      <c r="A105" s="202"/>
      <c r="B105" s="641">
        <v>20</v>
      </c>
      <c r="C105" s="649" t="s">
        <v>825</v>
      </c>
      <c r="D105" s="643" t="s">
        <v>249</v>
      </c>
      <c r="E105" s="695">
        <f t="shared" si="1"/>
        <v>3.73</v>
      </c>
      <c r="F105" s="644" t="s">
        <v>738</v>
      </c>
      <c r="G105"/>
      <c r="H105">
        <f>VLOOKUP(B105,SINAPI!$A$1:$J$7130,10,0)</f>
        <v>373</v>
      </c>
      <c r="I105" s="531"/>
      <c r="J105" s="531"/>
      <c r="K105" s="531"/>
      <c r="L105" s="531"/>
      <c r="M105" s="531"/>
      <c r="N105" s="531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</row>
    <row r="106" spans="1:253" ht="25.7" customHeight="1">
      <c r="A106" s="202"/>
      <c r="B106" s="641">
        <v>39</v>
      </c>
      <c r="C106" s="651" t="s">
        <v>826</v>
      </c>
      <c r="D106" s="643" t="s">
        <v>249</v>
      </c>
      <c r="E106" s="695">
        <f t="shared" si="1"/>
        <v>4.05</v>
      </c>
      <c r="F106" s="644" t="s">
        <v>738</v>
      </c>
      <c r="G106"/>
      <c r="H106">
        <f>VLOOKUP(B106,SINAPI!$A$1:$J$7130,10,0)</f>
        <v>405</v>
      </c>
      <c r="I106" s="531"/>
      <c r="J106" s="531"/>
      <c r="K106" s="531"/>
      <c r="L106" s="531"/>
      <c r="M106" s="531"/>
      <c r="N106" s="531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</row>
    <row r="107" spans="1:253" ht="25.7" customHeight="1">
      <c r="A107" s="202"/>
      <c r="B107" s="641">
        <v>40</v>
      </c>
      <c r="C107" s="651" t="s">
        <v>827</v>
      </c>
      <c r="D107" s="643" t="s">
        <v>249</v>
      </c>
      <c r="E107" s="695">
        <f t="shared" si="1"/>
        <v>4.0599999999999996</v>
      </c>
      <c r="F107" s="644" t="s">
        <v>738</v>
      </c>
      <c r="G107"/>
      <c r="H107">
        <f>VLOOKUP(B107,SINAPI!$A$1:$J$7130,10,0)</f>
        <v>406</v>
      </c>
      <c r="I107" s="531"/>
      <c r="J107" s="531"/>
      <c r="K107" s="531"/>
      <c r="L107" s="531"/>
      <c r="M107" s="531"/>
      <c r="N107" s="531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</row>
    <row r="108" spans="1:253" ht="25.7" customHeight="1">
      <c r="A108" s="202"/>
      <c r="B108" s="625">
        <v>556</v>
      </c>
      <c r="C108" s="638" t="s">
        <v>436</v>
      </c>
      <c r="D108" s="627" t="s">
        <v>249</v>
      </c>
      <c r="E108" s="695">
        <f t="shared" si="1"/>
        <v>4.3499999999999996</v>
      </c>
      <c r="F108" s="628" t="s">
        <v>738</v>
      </c>
      <c r="G108"/>
      <c r="H108">
        <f>VLOOKUP(B108,SINAPI!$A$1:$J$7130,10,0)</f>
        <v>435</v>
      </c>
      <c r="I108" s="531"/>
      <c r="J108" s="531"/>
      <c r="K108" s="531"/>
      <c r="L108" s="531"/>
      <c r="M108" s="531"/>
      <c r="N108" s="531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</row>
    <row r="109" spans="1:253" ht="25.7" customHeight="1">
      <c r="A109" s="202"/>
      <c r="B109" s="625">
        <v>567</v>
      </c>
      <c r="C109" s="639" t="s">
        <v>437</v>
      </c>
      <c r="D109" s="627" t="s">
        <v>47</v>
      </c>
      <c r="E109" s="695">
        <f t="shared" si="1"/>
        <v>8.94</v>
      </c>
      <c r="F109" s="628" t="s">
        <v>738</v>
      </c>
      <c r="G109"/>
      <c r="H109">
        <f>VLOOKUP(B109,SINAPI!$A$1:$J$7130,10,0)</f>
        <v>894</v>
      </c>
      <c r="I109" s="531"/>
      <c r="J109" s="531"/>
      <c r="K109" s="531"/>
      <c r="L109" s="531"/>
      <c r="M109" s="531"/>
      <c r="N109" s="531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</row>
    <row r="110" spans="1:253" ht="25.7" customHeight="1">
      <c r="A110" s="202"/>
      <c r="B110" s="625">
        <v>5318</v>
      </c>
      <c r="C110" s="652" t="s">
        <v>438</v>
      </c>
      <c r="D110" s="643" t="s">
        <v>283</v>
      </c>
      <c r="E110" s="695">
        <f t="shared" si="1"/>
        <v>11.38</v>
      </c>
      <c r="F110" s="644" t="s">
        <v>738</v>
      </c>
      <c r="G110"/>
      <c r="H110">
        <f>VLOOKUP(B110,SINAPI!$A$1:$J$7130,10,0)</f>
        <v>1138</v>
      </c>
      <c r="I110" s="531"/>
      <c r="J110" s="531"/>
      <c r="K110" s="531"/>
      <c r="L110" s="531"/>
      <c r="M110" s="531"/>
      <c r="N110" s="531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</row>
    <row r="111" spans="1:253" ht="25.7" customHeight="1">
      <c r="A111" s="202"/>
      <c r="B111" s="625">
        <v>7294</v>
      </c>
      <c r="C111" s="652" t="s">
        <v>439</v>
      </c>
      <c r="D111" s="643" t="s">
        <v>440</v>
      </c>
      <c r="E111" s="695">
        <f t="shared" si="1"/>
        <v>82.93</v>
      </c>
      <c r="F111" s="644" t="s">
        <v>738</v>
      </c>
      <c r="G111"/>
      <c r="H111">
        <f>VLOOKUP(B111,SINAPI!$A$1:$J$7130,10,0)</f>
        <v>8293</v>
      </c>
      <c r="I111" s="531"/>
      <c r="J111" s="531"/>
      <c r="K111" s="531"/>
      <c r="L111" s="531"/>
      <c r="M111" s="531"/>
      <c r="N111" s="53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</row>
    <row r="112" spans="1:253" ht="25.7" customHeight="1">
      <c r="A112" s="202"/>
      <c r="B112" s="625">
        <v>7308</v>
      </c>
      <c r="C112" s="652" t="s">
        <v>441</v>
      </c>
      <c r="D112" s="643" t="s">
        <v>440</v>
      </c>
      <c r="E112" s="695">
        <f t="shared" si="1"/>
        <v>77.37</v>
      </c>
      <c r="F112" s="644" t="s">
        <v>738</v>
      </c>
      <c r="G112"/>
      <c r="H112">
        <f>VLOOKUP(B112,SINAPI!$A$1:$J$7130,10,0)</f>
        <v>7737</v>
      </c>
      <c r="I112" s="531"/>
      <c r="J112" s="531"/>
      <c r="K112" s="531"/>
      <c r="L112" s="531"/>
      <c r="M112" s="531"/>
      <c r="N112" s="531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</row>
    <row r="113" spans="1:253" ht="25.7" customHeight="1">
      <c r="A113" s="202"/>
      <c r="B113" s="641">
        <v>139</v>
      </c>
      <c r="C113" s="651" t="s">
        <v>828</v>
      </c>
      <c r="D113" s="643" t="s">
        <v>249</v>
      </c>
      <c r="E113" s="695">
        <f t="shared" si="1"/>
        <v>12.45</v>
      </c>
      <c r="F113" s="644" t="s">
        <v>738</v>
      </c>
      <c r="G113"/>
      <c r="H113">
        <f>VLOOKUP(B113,SINAPI!$A$1:$J$7130,10,0)</f>
        <v>1245</v>
      </c>
      <c r="I113" s="531"/>
      <c r="J113" s="531"/>
      <c r="K113" s="531"/>
      <c r="L113" s="531"/>
      <c r="M113" s="531"/>
      <c r="N113" s="531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</row>
    <row r="114" spans="1:253" ht="25.7" customHeight="1">
      <c r="A114" s="202"/>
      <c r="B114" s="641">
        <v>4730</v>
      </c>
      <c r="C114" s="653" t="s">
        <v>656</v>
      </c>
      <c r="D114" s="643" t="s">
        <v>60</v>
      </c>
      <c r="E114" s="695">
        <f t="shared" si="1"/>
        <v>52.67</v>
      </c>
      <c r="F114" s="644" t="s">
        <v>738</v>
      </c>
      <c r="G114"/>
      <c r="H114">
        <f>VLOOKUP(B114,SINAPI!$A$1:$J$7130,10,0)</f>
        <v>5267</v>
      </c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</row>
    <row r="115" spans="1:253" ht="25.7" customHeight="1">
      <c r="A115" s="202"/>
      <c r="B115" s="641">
        <v>2692</v>
      </c>
      <c r="C115" s="649" t="s">
        <v>829</v>
      </c>
      <c r="D115" s="643" t="s">
        <v>758</v>
      </c>
      <c r="E115" s="695">
        <f t="shared" si="1"/>
        <v>9.69</v>
      </c>
      <c r="F115" s="644" t="s">
        <v>738</v>
      </c>
      <c r="G115"/>
      <c r="H115">
        <f>VLOOKUP(B115,SINAPI!$A$1:$J$7130,10,0)</f>
        <v>969</v>
      </c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</row>
    <row r="116" spans="1:253" ht="25.7" customHeight="1">
      <c r="A116" s="202"/>
      <c r="B116" s="641">
        <v>7345</v>
      </c>
      <c r="C116" s="642" t="s">
        <v>830</v>
      </c>
      <c r="D116" s="643" t="s">
        <v>283</v>
      </c>
      <c r="E116" s="695">
        <f t="shared" si="1"/>
        <v>12.58</v>
      </c>
      <c r="F116" s="644" t="s">
        <v>738</v>
      </c>
      <c r="G116"/>
      <c r="H116">
        <f>VLOOKUP(B116,SINAPI!$A$1:$J$7130,10,0)</f>
        <v>1258</v>
      </c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</row>
    <row r="117" spans="1:253" ht="25.7" customHeight="1">
      <c r="A117" s="202"/>
      <c r="B117" s="641">
        <v>7293</v>
      </c>
      <c r="C117" s="642" t="s">
        <v>831</v>
      </c>
      <c r="D117" s="643" t="s">
        <v>283</v>
      </c>
      <c r="E117" s="695">
        <f t="shared" si="1"/>
        <v>23.74</v>
      </c>
      <c r="F117" s="644" t="s">
        <v>738</v>
      </c>
      <c r="G117"/>
      <c r="H117">
        <f>VLOOKUP(B117,SINAPI!$A$1:$J$7130,10,0)</f>
        <v>2374</v>
      </c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</row>
    <row r="118" spans="1:253" s="412" customFormat="1" ht="25.7" customHeight="1">
      <c r="A118" s="202"/>
      <c r="B118" s="641">
        <v>3767</v>
      </c>
      <c r="C118" s="649" t="s">
        <v>832</v>
      </c>
      <c r="D118" s="643" t="s">
        <v>764</v>
      </c>
      <c r="E118" s="695">
        <f t="shared" si="1"/>
        <v>0.35</v>
      </c>
      <c r="F118" s="644" t="s">
        <v>738</v>
      </c>
      <c r="G118"/>
      <c r="H118">
        <f>VLOOKUP(B118,SINAPI!$A$1:$J$7130,10,0)</f>
        <v>35</v>
      </c>
      <c r="I118" s="531"/>
      <c r="J118" s="531"/>
      <c r="K118" s="531"/>
      <c r="L118" s="531"/>
      <c r="M118" s="531"/>
      <c r="N118" s="531"/>
    </row>
    <row r="119" spans="1:253" ht="25.7" customHeight="1">
      <c r="A119" s="202"/>
      <c r="B119" s="641">
        <v>3768</v>
      </c>
      <c r="C119" s="649" t="s">
        <v>833</v>
      </c>
      <c r="D119" s="643" t="s">
        <v>764</v>
      </c>
      <c r="E119" s="695">
        <f t="shared" si="1"/>
        <v>1.47</v>
      </c>
      <c r="F119" s="644" t="s">
        <v>738</v>
      </c>
      <c r="G119"/>
      <c r="H119">
        <f>VLOOKUP(B119,SINAPI!$A$1:$J$7130,10,0)</f>
        <v>147</v>
      </c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</row>
    <row r="120" spans="1:253" ht="25.7" customHeight="1">
      <c r="A120" s="202"/>
      <c r="B120" s="641">
        <v>20082</v>
      </c>
      <c r="C120" s="633" t="s">
        <v>393</v>
      </c>
      <c r="D120" s="627" t="s">
        <v>24</v>
      </c>
      <c r="E120" s="695">
        <f t="shared" si="1"/>
        <v>12.42</v>
      </c>
      <c r="F120" s="628" t="s">
        <v>738</v>
      </c>
      <c r="G120"/>
      <c r="H120">
        <f>VLOOKUP(B120,SINAPI!$A$1:$J$7130,10,0)</f>
        <v>1242</v>
      </c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</row>
    <row r="121" spans="1:253" ht="25.7" customHeight="1">
      <c r="A121" s="202"/>
      <c r="B121" s="641">
        <v>1160</v>
      </c>
      <c r="C121" s="649" t="s">
        <v>834</v>
      </c>
      <c r="D121" s="643" t="s">
        <v>253</v>
      </c>
      <c r="E121" s="695">
        <f t="shared" si="1"/>
        <v>8.51</v>
      </c>
      <c r="F121" s="644" t="s">
        <v>738</v>
      </c>
      <c r="G121"/>
      <c r="H121">
        <f>VLOOKUP(B121,SINAPI!$A$1:$J$7130,10,0)</f>
        <v>851</v>
      </c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</row>
    <row r="122" spans="1:253" s="412" customFormat="1" ht="25.7" customHeight="1">
      <c r="A122" s="202"/>
      <c r="B122" s="641">
        <v>11161</v>
      </c>
      <c r="C122" s="649" t="s">
        <v>835</v>
      </c>
      <c r="D122" s="643" t="s">
        <v>249</v>
      </c>
      <c r="E122" s="695">
        <f t="shared" si="1"/>
        <v>1</v>
      </c>
      <c r="F122" s="644" t="s">
        <v>738</v>
      </c>
      <c r="G122"/>
      <c r="H122">
        <f>VLOOKUP(B122,SINAPI!$A$1:$J$7130,10,0)</f>
        <v>100</v>
      </c>
      <c r="I122" s="531"/>
      <c r="J122" s="531"/>
      <c r="K122" s="531"/>
      <c r="L122" s="531"/>
      <c r="M122" s="531"/>
      <c r="N122" s="531"/>
    </row>
    <row r="123" spans="1:253" ht="25.7" customHeight="1">
      <c r="A123" s="202"/>
      <c r="B123" s="641">
        <v>4491</v>
      </c>
      <c r="C123" s="642" t="s">
        <v>836</v>
      </c>
      <c r="D123" s="643" t="s">
        <v>47</v>
      </c>
      <c r="E123" s="695">
        <f t="shared" si="1"/>
        <v>5.46</v>
      </c>
      <c r="F123" s="644" t="s">
        <v>738</v>
      </c>
      <c r="G123"/>
      <c r="H123">
        <f>VLOOKUP(B123,SINAPI!$A$1:$J$7130,10,0)</f>
        <v>546</v>
      </c>
      <c r="I123" s="531"/>
      <c r="J123" s="531"/>
      <c r="K123" s="531"/>
      <c r="L123" s="531"/>
      <c r="M123" s="531"/>
      <c r="N123" s="531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</row>
    <row r="124" spans="1:253" ht="25.7" customHeight="1">
      <c r="A124" s="202"/>
      <c r="B124" s="641">
        <v>4509</v>
      </c>
      <c r="C124" s="649" t="s">
        <v>653</v>
      </c>
      <c r="D124" s="643" t="s">
        <v>47</v>
      </c>
      <c r="E124" s="695">
        <f t="shared" si="1"/>
        <v>2.8</v>
      </c>
      <c r="F124" s="644" t="s">
        <v>738</v>
      </c>
      <c r="G124"/>
      <c r="H124">
        <f>VLOOKUP(B124,SINAPI!$A$1:$J$7130,10,0)</f>
        <v>280</v>
      </c>
      <c r="I124" s="531"/>
      <c r="J124" s="531"/>
      <c r="K124" s="531"/>
      <c r="L124" s="531"/>
      <c r="M124" s="531"/>
      <c r="N124" s="531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</row>
    <row r="125" spans="1:253" ht="25.7" customHeight="1">
      <c r="A125" s="202"/>
      <c r="B125" s="641">
        <v>6188</v>
      </c>
      <c r="C125" s="649" t="s">
        <v>611</v>
      </c>
      <c r="D125" s="643" t="s">
        <v>20</v>
      </c>
      <c r="E125" s="695">
        <f t="shared" si="1"/>
        <v>16.260000000000002</v>
      </c>
      <c r="F125" s="644" t="s">
        <v>738</v>
      </c>
      <c r="G125"/>
      <c r="H125">
        <f>VLOOKUP(B125,SINAPI!$A$1:$J$7130,10,0)</f>
        <v>1626</v>
      </c>
      <c r="I125" s="531"/>
      <c r="J125" s="531"/>
      <c r="K125" s="531"/>
      <c r="L125" s="531"/>
      <c r="M125" s="531"/>
      <c r="N125" s="531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</row>
    <row r="126" spans="1:253" ht="25.7" customHeight="1">
      <c r="A126" s="202"/>
      <c r="B126" s="641">
        <v>1143</v>
      </c>
      <c r="C126" s="654" t="s">
        <v>837</v>
      </c>
      <c r="D126" s="643" t="s">
        <v>253</v>
      </c>
      <c r="E126" s="695">
        <f t="shared" si="1"/>
        <v>63</v>
      </c>
      <c r="F126" s="644" t="s">
        <v>738</v>
      </c>
      <c r="G126"/>
      <c r="H126">
        <f>VLOOKUP(B126,SINAPI!$A$1:$J$7130,10,0)</f>
        <v>6300</v>
      </c>
      <c r="I126" s="531"/>
      <c r="J126" s="531"/>
      <c r="K126" s="531"/>
      <c r="L126" s="531"/>
      <c r="M126" s="531"/>
      <c r="N126" s="531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</row>
    <row r="127" spans="1:253" ht="25.7" customHeight="1">
      <c r="A127" s="202"/>
      <c r="B127" s="641">
        <v>1133</v>
      </c>
      <c r="C127" s="654" t="s">
        <v>263</v>
      </c>
      <c r="D127" s="643" t="s">
        <v>253</v>
      </c>
      <c r="E127" s="695">
        <f t="shared" si="1"/>
        <v>60.3</v>
      </c>
      <c r="F127" s="644" t="s">
        <v>738</v>
      </c>
      <c r="G127"/>
      <c r="H127">
        <f>VLOOKUP(B127,SINAPI!$A$1:$J$7130,10,0)</f>
        <v>6030</v>
      </c>
      <c r="I127" s="531"/>
      <c r="J127" s="531"/>
      <c r="K127" s="531"/>
      <c r="L127" s="531"/>
      <c r="M127" s="531"/>
      <c r="N127" s="531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</row>
    <row r="128" spans="1:253" ht="25.7" customHeight="1">
      <c r="A128" s="202"/>
      <c r="B128" s="641">
        <v>1146</v>
      </c>
      <c r="C128" s="654" t="s">
        <v>331</v>
      </c>
      <c r="D128" s="643" t="s">
        <v>253</v>
      </c>
      <c r="E128" s="695">
        <f t="shared" si="1"/>
        <v>91.13</v>
      </c>
      <c r="F128" s="644" t="s">
        <v>738</v>
      </c>
      <c r="G128"/>
      <c r="H128">
        <f>VLOOKUP(B128,SINAPI!$A$1:$J$7130,10,0)</f>
        <v>9113</v>
      </c>
      <c r="I128" s="531"/>
      <c r="J128" s="531"/>
      <c r="K128" s="531"/>
      <c r="L128" s="531"/>
      <c r="M128" s="531"/>
      <c r="N128" s="531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</row>
    <row r="129" spans="1:253" ht="39.4" customHeight="1">
      <c r="A129" s="202"/>
      <c r="B129" s="641">
        <v>6042</v>
      </c>
      <c r="C129" s="654" t="s">
        <v>264</v>
      </c>
      <c r="D129" s="643" t="s">
        <v>253</v>
      </c>
      <c r="E129" s="695">
        <f t="shared" si="1"/>
        <v>72.540000000000006</v>
      </c>
      <c r="F129" s="644" t="s">
        <v>738</v>
      </c>
      <c r="G129"/>
      <c r="H129">
        <f>VLOOKUP(B129,SINAPI!$A$1:$J$7130,10,0)</f>
        <v>7254</v>
      </c>
      <c r="I129" s="531"/>
      <c r="J129" s="531"/>
      <c r="K129" s="531"/>
      <c r="L129" s="531"/>
      <c r="M129" s="531"/>
      <c r="N129" s="531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</row>
    <row r="130" spans="1:253" ht="45.4" customHeight="1">
      <c r="A130" s="202"/>
      <c r="B130" s="641">
        <v>6042</v>
      </c>
      <c r="C130" s="654" t="s">
        <v>838</v>
      </c>
      <c r="D130" s="643" t="s">
        <v>764</v>
      </c>
      <c r="E130" s="695">
        <f t="shared" si="1"/>
        <v>72.540000000000006</v>
      </c>
      <c r="F130" s="644" t="s">
        <v>738</v>
      </c>
      <c r="G130"/>
      <c r="H130">
        <f>VLOOKUP(B130,SINAPI!$A$1:$J$7130,10,0)</f>
        <v>7254</v>
      </c>
      <c r="I130" s="531"/>
      <c r="J130" s="531"/>
      <c r="K130" s="531"/>
      <c r="L130" s="531"/>
      <c r="M130" s="531"/>
      <c r="N130" s="531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</row>
    <row r="131" spans="1:253" ht="25.7" customHeight="1">
      <c r="A131" s="202"/>
      <c r="B131" s="641">
        <v>37105</v>
      </c>
      <c r="C131" s="649" t="s">
        <v>840</v>
      </c>
      <c r="D131" s="648" t="s">
        <v>764</v>
      </c>
      <c r="E131" s="695">
        <f t="shared" si="1"/>
        <v>1459.63</v>
      </c>
      <c r="F131" s="655" t="s">
        <v>738</v>
      </c>
      <c r="G131"/>
      <c r="H131">
        <f>VLOOKUP(B131,SINAPI!$A$1:$J$7130,10,0)</f>
        <v>145963</v>
      </c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</row>
    <row r="132" spans="1:253" ht="25.7" customHeight="1">
      <c r="A132" s="202"/>
      <c r="B132" s="641" t="s">
        <v>839</v>
      </c>
      <c r="C132" s="649" t="s">
        <v>841</v>
      </c>
      <c r="D132" s="648" t="s">
        <v>764</v>
      </c>
      <c r="E132" s="695">
        <f t="shared" si="1"/>
        <v>6673.85</v>
      </c>
      <c r="F132" s="655" t="s">
        <v>839</v>
      </c>
      <c r="G132"/>
      <c r="H132">
        <v>667385</v>
      </c>
      <c r="I132" t="s">
        <v>6865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</row>
    <row r="133" spans="1:253" ht="25.7" customHeight="1">
      <c r="A133" s="202"/>
      <c r="B133" s="641">
        <v>11871</v>
      </c>
      <c r="C133" s="649" t="s">
        <v>842</v>
      </c>
      <c r="D133" s="648" t="s">
        <v>764</v>
      </c>
      <c r="E133" s="695">
        <f t="shared" si="1"/>
        <v>228</v>
      </c>
      <c r="F133" s="644" t="s">
        <v>738</v>
      </c>
      <c r="G133"/>
      <c r="H133">
        <f>VLOOKUP(B133,SINAPI!$A$1:$J$7130,10,0)</f>
        <v>22800</v>
      </c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</row>
    <row r="134" spans="1:253" ht="25.7" customHeight="1">
      <c r="A134" s="202"/>
      <c r="B134" s="641">
        <v>7608</v>
      </c>
      <c r="C134" s="649" t="s">
        <v>843</v>
      </c>
      <c r="D134" s="648" t="s">
        <v>764</v>
      </c>
      <c r="E134" s="695">
        <f t="shared" ref="E134:E171" si="2">H134/100</f>
        <v>7.13</v>
      </c>
      <c r="F134" s="644" t="s">
        <v>738</v>
      </c>
      <c r="G134"/>
      <c r="H134">
        <f>VLOOKUP(B134,SINAPI!$A$1:$J$7130,10,0)</f>
        <v>713</v>
      </c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</row>
    <row r="135" spans="1:253" ht="25.7" customHeight="1">
      <c r="A135" s="202"/>
      <c r="B135" s="625">
        <v>10753</v>
      </c>
      <c r="C135" s="637" t="s">
        <v>844</v>
      </c>
      <c r="D135" s="627" t="s">
        <v>253</v>
      </c>
      <c r="E135" s="695">
        <f t="shared" si="2"/>
        <v>1.3</v>
      </c>
      <c r="F135" s="644" t="s">
        <v>738</v>
      </c>
      <c r="G135"/>
      <c r="H135">
        <f>VLOOKUP(B135,SINAPI!$A$1:$J$7130,10,0)</f>
        <v>130</v>
      </c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</row>
    <row r="136" spans="1:253" ht="25.7" customHeight="1">
      <c r="A136" s="202"/>
      <c r="B136" s="641">
        <v>11680</v>
      </c>
      <c r="C136" s="649" t="s">
        <v>277</v>
      </c>
      <c r="D136" s="627" t="s">
        <v>24</v>
      </c>
      <c r="E136" s="695">
        <f t="shared" si="2"/>
        <v>5.12</v>
      </c>
      <c r="F136" s="644" t="s">
        <v>738</v>
      </c>
      <c r="G136"/>
      <c r="H136">
        <f>VLOOKUP(B136,SINAPI!$A$1:$J$7130,10,0)</f>
        <v>512</v>
      </c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</row>
    <row r="137" spans="1:253" s="412" customFormat="1" ht="25.7" customHeight="1">
      <c r="A137" s="202"/>
      <c r="B137" s="641">
        <v>12895</v>
      </c>
      <c r="C137" s="649" t="s">
        <v>845</v>
      </c>
      <c r="D137" s="648" t="s">
        <v>764</v>
      </c>
      <c r="E137" s="695">
        <f t="shared" si="2"/>
        <v>9.42</v>
      </c>
      <c r="F137" s="655" t="s">
        <v>738</v>
      </c>
      <c r="G137"/>
      <c r="H137">
        <f>VLOOKUP(B137,SINAPI!$A$1:$J$7130,10,0)</f>
        <v>942</v>
      </c>
      <c r="I137" s="531"/>
      <c r="J137" s="531"/>
      <c r="K137" s="531"/>
      <c r="L137" s="531"/>
      <c r="M137" s="531"/>
      <c r="N137" s="531"/>
    </row>
    <row r="138" spans="1:253" ht="25.7" customHeight="1">
      <c r="A138" s="202"/>
      <c r="B138" s="641">
        <v>12893</v>
      </c>
      <c r="C138" s="649" t="s">
        <v>846</v>
      </c>
      <c r="D138" s="648" t="s">
        <v>764</v>
      </c>
      <c r="E138" s="695">
        <f t="shared" si="2"/>
        <v>26.73</v>
      </c>
      <c r="F138" s="655" t="s">
        <v>738</v>
      </c>
      <c r="G138"/>
      <c r="H138">
        <f>VLOOKUP(B138,SINAPI!$A$1:$J$7130,10,0)</f>
        <v>2673</v>
      </c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</row>
    <row r="139" spans="1:253" s="412" customFormat="1" ht="25.7" customHeight="1">
      <c r="A139" s="202"/>
      <c r="B139" s="641">
        <v>12892</v>
      </c>
      <c r="C139" s="649" t="s">
        <v>847</v>
      </c>
      <c r="D139" s="648" t="s">
        <v>764</v>
      </c>
      <c r="E139" s="695">
        <f t="shared" si="2"/>
        <v>7.15</v>
      </c>
      <c r="F139" s="655" t="s">
        <v>738</v>
      </c>
      <c r="G139"/>
      <c r="H139">
        <f>VLOOKUP(B139,SINAPI!$A$1:$J$7130,10,0)</f>
        <v>715</v>
      </c>
      <c r="I139" s="531"/>
      <c r="J139" s="531"/>
      <c r="K139" s="531"/>
      <c r="L139" s="531"/>
      <c r="M139" s="531"/>
      <c r="N139" s="531"/>
    </row>
    <row r="140" spans="1:253" ht="25.7" customHeight="1">
      <c r="A140" s="202"/>
      <c r="B140" s="641">
        <v>868</v>
      </c>
      <c r="C140" s="649" t="s">
        <v>734</v>
      </c>
      <c r="D140" s="648" t="s">
        <v>47</v>
      </c>
      <c r="E140" s="695">
        <f t="shared" si="2"/>
        <v>12.73</v>
      </c>
      <c r="F140" s="655" t="s">
        <v>738</v>
      </c>
      <c r="G140"/>
      <c r="H140">
        <f>VLOOKUP(B140,SINAPI!$A$1:$J$7130,10,0)</f>
        <v>1273</v>
      </c>
      <c r="I140" s="531"/>
      <c r="J140" s="531"/>
      <c r="K140" s="531"/>
      <c r="L140" s="531"/>
      <c r="M140" s="531"/>
      <c r="N140" s="531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</row>
    <row r="141" spans="1:253" ht="25.7" customHeight="1">
      <c r="A141" s="202"/>
      <c r="B141" s="625">
        <v>35000684</v>
      </c>
      <c r="C141" s="651" t="s">
        <v>348</v>
      </c>
      <c r="D141" s="656" t="s">
        <v>24</v>
      </c>
      <c r="E141" s="695">
        <f t="shared" si="2"/>
        <v>13</v>
      </c>
      <c r="F141" s="628" t="s">
        <v>848</v>
      </c>
      <c r="G141"/>
      <c r="H141">
        <v>1300</v>
      </c>
      <c r="I141" s="531"/>
      <c r="J141" s="531"/>
      <c r="K141" s="531"/>
      <c r="L141" s="531"/>
      <c r="M141" s="531"/>
      <c r="N141" s="53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</row>
    <row r="142" spans="1:253" ht="25.7" customHeight="1">
      <c r="A142" s="202"/>
      <c r="B142" s="625">
        <v>65001038</v>
      </c>
      <c r="C142" s="651" t="s">
        <v>849</v>
      </c>
      <c r="D142" s="656" t="s">
        <v>253</v>
      </c>
      <c r="E142" s="695">
        <f t="shared" si="2"/>
        <v>7.83</v>
      </c>
      <c r="F142" s="628" t="s">
        <v>848</v>
      </c>
      <c r="G142"/>
      <c r="H142">
        <v>783</v>
      </c>
      <c r="I142" s="531"/>
      <c r="J142" s="531"/>
      <c r="K142" s="531"/>
      <c r="L142" s="531"/>
      <c r="M142" s="531"/>
      <c r="N142" s="531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</row>
    <row r="143" spans="1:253" ht="25.7" customHeight="1">
      <c r="A143" s="202"/>
      <c r="B143" s="625">
        <v>65001039</v>
      </c>
      <c r="C143" s="651" t="s">
        <v>850</v>
      </c>
      <c r="D143" s="656" t="s">
        <v>253</v>
      </c>
      <c r="E143" s="695">
        <f t="shared" si="2"/>
        <v>7.48</v>
      </c>
      <c r="F143" s="628" t="s">
        <v>848</v>
      </c>
      <c r="G143"/>
      <c r="H143">
        <v>748</v>
      </c>
      <c r="I143" s="531"/>
      <c r="J143" s="531"/>
      <c r="K143" s="531"/>
      <c r="L143" s="531"/>
      <c r="M143" s="531"/>
      <c r="N143" s="531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</row>
    <row r="144" spans="1:253" ht="25.7" customHeight="1">
      <c r="A144" s="202"/>
      <c r="B144" s="641">
        <v>1511</v>
      </c>
      <c r="C144" s="651" t="s">
        <v>851</v>
      </c>
      <c r="D144" s="656" t="s">
        <v>253</v>
      </c>
      <c r="E144" s="695">
        <f t="shared" si="2"/>
        <v>10.06</v>
      </c>
      <c r="F144" s="657" t="s">
        <v>738</v>
      </c>
      <c r="G144"/>
      <c r="H144">
        <f>VLOOKUP(B144,SINAPI!$A$1:$J$7130,10,0)</f>
        <v>1006</v>
      </c>
      <c r="I144" s="531"/>
      <c r="J144" s="531"/>
      <c r="K144" s="531"/>
      <c r="L144" s="531"/>
      <c r="M144" s="531"/>
      <c r="N144" s="531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</row>
    <row r="145" spans="1:253" ht="25.7" customHeight="1">
      <c r="A145" s="202"/>
      <c r="B145" s="641">
        <v>4040</v>
      </c>
      <c r="C145" s="651" t="s">
        <v>852</v>
      </c>
      <c r="D145" s="656" t="s">
        <v>253</v>
      </c>
      <c r="E145" s="695">
        <f t="shared" si="2"/>
        <v>2.23</v>
      </c>
      <c r="F145" s="657" t="s">
        <v>738</v>
      </c>
      <c r="G145"/>
      <c r="H145">
        <f>VLOOKUP(B145,SINAPI!$A$1:$J$7130,10,0)</f>
        <v>223</v>
      </c>
      <c r="I145" s="531"/>
      <c r="J145" s="531"/>
      <c r="K145" s="531"/>
      <c r="L145" s="531"/>
      <c r="M145" s="531"/>
      <c r="N145" s="531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</row>
    <row r="146" spans="1:253" ht="25.7" customHeight="1">
      <c r="A146" s="202"/>
      <c r="B146" s="625">
        <v>35000681</v>
      </c>
      <c r="C146" s="635" t="s">
        <v>853</v>
      </c>
      <c r="D146" s="656" t="s">
        <v>47</v>
      </c>
      <c r="E146" s="695">
        <f t="shared" si="2"/>
        <v>14.7</v>
      </c>
      <c r="F146" s="628" t="s">
        <v>848</v>
      </c>
      <c r="G146"/>
      <c r="H146">
        <v>1470</v>
      </c>
      <c r="I146" s="531"/>
      <c r="J146" s="531"/>
      <c r="K146" s="531"/>
      <c r="L146" s="531"/>
      <c r="M146" s="531"/>
      <c r="N146" s="531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</row>
    <row r="147" spans="1:253" ht="25.7" customHeight="1">
      <c r="A147" s="202"/>
      <c r="B147" s="625">
        <v>35000682</v>
      </c>
      <c r="C147" s="635" t="s">
        <v>854</v>
      </c>
      <c r="D147" s="656" t="s">
        <v>24</v>
      </c>
      <c r="E147" s="695">
        <f t="shared" si="2"/>
        <v>19.82</v>
      </c>
      <c r="F147" s="628" t="s">
        <v>848</v>
      </c>
      <c r="G147"/>
      <c r="H147">
        <v>1982</v>
      </c>
      <c r="I147" s="531"/>
      <c r="J147" s="531"/>
      <c r="K147" s="531"/>
      <c r="L147" s="531"/>
      <c r="M147" s="531"/>
      <c r="N147" s="531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</row>
    <row r="148" spans="1:253" ht="25.7" customHeight="1">
      <c r="A148" s="202"/>
      <c r="B148" s="625">
        <v>35000685</v>
      </c>
      <c r="C148" s="640" t="s">
        <v>855</v>
      </c>
      <c r="D148" s="656" t="s">
        <v>24</v>
      </c>
      <c r="E148" s="695">
        <f t="shared" si="2"/>
        <v>74.62</v>
      </c>
      <c r="F148" s="628" t="s">
        <v>848</v>
      </c>
      <c r="G148"/>
      <c r="H148">
        <v>7462</v>
      </c>
      <c r="I148" s="531"/>
      <c r="J148" s="531"/>
      <c r="K148" s="531"/>
      <c r="L148" s="531"/>
      <c r="M148" s="531"/>
      <c r="N148" s="531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</row>
    <row r="149" spans="1:253" ht="25.7" customHeight="1">
      <c r="A149" s="202"/>
      <c r="B149" s="625">
        <v>35000690</v>
      </c>
      <c r="C149" s="635" t="s">
        <v>856</v>
      </c>
      <c r="D149" s="658" t="s">
        <v>24</v>
      </c>
      <c r="E149" s="695">
        <f t="shared" si="2"/>
        <v>290</v>
      </c>
      <c r="F149" s="628" t="s">
        <v>848</v>
      </c>
      <c r="G149"/>
      <c r="H149">
        <v>29000</v>
      </c>
      <c r="I149" s="531"/>
      <c r="J149" s="531"/>
      <c r="K149" s="531"/>
      <c r="L149" s="531"/>
      <c r="M149" s="531"/>
      <c r="N149" s="531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</row>
    <row r="150" spans="1:253" ht="25.7" customHeight="1">
      <c r="A150" s="202"/>
      <c r="B150" s="625">
        <v>35000692</v>
      </c>
      <c r="C150" s="635" t="s">
        <v>857</v>
      </c>
      <c r="D150" s="656" t="s">
        <v>24</v>
      </c>
      <c r="E150" s="695">
        <f t="shared" si="2"/>
        <v>206.45</v>
      </c>
      <c r="F150" s="628" t="s">
        <v>848</v>
      </c>
      <c r="G150"/>
      <c r="H150">
        <v>20645</v>
      </c>
      <c r="I150" s="531"/>
      <c r="J150" s="531"/>
      <c r="K150" s="531"/>
      <c r="L150" s="531"/>
      <c r="M150" s="531"/>
      <c r="N150" s="531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</row>
    <row r="151" spans="1:253" ht="25.7" customHeight="1">
      <c r="A151" s="202"/>
      <c r="B151" s="625">
        <v>35000693</v>
      </c>
      <c r="C151" s="635" t="s">
        <v>858</v>
      </c>
      <c r="D151" s="656" t="s">
        <v>24</v>
      </c>
      <c r="E151" s="695">
        <f t="shared" si="2"/>
        <v>239.41</v>
      </c>
      <c r="F151" s="628" t="s">
        <v>848</v>
      </c>
      <c r="G151"/>
      <c r="H151">
        <v>23941</v>
      </c>
      <c r="I151" s="531"/>
      <c r="J151" s="531"/>
      <c r="K151" s="531"/>
      <c r="L151" s="531"/>
      <c r="M151" s="531"/>
      <c r="N151" s="53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</row>
    <row r="152" spans="1:253" ht="42.75" customHeight="1">
      <c r="A152" s="412"/>
      <c r="B152" s="625"/>
      <c r="C152" s="659" t="s">
        <v>1014</v>
      </c>
      <c r="D152" s="627" t="s">
        <v>24</v>
      </c>
      <c r="E152" s="695">
        <f t="shared" si="2"/>
        <v>17823.849999999999</v>
      </c>
      <c r="F152" s="628" t="s">
        <v>839</v>
      </c>
      <c r="G152"/>
      <c r="H152">
        <v>1782385</v>
      </c>
      <c r="I152" s="531" t="s">
        <v>6865</v>
      </c>
      <c r="J152" s="531"/>
      <c r="K152" s="531"/>
      <c r="L152" s="531"/>
      <c r="M152" s="531"/>
      <c r="N152" s="531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</row>
    <row r="153" spans="1:253" ht="36" customHeight="1">
      <c r="A153" s="202"/>
      <c r="B153" s="641">
        <v>1445</v>
      </c>
      <c r="C153" s="652" t="s">
        <v>859</v>
      </c>
      <c r="D153" s="656" t="s">
        <v>253</v>
      </c>
      <c r="E153" s="695">
        <f t="shared" si="2"/>
        <v>3.08</v>
      </c>
      <c r="F153" s="628" t="s">
        <v>738</v>
      </c>
      <c r="G153"/>
      <c r="H153">
        <f>VLOOKUP(B153,SINAPI!$A$1:$J$7130,10,0)</f>
        <v>308</v>
      </c>
      <c r="I153" s="531"/>
      <c r="J153" s="531"/>
      <c r="K153" s="531"/>
      <c r="L153" s="531"/>
      <c r="M153" s="531"/>
      <c r="N153" s="531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</row>
    <row r="154" spans="1:253" ht="25.7" customHeight="1">
      <c r="A154" s="202"/>
      <c r="B154" s="641">
        <v>4780</v>
      </c>
      <c r="C154" s="651" t="s">
        <v>860</v>
      </c>
      <c r="D154" s="656" t="s">
        <v>253</v>
      </c>
      <c r="E154" s="695">
        <f t="shared" si="2"/>
        <v>3.45</v>
      </c>
      <c r="F154" s="628" t="s">
        <v>738</v>
      </c>
      <c r="G154"/>
      <c r="H154">
        <f>VLOOKUP(B154,SINAPI!$A$1:$J$7130,10,0)</f>
        <v>345</v>
      </c>
      <c r="I154" s="531"/>
      <c r="J154" s="531"/>
      <c r="K154" s="531"/>
      <c r="L154" s="531"/>
      <c r="M154" s="531"/>
      <c r="N154" s="531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</row>
    <row r="155" spans="1:253" ht="25.7" customHeight="1">
      <c r="A155" s="622"/>
      <c r="B155" s="625" t="s">
        <v>861</v>
      </c>
      <c r="C155" s="660" t="s">
        <v>735</v>
      </c>
      <c r="D155" s="661" t="s">
        <v>24</v>
      </c>
      <c r="E155" s="695">
        <f t="shared" si="2"/>
        <v>22.99</v>
      </c>
      <c r="F155" s="662" t="s">
        <v>862</v>
      </c>
      <c r="G155"/>
      <c r="H155">
        <v>2299</v>
      </c>
      <c r="I155" s="531"/>
      <c r="J155" s="531"/>
      <c r="K155" s="531"/>
      <c r="L155" s="531"/>
      <c r="M155" s="531"/>
      <c r="N155" s="531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</row>
    <row r="156" spans="1:253" ht="25.7" customHeight="1">
      <c r="A156" s="622"/>
      <c r="B156" s="625">
        <v>7271</v>
      </c>
      <c r="C156" s="637" t="s">
        <v>417</v>
      </c>
      <c r="D156" s="627" t="s">
        <v>24</v>
      </c>
      <c r="E156" s="695">
        <f t="shared" si="2"/>
        <v>0.42</v>
      </c>
      <c r="F156" s="628" t="s">
        <v>738</v>
      </c>
      <c r="G156"/>
      <c r="H156">
        <f>VLOOKUP(B156,SINAPI!$A$1:$J$7130,10,0)</f>
        <v>42</v>
      </c>
      <c r="I156" s="531"/>
      <c r="J156" s="531"/>
      <c r="K156" s="531"/>
      <c r="L156" s="531"/>
      <c r="M156" s="531"/>
      <c r="N156" s="531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</row>
    <row r="157" spans="1:253" ht="25.7" customHeight="1">
      <c r="A157" s="202"/>
      <c r="B157" s="641">
        <v>3380</v>
      </c>
      <c r="C157" s="651" t="s">
        <v>559</v>
      </c>
      <c r="D157" s="648" t="s">
        <v>764</v>
      </c>
      <c r="E157" s="695">
        <f t="shared" si="2"/>
        <v>33.35</v>
      </c>
      <c r="F157" s="657" t="s">
        <v>738</v>
      </c>
      <c r="G157"/>
      <c r="H157">
        <f>VLOOKUP(B157,SINAPI!$A$1:$J$7130,10,0)</f>
        <v>3335</v>
      </c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</row>
    <row r="158" spans="1:253" s="412" customFormat="1" ht="25.7" customHeight="1">
      <c r="A158" s="202"/>
      <c r="B158" s="641">
        <v>2674</v>
      </c>
      <c r="C158" s="647" t="s">
        <v>863</v>
      </c>
      <c r="D158" s="648" t="s">
        <v>47</v>
      </c>
      <c r="E158" s="695">
        <f t="shared" si="2"/>
        <v>2.25</v>
      </c>
      <c r="F158" s="657" t="s">
        <v>738</v>
      </c>
      <c r="G158"/>
      <c r="H158">
        <f>VLOOKUP(B158,SINAPI!$A$1:$J$7130,10,0)</f>
        <v>225</v>
      </c>
      <c r="I158" s="531"/>
      <c r="J158" s="531"/>
      <c r="K158" s="531"/>
      <c r="L158" s="531"/>
      <c r="M158" s="531"/>
      <c r="N158" s="531"/>
    </row>
    <row r="159" spans="1:253" s="521" customFormat="1" ht="25.7" customHeight="1">
      <c r="A159" s="202"/>
      <c r="B159" s="641">
        <v>11829</v>
      </c>
      <c r="C159" s="649" t="s">
        <v>864</v>
      </c>
      <c r="D159" s="648" t="s">
        <v>764</v>
      </c>
      <c r="E159" s="695">
        <f t="shared" si="2"/>
        <v>14.37</v>
      </c>
      <c r="F159" s="657" t="s">
        <v>738</v>
      </c>
      <c r="G159"/>
      <c r="H159">
        <f>VLOOKUP(B159,SINAPI!$A$1:$J$7130,10,0)</f>
        <v>1437</v>
      </c>
      <c r="I159" s="542"/>
      <c r="J159" s="542"/>
      <c r="K159" s="542"/>
      <c r="L159" s="542"/>
      <c r="M159" s="542"/>
      <c r="N159" s="542"/>
    </row>
    <row r="160" spans="1:253" s="521" customFormat="1" ht="25.7" customHeight="1">
      <c r="A160" s="202"/>
      <c r="B160" s="641">
        <v>11822</v>
      </c>
      <c r="C160" s="649" t="s">
        <v>865</v>
      </c>
      <c r="D160" s="648" t="s">
        <v>764</v>
      </c>
      <c r="E160" s="695">
        <f t="shared" si="2"/>
        <v>7.7</v>
      </c>
      <c r="F160" s="663" t="s">
        <v>738</v>
      </c>
      <c r="G160"/>
      <c r="H160">
        <f>VLOOKUP(B160,SINAPI!$A$1:$J$7130,10,0)</f>
        <v>770</v>
      </c>
      <c r="I160" s="542"/>
      <c r="J160" s="542"/>
      <c r="K160" s="542"/>
      <c r="L160" s="542"/>
      <c r="M160" s="542"/>
      <c r="N160" s="542"/>
    </row>
    <row r="161" spans="1:253" ht="25.7" customHeight="1">
      <c r="A161" s="202"/>
      <c r="B161" s="641">
        <v>13629</v>
      </c>
      <c r="C161" s="642" t="s">
        <v>866</v>
      </c>
      <c r="D161" s="664" t="s">
        <v>20</v>
      </c>
      <c r="E161" s="695">
        <f t="shared" si="2"/>
        <v>211.2</v>
      </c>
      <c r="F161" s="644" t="s">
        <v>738</v>
      </c>
      <c r="G161"/>
      <c r="H161">
        <f>VLOOKUP(B161,SINAPI!$A$1:$J$7130,10,0)</f>
        <v>21120</v>
      </c>
      <c r="I161" s="542"/>
      <c r="J161" s="542"/>
      <c r="K161" s="542"/>
      <c r="L161" s="542"/>
      <c r="M161" s="542"/>
      <c r="N161" s="542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</row>
    <row r="162" spans="1:253" s="412" customFormat="1" ht="25.7" customHeight="1">
      <c r="A162" s="202"/>
      <c r="B162" s="641">
        <v>4114</v>
      </c>
      <c r="C162" s="647" t="s">
        <v>867</v>
      </c>
      <c r="D162" s="648" t="s">
        <v>764</v>
      </c>
      <c r="E162" s="695">
        <f t="shared" si="2"/>
        <v>34.6</v>
      </c>
      <c r="F162" s="644" t="s">
        <v>738</v>
      </c>
      <c r="G162"/>
      <c r="H162">
        <f>VLOOKUP(B162,SINAPI!$A$1:$J$7130,10,0)</f>
        <v>3460</v>
      </c>
      <c r="I162" s="531"/>
      <c r="J162" s="531"/>
      <c r="K162" s="531"/>
      <c r="L162" s="531"/>
      <c r="M162" s="531"/>
      <c r="N162" s="531"/>
    </row>
    <row r="163" spans="1:253" ht="25.7" customHeight="1">
      <c r="A163" s="202"/>
      <c r="B163" s="641">
        <v>3398</v>
      </c>
      <c r="C163" s="647" t="s">
        <v>868</v>
      </c>
      <c r="D163" s="648" t="s">
        <v>764</v>
      </c>
      <c r="E163" s="695">
        <f t="shared" si="2"/>
        <v>10.19</v>
      </c>
      <c r="F163" s="644" t="s">
        <v>738</v>
      </c>
      <c r="G163"/>
      <c r="H163">
        <f>VLOOKUP(B163,SINAPI!$A$1:$J$7130,10,0)</f>
        <v>1019</v>
      </c>
      <c r="I163" s="531"/>
      <c r="J163" s="531"/>
      <c r="K163" s="531"/>
      <c r="L163" s="531"/>
      <c r="M163" s="531"/>
      <c r="N163" s="531"/>
    </row>
    <row r="164" spans="1:253" ht="25.7" customHeight="1">
      <c r="A164" s="202"/>
      <c r="B164" s="641">
        <v>4336</v>
      </c>
      <c r="C164" s="647" t="s">
        <v>869</v>
      </c>
      <c r="D164" s="648" t="s">
        <v>764</v>
      </c>
      <c r="E164" s="695">
        <f t="shared" si="2"/>
        <v>1.75</v>
      </c>
      <c r="F164" s="655" t="s">
        <v>738</v>
      </c>
      <c r="G164"/>
      <c r="H164">
        <f>VLOOKUP(B164,SINAPI!$A$1:$J$7130,10,0)</f>
        <v>175</v>
      </c>
      <c r="I164" s="531"/>
      <c r="J164" s="531"/>
      <c r="K164" s="531"/>
      <c r="L164" s="531"/>
      <c r="M164" s="531"/>
      <c r="N164" s="531"/>
    </row>
    <row r="165" spans="1:253" ht="25.7" customHeight="1">
      <c r="A165" s="202"/>
      <c r="B165" s="641">
        <v>3743</v>
      </c>
      <c r="C165" s="647" t="s">
        <v>870</v>
      </c>
      <c r="D165" s="665" t="s">
        <v>20</v>
      </c>
      <c r="E165" s="695">
        <f t="shared" si="2"/>
        <v>30</v>
      </c>
      <c r="F165" s="655" t="s">
        <v>738</v>
      </c>
      <c r="G165"/>
      <c r="H165">
        <f>VLOOKUP(B165,SINAPI!$A$1:$J$7130,10,0)</f>
        <v>3000</v>
      </c>
      <c r="I165" s="531"/>
      <c r="J165" s="531"/>
      <c r="K165" s="531"/>
      <c r="L165" s="531"/>
      <c r="M165" s="531"/>
      <c r="N165" s="531"/>
    </row>
    <row r="166" spans="1:253" ht="25.7" customHeight="1">
      <c r="A166" s="202"/>
      <c r="B166" s="641">
        <v>6253</v>
      </c>
      <c r="C166" s="666" t="s">
        <v>871</v>
      </c>
      <c r="D166" s="648" t="s">
        <v>764</v>
      </c>
      <c r="E166" s="695">
        <f t="shared" si="2"/>
        <v>65</v>
      </c>
      <c r="F166" s="655" t="s">
        <v>738</v>
      </c>
      <c r="G166"/>
      <c r="H166">
        <f>VLOOKUP(B166,SINAPI!$A$1:$J$7130,10,0)</f>
        <v>6500</v>
      </c>
      <c r="I166" s="531"/>
      <c r="J166" s="531"/>
      <c r="K166" s="531"/>
      <c r="L166" s="531"/>
      <c r="M166" s="531"/>
      <c r="N166" s="531"/>
    </row>
    <row r="167" spans="1:253" ht="25.7" customHeight="1">
      <c r="A167" s="202"/>
      <c r="B167" s="641">
        <v>2433</v>
      </c>
      <c r="C167" s="647" t="s">
        <v>872</v>
      </c>
      <c r="D167" s="648" t="s">
        <v>764</v>
      </c>
      <c r="E167" s="695">
        <f t="shared" si="2"/>
        <v>4.25</v>
      </c>
      <c r="F167" s="655" t="s">
        <v>738</v>
      </c>
      <c r="G167"/>
      <c r="H167">
        <f>VLOOKUP(B167,SINAPI!$A$1:$J$7130,10,0)</f>
        <v>425</v>
      </c>
      <c r="I167" s="531"/>
      <c r="J167" s="531"/>
      <c r="K167" s="531"/>
      <c r="L167" s="531"/>
      <c r="M167" s="531"/>
      <c r="N167" s="531"/>
    </row>
    <row r="168" spans="1:253" ht="25.7" customHeight="1">
      <c r="A168" s="202"/>
      <c r="B168" s="641">
        <v>5089</v>
      </c>
      <c r="C168" s="647" t="s">
        <v>873</v>
      </c>
      <c r="D168" s="665" t="s">
        <v>764</v>
      </c>
      <c r="E168" s="695">
        <f t="shared" si="2"/>
        <v>21.6</v>
      </c>
      <c r="F168" s="655" t="s">
        <v>738</v>
      </c>
      <c r="G168"/>
      <c r="H168">
        <f>VLOOKUP(B168,SINAPI!$A$1:$J$7130,10,0)</f>
        <v>2160</v>
      </c>
      <c r="I168" s="531"/>
      <c r="J168" s="531"/>
      <c r="K168" s="531"/>
      <c r="L168" s="531"/>
      <c r="M168" s="531"/>
      <c r="N168" s="531"/>
    </row>
    <row r="169" spans="1:253" ht="25.7" customHeight="1">
      <c r="A169" s="202"/>
      <c r="B169" s="641">
        <v>550</v>
      </c>
      <c r="C169" s="647" t="s">
        <v>874</v>
      </c>
      <c r="D169" s="665" t="s">
        <v>249</v>
      </c>
      <c r="E169" s="695">
        <f t="shared" si="2"/>
        <v>4.21</v>
      </c>
      <c r="F169" s="655" t="s">
        <v>738</v>
      </c>
      <c r="G169"/>
      <c r="H169">
        <f>VLOOKUP(B169,SINAPI!$A$1:$J$7130,10,0)</f>
        <v>421</v>
      </c>
      <c r="I169" s="531"/>
      <c r="J169" s="531"/>
      <c r="K169" s="531"/>
      <c r="L169" s="531"/>
      <c r="M169" s="531"/>
      <c r="N169" s="531"/>
    </row>
    <row r="170" spans="1:253" ht="25.7" customHeight="1">
      <c r="A170" s="202"/>
      <c r="B170" s="641">
        <v>557</v>
      </c>
      <c r="C170" s="647" t="s">
        <v>875</v>
      </c>
      <c r="D170" s="665" t="s">
        <v>47</v>
      </c>
      <c r="E170" s="695">
        <f t="shared" si="2"/>
        <v>15.95</v>
      </c>
      <c r="F170" s="655" t="s">
        <v>738</v>
      </c>
      <c r="G170"/>
      <c r="H170">
        <f>VLOOKUP(B170,SINAPI!$A$1:$J$7130,10,0)</f>
        <v>1595</v>
      </c>
      <c r="I170" s="531"/>
      <c r="J170" s="531"/>
      <c r="K170" s="531"/>
      <c r="L170" s="531"/>
      <c r="M170" s="531"/>
      <c r="N170" s="531"/>
    </row>
    <row r="171" spans="1:253" ht="25.7" customHeight="1" thickBot="1">
      <c r="A171" s="202"/>
      <c r="B171" s="667">
        <v>10932</v>
      </c>
      <c r="C171" s="668" t="s">
        <v>876</v>
      </c>
      <c r="D171" s="669" t="s">
        <v>20</v>
      </c>
      <c r="E171" s="695">
        <f t="shared" si="2"/>
        <v>57.44</v>
      </c>
      <c r="F171" s="670" t="s">
        <v>738</v>
      </c>
      <c r="G171"/>
      <c r="H171">
        <f>VLOOKUP(B171,SINAPI!$A$1:$J$7130,10,0)</f>
        <v>5744</v>
      </c>
      <c r="I171" s="531"/>
      <c r="J171" s="531"/>
      <c r="K171" s="531"/>
      <c r="L171" s="531"/>
      <c r="M171" s="531"/>
      <c r="N171" s="531"/>
    </row>
    <row r="172" spans="1:253" ht="25.7" customHeight="1">
      <c r="B172" s="543"/>
      <c r="C172" s="542"/>
      <c r="D172" s="544"/>
      <c r="E172" s="545"/>
      <c r="F172" s="546"/>
      <c r="G172"/>
    </row>
    <row r="173" spans="1:253" ht="25.7" customHeight="1">
      <c r="G173"/>
    </row>
  </sheetData>
  <sheetProtection selectLockedCells="1" selectUnlockedCells="1"/>
  <autoFilter ref="B4:F171"/>
  <mergeCells count="2">
    <mergeCell ref="B2:F2"/>
    <mergeCell ref="B3:C3"/>
  </mergeCells>
  <printOptions horizontalCentered="1"/>
  <pageMargins left="0" right="0" top="0.19652777777777777" bottom="0.19652777777777777" header="0.51180555555555551" footer="0"/>
  <pageSetup paperSize="9" scale="99" firstPageNumber="0" orientation="portrait" r:id="rId1"/>
  <headerFooter alignWithMargins="0">
    <oddFooter>&amp;CPágina &amp;P de &amp;N</oddFooter>
  </headerFooter>
  <rowBreaks count="1" manualBreakCount="1">
    <brk id="10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S145"/>
  <sheetViews>
    <sheetView view="pageBreakPreview" topLeftCell="A61" zoomScaleNormal="100" zoomScaleSheetLayoutView="100" workbookViewId="0">
      <selection activeCell="E72" sqref="E72"/>
    </sheetView>
  </sheetViews>
  <sheetFormatPr defaultRowHeight="12.75"/>
  <cols>
    <col min="1" max="1" width="3.7109375" style="284" customWidth="1"/>
    <col min="2" max="2" width="10.28515625" style="285" customWidth="1"/>
    <col min="3" max="3" width="45.85546875" style="547" customWidth="1"/>
    <col min="4" max="4" width="9.140625" style="285"/>
    <col min="5" max="5" width="13" style="285" customWidth="1"/>
    <col min="6" max="7" width="18.5703125" style="285" customWidth="1"/>
    <col min="9" max="9" width="23" style="284" customWidth="1"/>
    <col min="10" max="10" width="9.140625" style="548"/>
    <col min="11" max="16384" width="9.140625" style="284"/>
  </cols>
  <sheetData>
    <row r="1" spans="1:253">
      <c r="A1"/>
      <c r="B1"/>
      <c r="C1"/>
      <c r="D1"/>
      <c r="E1"/>
      <c r="F1"/>
      <c r="G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s="549" customFormat="1" ht="12" customHeight="1">
      <c r="B2" s="984"/>
      <c r="C2" s="984"/>
      <c r="D2" s="984"/>
      <c r="E2" s="984"/>
      <c r="F2" s="984"/>
      <c r="G2" s="550"/>
      <c r="I2" s="551"/>
      <c r="K2" s="552"/>
    </row>
    <row r="3" spans="1:253" s="553" customFormat="1" ht="12" customHeight="1">
      <c r="B3" s="984"/>
      <c r="C3" s="984"/>
      <c r="D3" s="984"/>
      <c r="E3" s="984"/>
      <c r="F3" s="984"/>
      <c r="G3" s="550"/>
      <c r="I3" s="551"/>
      <c r="K3" s="554"/>
    </row>
    <row r="4" spans="1:253" s="553" customFormat="1" ht="12.75" customHeight="1">
      <c r="B4" s="984"/>
      <c r="C4" s="984"/>
      <c r="D4" s="984"/>
      <c r="E4" s="984"/>
      <c r="F4" s="984"/>
      <c r="G4" s="550"/>
      <c r="I4" s="551"/>
      <c r="K4" s="554"/>
    </row>
    <row r="5" spans="1:253" ht="15.75" customHeight="1">
      <c r="A5" s="553"/>
      <c r="B5" s="984"/>
      <c r="C5" s="984"/>
      <c r="D5" s="984"/>
      <c r="E5" s="984"/>
      <c r="F5" s="984"/>
      <c r="G5" s="550"/>
      <c r="I5" s="551"/>
      <c r="J5"/>
      <c r="K5" s="554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</row>
    <row r="6" spans="1:253">
      <c r="A6"/>
      <c r="B6" s="555"/>
      <c r="C6" s="556" t="s">
        <v>877</v>
      </c>
      <c r="D6" s="557" t="s">
        <v>878</v>
      </c>
      <c r="E6" s="558">
        <f>BDI!C33</f>
        <v>23</v>
      </c>
      <c r="F6" s="559" t="s">
        <v>260</v>
      </c>
      <c r="G6" s="560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</row>
    <row r="7" spans="1:253">
      <c r="A7" s="522"/>
      <c r="B7"/>
      <c r="C7" s="561"/>
      <c r="D7" s="562"/>
      <c r="E7"/>
      <c r="F7" s="562"/>
      <c r="G7" s="562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</row>
    <row r="8" spans="1:253" ht="12.75" customHeight="1">
      <c r="A8"/>
      <c r="B8" s="985" t="s">
        <v>879</v>
      </c>
      <c r="C8" s="985"/>
      <c r="D8" s="985"/>
      <c r="E8" s="985"/>
      <c r="F8" s="985"/>
      <c r="G8" s="563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</row>
    <row r="9" spans="1:253">
      <c r="A9" s="522"/>
      <c r="B9"/>
      <c r="C9" s="561"/>
      <c r="D9" s="562"/>
      <c r="E9"/>
      <c r="F9" s="562"/>
      <c r="G9" s="564"/>
      <c r="I9" s="196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</row>
    <row r="10" spans="1:253">
      <c r="A10"/>
      <c r="B10" s="565" t="s">
        <v>7</v>
      </c>
      <c r="C10" s="566" t="s">
        <v>739</v>
      </c>
      <c r="D10" s="565" t="s">
        <v>10</v>
      </c>
      <c r="E10" s="567" t="s">
        <v>880</v>
      </c>
      <c r="F10" s="565" t="s">
        <v>741</v>
      </c>
      <c r="G10" s="564"/>
      <c r="I10" s="568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</row>
    <row r="11" spans="1:253" s="412" customFormat="1" ht="15.95" customHeight="1">
      <c r="A11" s="534">
        <v>1</v>
      </c>
      <c r="B11" s="532">
        <v>2707</v>
      </c>
      <c r="C11" s="541" t="s">
        <v>881</v>
      </c>
      <c r="D11" s="532" t="s">
        <v>253</v>
      </c>
      <c r="E11" s="694">
        <f>H11/100</f>
        <v>98.27</v>
      </c>
      <c r="F11" s="533" t="s">
        <v>738</v>
      </c>
      <c r="G11" s="569"/>
      <c r="H11">
        <f>VLOOKUP(B11,SINAPI!$A$1:$J$7130,10,0)</f>
        <v>9827</v>
      </c>
      <c r="I11" s="570"/>
      <c r="J11" s="536"/>
    </row>
    <row r="12" spans="1:253" ht="15.95" customHeight="1">
      <c r="A12" s="534">
        <f t="shared" ref="A12:A27" si="0">1+A11</f>
        <v>2</v>
      </c>
      <c r="B12" s="532">
        <v>2706</v>
      </c>
      <c r="C12" s="541" t="s">
        <v>882</v>
      </c>
      <c r="D12" s="532" t="s">
        <v>253</v>
      </c>
      <c r="E12" s="694">
        <f>H12/100</f>
        <v>53.43</v>
      </c>
      <c r="F12" s="533" t="s">
        <v>738</v>
      </c>
      <c r="G12" s="569"/>
      <c r="H12">
        <f>VLOOKUP(B12,SINAPI!$A$1:$J$7130,10,0)</f>
        <v>5343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</row>
    <row r="13" spans="1:253" ht="15.95" customHeight="1">
      <c r="A13" s="534">
        <f t="shared" si="0"/>
        <v>3</v>
      </c>
      <c r="B13" s="532">
        <v>20020</v>
      </c>
      <c r="C13" s="541" t="s">
        <v>745</v>
      </c>
      <c r="D13" s="532" t="s">
        <v>253</v>
      </c>
      <c r="E13" s="694">
        <f>H13/100</f>
        <v>19.46</v>
      </c>
      <c r="F13" s="533" t="s">
        <v>738</v>
      </c>
      <c r="G13" s="571"/>
      <c r="H13">
        <f>VLOOKUP(B13,SINAPI!$A$1:$J$7130,10,0)</f>
        <v>1946</v>
      </c>
      <c r="I13" s="196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</row>
    <row r="14" spans="1:253" ht="15.95" customHeight="1">
      <c r="A14" s="534">
        <f t="shared" si="0"/>
        <v>4</v>
      </c>
      <c r="B14" s="532">
        <v>6111</v>
      </c>
      <c r="C14" s="537" t="s">
        <v>254</v>
      </c>
      <c r="D14" s="532" t="s">
        <v>253</v>
      </c>
      <c r="E14" s="694">
        <f t="shared" ref="E14:E24" si="1">H14/100</f>
        <v>7.18</v>
      </c>
      <c r="F14" s="533" t="s">
        <v>738</v>
      </c>
      <c r="G14" s="535"/>
      <c r="H14">
        <f>VLOOKUP(B14,SINAPI!$A$1:$J$7130,10,0)</f>
        <v>718</v>
      </c>
      <c r="I14" s="412"/>
      <c r="J14" s="536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</row>
    <row r="15" spans="1:253" ht="15.95" customHeight="1">
      <c r="A15" s="534">
        <f t="shared" si="0"/>
        <v>5</v>
      </c>
      <c r="B15" s="532">
        <v>6115</v>
      </c>
      <c r="C15" s="537" t="s">
        <v>333</v>
      </c>
      <c r="D15" s="532" t="s">
        <v>253</v>
      </c>
      <c r="E15" s="694">
        <f t="shared" si="1"/>
        <v>7.18</v>
      </c>
      <c r="F15" s="533" t="s">
        <v>738</v>
      </c>
      <c r="G15" s="535"/>
      <c r="H15">
        <f>VLOOKUP(B15,SINAPI!$A$1:$J$7130,10,0)</f>
        <v>718</v>
      </c>
      <c r="I15" s="412"/>
      <c r="J15" s="536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</row>
    <row r="16" spans="1:253" ht="15.95" customHeight="1">
      <c r="A16" s="534">
        <f t="shared" si="0"/>
        <v>6</v>
      </c>
      <c r="B16" s="532">
        <v>6175</v>
      </c>
      <c r="C16" s="537" t="s">
        <v>747</v>
      </c>
      <c r="D16" s="532" t="s">
        <v>253</v>
      </c>
      <c r="E16" s="694">
        <f t="shared" si="1"/>
        <v>18.82</v>
      </c>
      <c r="F16" s="533" t="s">
        <v>738</v>
      </c>
      <c r="G16" s="535"/>
      <c r="H16">
        <f>VLOOKUP(B16,SINAPI!$A$1:$J$7130,10,0)</f>
        <v>1882</v>
      </c>
      <c r="I16"/>
      <c r="J16" s="53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</row>
    <row r="17" spans="1:253" ht="15.95" customHeight="1">
      <c r="A17" s="534">
        <f t="shared" si="0"/>
        <v>7</v>
      </c>
      <c r="B17" s="532">
        <v>4083</v>
      </c>
      <c r="C17" s="541" t="s">
        <v>292</v>
      </c>
      <c r="D17" s="532" t="s">
        <v>253</v>
      </c>
      <c r="E17" s="694">
        <f t="shared" si="1"/>
        <v>20.82</v>
      </c>
      <c r="F17" s="533" t="s">
        <v>738</v>
      </c>
      <c r="G17" s="535"/>
      <c r="H17">
        <f>VLOOKUP(B17,SINAPI!$A$1:$J$7130,10,0)</f>
        <v>2082</v>
      </c>
      <c r="I17"/>
      <c r="J17" s="536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</row>
    <row r="18" spans="1:253" ht="15.95" customHeight="1">
      <c r="A18" s="534">
        <f t="shared" si="0"/>
        <v>8</v>
      </c>
      <c r="B18" s="532">
        <v>1213</v>
      </c>
      <c r="C18" s="541" t="s">
        <v>252</v>
      </c>
      <c r="D18" s="532" t="s">
        <v>253</v>
      </c>
      <c r="E18" s="694">
        <f t="shared" si="1"/>
        <v>9.5299999999999994</v>
      </c>
      <c r="F18" s="533" t="s">
        <v>738</v>
      </c>
      <c r="G18" s="535"/>
      <c r="H18">
        <f>VLOOKUP(B18,SINAPI!$A$1:$J$7130,10,0)</f>
        <v>953</v>
      </c>
      <c r="I18"/>
      <c r="J18" s="536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</row>
    <row r="19" spans="1:253" ht="15.95" customHeight="1">
      <c r="A19" s="534">
        <f t="shared" si="0"/>
        <v>9</v>
      </c>
      <c r="B19" s="532">
        <v>4750</v>
      </c>
      <c r="C19" s="541" t="s">
        <v>304</v>
      </c>
      <c r="D19" s="532" t="s">
        <v>253</v>
      </c>
      <c r="E19" s="694">
        <f t="shared" si="1"/>
        <v>9.5299999999999994</v>
      </c>
      <c r="F19" s="533" t="s">
        <v>738</v>
      </c>
      <c r="G19" s="535"/>
      <c r="H19">
        <f>VLOOKUP(B19,SINAPI!$A$1:$J$7130,10,0)</f>
        <v>953</v>
      </c>
      <c r="I19"/>
      <c r="J19" s="536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</row>
    <row r="20" spans="1:253" ht="15.95" customHeight="1">
      <c r="A20" s="534">
        <f t="shared" si="0"/>
        <v>10</v>
      </c>
      <c r="B20" s="532">
        <v>4783</v>
      </c>
      <c r="C20" s="541" t="s">
        <v>433</v>
      </c>
      <c r="D20" s="532" t="s">
        <v>253</v>
      </c>
      <c r="E20" s="694">
        <f t="shared" si="1"/>
        <v>9.5299999999999994</v>
      </c>
      <c r="F20" s="533" t="s">
        <v>738</v>
      </c>
      <c r="G20" s="535"/>
      <c r="H20">
        <f>VLOOKUP(B20,SINAPI!$A$1:$J$7130,10,0)</f>
        <v>953</v>
      </c>
      <c r="I20"/>
      <c r="J20" s="536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</row>
    <row r="21" spans="1:253" ht="15.95" customHeight="1">
      <c r="A21" s="534">
        <f t="shared" si="0"/>
        <v>11</v>
      </c>
      <c r="B21" s="532">
        <v>2436</v>
      </c>
      <c r="C21" s="541" t="s">
        <v>561</v>
      </c>
      <c r="D21" s="532" t="s">
        <v>253</v>
      </c>
      <c r="E21" s="694">
        <f t="shared" si="1"/>
        <v>9.5299999999999994</v>
      </c>
      <c r="F21" s="533" t="s">
        <v>738</v>
      </c>
      <c r="G21" s="535"/>
      <c r="H21">
        <f>VLOOKUP(B21,SINAPI!$A$1:$J$7130,10,0)</f>
        <v>953</v>
      </c>
      <c r="I21"/>
      <c r="J21" s="536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</row>
    <row r="22" spans="1:253" ht="15.95" customHeight="1">
      <c r="A22" s="534">
        <f t="shared" si="0"/>
        <v>12</v>
      </c>
      <c r="B22" s="532">
        <v>4235</v>
      </c>
      <c r="C22" s="541" t="s">
        <v>494</v>
      </c>
      <c r="D22" s="532" t="s">
        <v>253</v>
      </c>
      <c r="E22" s="694">
        <f t="shared" si="1"/>
        <v>12.89</v>
      </c>
      <c r="F22" s="533" t="s">
        <v>738</v>
      </c>
      <c r="G22" s="571"/>
      <c r="H22">
        <f>VLOOKUP(B22,SINAPI!$A$1:$J$7130,10,0)</f>
        <v>1289</v>
      </c>
      <c r="I22"/>
      <c r="J22" s="536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</row>
    <row r="23" spans="1:253" s="412" customFormat="1" ht="15.95" customHeight="1">
      <c r="A23" s="534">
        <f t="shared" si="0"/>
        <v>13</v>
      </c>
      <c r="B23" s="532">
        <v>4250</v>
      </c>
      <c r="C23" s="671" t="s">
        <v>883</v>
      </c>
      <c r="D23" s="532" t="s">
        <v>253</v>
      </c>
      <c r="E23" s="694">
        <f t="shared" si="1"/>
        <v>12.37</v>
      </c>
      <c r="F23" s="533" t="s">
        <v>738</v>
      </c>
      <c r="G23" s="571"/>
      <c r="H23">
        <f>VLOOKUP(B23,SINAPI!$A$1:$J$7130,10,0)</f>
        <v>1237</v>
      </c>
      <c r="J23" s="536"/>
    </row>
    <row r="24" spans="1:253" ht="15.95" customHeight="1">
      <c r="A24" s="534">
        <f t="shared" si="0"/>
        <v>14</v>
      </c>
      <c r="B24" s="532">
        <v>2696</v>
      </c>
      <c r="C24" s="671" t="s">
        <v>459</v>
      </c>
      <c r="D24" s="532" t="s">
        <v>253</v>
      </c>
      <c r="E24" s="694">
        <f t="shared" si="1"/>
        <v>9.5299999999999994</v>
      </c>
      <c r="F24" s="533" t="s">
        <v>738</v>
      </c>
      <c r="G24" s="535"/>
      <c r="H24">
        <f>VLOOKUP(B24,SINAPI!$A$1:$J$7130,10,0)</f>
        <v>953</v>
      </c>
      <c r="I24"/>
      <c r="J24" s="536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</row>
    <row r="25" spans="1:253" ht="15.95" customHeight="1">
      <c r="A25" s="534">
        <f t="shared" si="0"/>
        <v>15</v>
      </c>
      <c r="B25" s="532">
        <v>2706</v>
      </c>
      <c r="C25" s="671" t="s">
        <v>884</v>
      </c>
      <c r="D25" s="532" t="s">
        <v>34</v>
      </c>
      <c r="E25" s="694">
        <f>J25</f>
        <v>9291</v>
      </c>
      <c r="F25" s="532" t="s">
        <v>738</v>
      </c>
      <c r="G25" s="571"/>
      <c r="H25">
        <f>VLOOKUP(B25,SINAPI!$A$1:$J$7130,10,0)</f>
        <v>5343</v>
      </c>
      <c r="I25">
        <f>H25/100*220</f>
        <v>11755</v>
      </c>
      <c r="J25" s="536">
        <f>I25/1.9103*1.5099</f>
        <v>9291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</row>
    <row r="26" spans="1:253" ht="15.95" customHeight="1">
      <c r="A26" s="534">
        <f t="shared" si="0"/>
        <v>16</v>
      </c>
      <c r="B26" s="532">
        <v>2355</v>
      </c>
      <c r="C26" s="671" t="s">
        <v>885</v>
      </c>
      <c r="D26" s="532" t="s">
        <v>34</v>
      </c>
      <c r="E26" s="694">
        <f>J26</f>
        <v>3475</v>
      </c>
      <c r="F26" s="532" t="s">
        <v>738</v>
      </c>
      <c r="G26" s="571"/>
      <c r="H26">
        <f>VLOOKUP(B26,SINAPI!$A$1:$J$7130,10,0)</f>
        <v>1998</v>
      </c>
      <c r="I26">
        <f>H26/100*220</f>
        <v>4396</v>
      </c>
      <c r="J26" s="536">
        <f>I26/1.9103*1.5099</f>
        <v>3475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</row>
    <row r="27" spans="1:253" ht="15.95" customHeight="1">
      <c r="A27" s="534">
        <f t="shared" si="0"/>
        <v>17</v>
      </c>
      <c r="B27" s="532">
        <v>7592</v>
      </c>
      <c r="C27" s="671" t="s">
        <v>641</v>
      </c>
      <c r="D27" s="532" t="s">
        <v>253</v>
      </c>
      <c r="E27" s="694">
        <f t="shared" ref="E27:E89" si="2">H27/100</f>
        <v>14.31</v>
      </c>
      <c r="F27" s="532" t="s">
        <v>738</v>
      </c>
      <c r="G27" s="571"/>
      <c r="H27">
        <f>VLOOKUP(B27,SINAPI!$A$1:$J$7130,10,0)</f>
        <v>1431</v>
      </c>
      <c r="I27"/>
      <c r="J27" s="536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</row>
    <row r="28" spans="1:253" ht="15.95" customHeight="1">
      <c r="A28" s="534"/>
      <c r="B28" s="532">
        <v>7595</v>
      </c>
      <c r="C28" s="671" t="s">
        <v>324</v>
      </c>
      <c r="D28" s="532" t="s">
        <v>253</v>
      </c>
      <c r="E28" s="694">
        <f t="shared" si="2"/>
        <v>11.62</v>
      </c>
      <c r="F28" s="532" t="s">
        <v>738</v>
      </c>
      <c r="G28" s="571"/>
      <c r="H28">
        <f>VLOOKUP(B28,SINAPI!$A$1:$J$7130,10,0)</f>
        <v>1162</v>
      </c>
      <c r="I28"/>
      <c r="J28" s="536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</row>
    <row r="29" spans="1:253" ht="15.95" customHeight="1">
      <c r="A29" s="534">
        <f>1+A27</f>
        <v>18</v>
      </c>
      <c r="B29" s="532">
        <v>244</v>
      </c>
      <c r="C29" s="671" t="s">
        <v>642</v>
      </c>
      <c r="D29" s="532" t="s">
        <v>253</v>
      </c>
      <c r="E29" s="694">
        <f t="shared" si="2"/>
        <v>10.75</v>
      </c>
      <c r="F29" s="532" t="s">
        <v>738</v>
      </c>
      <c r="G29" s="571"/>
      <c r="H29">
        <f>VLOOKUP(B29,SINAPI!$A$1:$J$7130,10,0)</f>
        <v>1075</v>
      </c>
      <c r="I29"/>
      <c r="J29" s="536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</row>
    <row r="30" spans="1:253" ht="15.95" customHeight="1">
      <c r="A30" s="534">
        <f t="shared" ref="A30:A45" si="3">1+A29</f>
        <v>19</v>
      </c>
      <c r="B30" s="532">
        <v>246</v>
      </c>
      <c r="C30" s="671" t="s">
        <v>644</v>
      </c>
      <c r="D30" s="532" t="s">
        <v>253</v>
      </c>
      <c r="E30" s="694">
        <f t="shared" si="2"/>
        <v>7.16</v>
      </c>
      <c r="F30" s="532" t="s">
        <v>738</v>
      </c>
      <c r="G30" s="571"/>
      <c r="H30">
        <f>VLOOKUP(B30,SINAPI!$A$1:$J$7130,10,0)</f>
        <v>716</v>
      </c>
      <c r="I30"/>
      <c r="J30" s="536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</row>
    <row r="31" spans="1:253" ht="15.95" customHeight="1">
      <c r="A31" s="534">
        <f t="shared" si="3"/>
        <v>20</v>
      </c>
      <c r="B31" s="532"/>
      <c r="C31" s="672" t="s">
        <v>168</v>
      </c>
      <c r="D31" s="532"/>
      <c r="E31" s="694"/>
      <c r="F31" s="532"/>
      <c r="G31" s="535"/>
      <c r="H31" t="e">
        <f>VLOOKUP(B31,SINAPI!$A$1:$J$7130,10,0)</f>
        <v>#N/A</v>
      </c>
      <c r="I31"/>
      <c r="J31" s="536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</row>
    <row r="32" spans="1:253" ht="15.95" customHeight="1">
      <c r="A32" s="534">
        <f t="shared" si="3"/>
        <v>21</v>
      </c>
      <c r="B32" s="532">
        <v>4221</v>
      </c>
      <c r="C32" s="541" t="s">
        <v>757</v>
      </c>
      <c r="D32" s="532" t="s">
        <v>758</v>
      </c>
      <c r="E32" s="694">
        <f t="shared" si="2"/>
        <v>2.57</v>
      </c>
      <c r="F32" s="533" t="s">
        <v>738</v>
      </c>
      <c r="G32" s="535"/>
      <c r="H32">
        <f>VLOOKUP(B32,SINAPI!$A$1:$J$7130,10,0)</f>
        <v>257</v>
      </c>
      <c r="I32"/>
      <c r="J32" s="536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</row>
    <row r="33" spans="1:253" ht="15.95" customHeight="1">
      <c r="A33" s="534">
        <f t="shared" si="3"/>
        <v>22</v>
      </c>
      <c r="B33" s="532">
        <v>4227</v>
      </c>
      <c r="C33" s="541" t="s">
        <v>886</v>
      </c>
      <c r="D33" s="532" t="s">
        <v>758</v>
      </c>
      <c r="E33" s="694">
        <f t="shared" si="2"/>
        <v>12</v>
      </c>
      <c r="F33" s="533" t="s">
        <v>738</v>
      </c>
      <c r="G33" s="535"/>
      <c r="H33">
        <f>VLOOKUP(B33,SINAPI!$A$1:$J$7130,10,0)</f>
        <v>1200</v>
      </c>
      <c r="I33"/>
      <c r="J33" s="536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</row>
    <row r="34" spans="1:253" ht="15.95" customHeight="1">
      <c r="A34" s="534">
        <f t="shared" si="3"/>
        <v>23</v>
      </c>
      <c r="B34" s="532">
        <v>5075</v>
      </c>
      <c r="C34" s="537" t="s">
        <v>248</v>
      </c>
      <c r="D34" s="532" t="s">
        <v>249</v>
      </c>
      <c r="E34" s="694">
        <f t="shared" si="2"/>
        <v>7.45</v>
      </c>
      <c r="F34" s="533" t="s">
        <v>738</v>
      </c>
      <c r="G34" s="535"/>
      <c r="H34">
        <f>VLOOKUP(B34,SINAPI!$A$1:$J$7130,10,0)</f>
        <v>745</v>
      </c>
      <c r="I34"/>
      <c r="J34" s="536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</row>
    <row r="35" spans="1:253" s="574" customFormat="1" ht="15.95" customHeight="1">
      <c r="A35" s="534">
        <f t="shared" si="3"/>
        <v>24</v>
      </c>
      <c r="B35" s="538">
        <v>16</v>
      </c>
      <c r="C35" s="537" t="s">
        <v>518</v>
      </c>
      <c r="D35" s="532" t="s">
        <v>249</v>
      </c>
      <c r="E35" s="694">
        <f t="shared" si="2"/>
        <v>4.04</v>
      </c>
      <c r="F35" s="533" t="s">
        <v>738</v>
      </c>
      <c r="G35" s="571"/>
      <c r="H35">
        <f>VLOOKUP(B35,SINAPI!$A$1:$J$7130,10,0)</f>
        <v>404</v>
      </c>
      <c r="I35" s="412"/>
      <c r="J35" s="573"/>
    </row>
    <row r="36" spans="1:253" s="412" customFormat="1" ht="15.95" customHeight="1">
      <c r="A36" s="534">
        <f t="shared" si="3"/>
        <v>25</v>
      </c>
      <c r="B36" s="532">
        <v>9869</v>
      </c>
      <c r="C36" s="537" t="s">
        <v>887</v>
      </c>
      <c r="D36" s="532" t="s">
        <v>47</v>
      </c>
      <c r="E36" s="694">
        <f t="shared" si="2"/>
        <v>6.01</v>
      </c>
      <c r="F36" s="533" t="s">
        <v>738</v>
      </c>
      <c r="G36" s="535"/>
      <c r="H36">
        <f>VLOOKUP(B36,SINAPI!$A$1:$J$7130,10,0)</f>
        <v>601</v>
      </c>
      <c r="J36" s="536"/>
    </row>
    <row r="37" spans="1:253" ht="15.95" customHeight="1">
      <c r="A37" s="534">
        <f t="shared" si="3"/>
        <v>26</v>
      </c>
      <c r="B37" s="532">
        <v>9866</v>
      </c>
      <c r="C37" s="537" t="s">
        <v>888</v>
      </c>
      <c r="D37" s="532" t="s">
        <v>47</v>
      </c>
      <c r="E37" s="694">
        <f t="shared" si="2"/>
        <v>10.23</v>
      </c>
      <c r="F37" s="533" t="s">
        <v>738</v>
      </c>
      <c r="G37" s="571"/>
      <c r="H37">
        <f>VLOOKUP(B37,SINAPI!$A$1:$J$7130,10,0)</f>
        <v>1023</v>
      </c>
      <c r="I37"/>
      <c r="J37" s="536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</row>
    <row r="38" spans="1:253" ht="15.95" customHeight="1">
      <c r="A38" s="534">
        <f t="shared" si="3"/>
        <v>27</v>
      </c>
      <c r="B38" s="532">
        <v>122</v>
      </c>
      <c r="C38" s="537" t="s">
        <v>779</v>
      </c>
      <c r="D38" s="532" t="s">
        <v>249</v>
      </c>
      <c r="E38" s="694">
        <f t="shared" si="2"/>
        <v>34.880000000000003</v>
      </c>
      <c r="F38" s="533" t="s">
        <v>738</v>
      </c>
      <c r="G38" s="535"/>
      <c r="H38">
        <f>VLOOKUP(B38,SINAPI!$A$1:$J$7130,10,0)</f>
        <v>3488</v>
      </c>
      <c r="I38"/>
      <c r="J38" s="536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</row>
    <row r="39" spans="1:253" ht="15.95" customHeight="1">
      <c r="A39" s="534">
        <f t="shared" si="3"/>
        <v>28</v>
      </c>
      <c r="B39" s="532">
        <v>1379</v>
      </c>
      <c r="C39" s="537" t="s">
        <v>783</v>
      </c>
      <c r="D39" s="532" t="s">
        <v>249</v>
      </c>
      <c r="E39" s="694">
        <f t="shared" si="2"/>
        <v>0.5</v>
      </c>
      <c r="F39" s="533" t="s">
        <v>738</v>
      </c>
      <c r="G39" s="535"/>
      <c r="H39">
        <f>VLOOKUP(B39,SINAPI!$A$1:$J$7130,10,0)</f>
        <v>50</v>
      </c>
      <c r="I39"/>
      <c r="J39" s="536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</row>
    <row r="40" spans="1:253" ht="15.95" customHeight="1">
      <c r="A40" s="534">
        <f t="shared" si="3"/>
        <v>29</v>
      </c>
      <c r="B40" s="532">
        <v>4721</v>
      </c>
      <c r="C40" s="537" t="s">
        <v>889</v>
      </c>
      <c r="D40" s="532" t="s">
        <v>60</v>
      </c>
      <c r="E40" s="694">
        <f t="shared" si="2"/>
        <v>67.3</v>
      </c>
      <c r="F40" s="533" t="s">
        <v>738</v>
      </c>
      <c r="G40" s="535"/>
      <c r="H40">
        <f>VLOOKUP(B40,SINAPI!$A$1:$J$7130,10,0)</f>
        <v>6730</v>
      </c>
      <c r="I40"/>
      <c r="J40" s="536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</row>
    <row r="41" spans="1:253" ht="15.95" customHeight="1">
      <c r="A41" s="534">
        <f t="shared" si="3"/>
        <v>30</v>
      </c>
      <c r="B41" s="532">
        <v>4718</v>
      </c>
      <c r="C41" s="671" t="s">
        <v>786</v>
      </c>
      <c r="D41" s="532" t="s">
        <v>60</v>
      </c>
      <c r="E41" s="694">
        <f t="shared" si="2"/>
        <v>65</v>
      </c>
      <c r="F41" s="533" t="s">
        <v>738</v>
      </c>
      <c r="G41" s="535"/>
      <c r="H41">
        <f>VLOOKUP(B41,SINAPI!$A$1:$J$7130,10,0)</f>
        <v>6500</v>
      </c>
      <c r="I41"/>
      <c r="J41" s="536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</row>
    <row r="42" spans="1:253" ht="15.95" customHeight="1">
      <c r="A42" s="534">
        <f t="shared" si="3"/>
        <v>31</v>
      </c>
      <c r="B42" s="532">
        <v>4730</v>
      </c>
      <c r="C42" s="537" t="s">
        <v>455</v>
      </c>
      <c r="D42" s="532" t="s">
        <v>60</v>
      </c>
      <c r="E42" s="694">
        <f t="shared" si="2"/>
        <v>52.67</v>
      </c>
      <c r="F42" s="533" t="s">
        <v>738</v>
      </c>
      <c r="G42" s="535"/>
      <c r="H42">
        <f>VLOOKUP(B42,SINAPI!$A$1:$J$7130,10,0)</f>
        <v>5267</v>
      </c>
      <c r="I42"/>
      <c r="J42" s="536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</row>
    <row r="43" spans="1:253" ht="15.95" customHeight="1">
      <c r="A43" s="534">
        <f t="shared" si="3"/>
        <v>32</v>
      </c>
      <c r="B43" s="532">
        <v>370</v>
      </c>
      <c r="C43" s="537" t="s">
        <v>788</v>
      </c>
      <c r="D43" s="532" t="s">
        <v>60</v>
      </c>
      <c r="E43" s="694">
        <f t="shared" si="2"/>
        <v>80</v>
      </c>
      <c r="F43" s="533" t="s">
        <v>738</v>
      </c>
      <c r="G43" s="535"/>
      <c r="H43">
        <f>VLOOKUP(B43,SINAPI!$A$1:$J$7130,10,0)</f>
        <v>8000</v>
      </c>
      <c r="I43"/>
      <c r="J43" s="536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</row>
    <row r="44" spans="1:253" ht="15.95" customHeight="1">
      <c r="A44" s="534">
        <f t="shared" si="3"/>
        <v>33</v>
      </c>
      <c r="B44" s="532">
        <v>367</v>
      </c>
      <c r="C44" s="537" t="s">
        <v>789</v>
      </c>
      <c r="D44" s="532" t="s">
        <v>60</v>
      </c>
      <c r="E44" s="694">
        <f t="shared" si="2"/>
        <v>82.5</v>
      </c>
      <c r="F44" s="533" t="s">
        <v>738</v>
      </c>
      <c r="G44" s="535"/>
      <c r="H44">
        <f>VLOOKUP(B44,SINAPI!$A$1:$J$7130,10,0)</f>
        <v>8250</v>
      </c>
      <c r="I44"/>
      <c r="J44" s="536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</row>
    <row r="45" spans="1:253" ht="15.95" customHeight="1">
      <c r="A45" s="534">
        <f t="shared" si="3"/>
        <v>34</v>
      </c>
      <c r="B45" s="532">
        <v>368</v>
      </c>
      <c r="C45" s="537" t="s">
        <v>790</v>
      </c>
      <c r="D45" s="532" t="s">
        <v>60</v>
      </c>
      <c r="E45" s="694">
        <f t="shared" si="2"/>
        <v>42.43</v>
      </c>
      <c r="F45" s="533" t="s">
        <v>738</v>
      </c>
      <c r="G45" s="571"/>
      <c r="H45">
        <f>VLOOKUP(B45,SINAPI!$A$1:$J$7130,10,0)</f>
        <v>4243</v>
      </c>
      <c r="I45"/>
      <c r="J45" s="536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</row>
    <row r="46" spans="1:253" ht="28.5" customHeight="1">
      <c r="A46" s="534"/>
      <c r="B46" s="532">
        <v>11075</v>
      </c>
      <c r="C46" s="537" t="s">
        <v>684</v>
      </c>
      <c r="D46" s="532" t="s">
        <v>60</v>
      </c>
      <c r="E46" s="694">
        <f t="shared" si="2"/>
        <v>801.43</v>
      </c>
      <c r="F46" s="533" t="s">
        <v>738</v>
      </c>
      <c r="G46" s="571"/>
      <c r="H46">
        <f>VLOOKUP(B46,SINAPI!$A$1:$J$7130,10,0)</f>
        <v>80143</v>
      </c>
      <c r="I46"/>
      <c r="J46" s="53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</row>
    <row r="47" spans="1:253" ht="15.95" customHeight="1">
      <c r="A47" s="534">
        <f>1+A45</f>
        <v>35</v>
      </c>
      <c r="B47" s="532">
        <v>404</v>
      </c>
      <c r="C47" s="537" t="s">
        <v>799</v>
      </c>
      <c r="D47" s="532" t="s">
        <v>47</v>
      </c>
      <c r="E47" s="694">
        <f t="shared" si="2"/>
        <v>1.79</v>
      </c>
      <c r="F47" s="533" t="s">
        <v>738</v>
      </c>
      <c r="G47" s="535"/>
      <c r="H47">
        <f>VLOOKUP(B47,SINAPI!$A$1:$J$7130,10,0)</f>
        <v>179</v>
      </c>
      <c r="I47"/>
      <c r="J47" s="536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</row>
    <row r="48" spans="1:253" ht="15.95" customHeight="1">
      <c r="A48" s="534">
        <f t="shared" ref="A48:A73" si="4">1+A47</f>
        <v>36</v>
      </c>
      <c r="B48" s="532">
        <v>3146</v>
      </c>
      <c r="C48" s="537" t="s">
        <v>801</v>
      </c>
      <c r="D48" s="532" t="s">
        <v>24</v>
      </c>
      <c r="E48" s="694">
        <f t="shared" si="2"/>
        <v>2.35</v>
      </c>
      <c r="F48" s="533" t="s">
        <v>738</v>
      </c>
      <c r="G48" s="535"/>
      <c r="H48">
        <f>VLOOKUP(B48,SINAPI!$A$1:$J$7130,10,0)</f>
        <v>235</v>
      </c>
      <c r="I48"/>
      <c r="J48" s="536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</row>
    <row r="49" spans="1:253" ht="15.95" customHeight="1">
      <c r="A49" s="534">
        <f t="shared" si="4"/>
        <v>37</v>
      </c>
      <c r="B49" s="532">
        <v>13914</v>
      </c>
      <c r="C49" s="671" t="s">
        <v>890</v>
      </c>
      <c r="D49" s="532" t="s">
        <v>24</v>
      </c>
      <c r="E49" s="694">
        <f t="shared" si="2"/>
        <v>1517.27</v>
      </c>
      <c r="F49" s="533" t="s">
        <v>738</v>
      </c>
      <c r="G49" s="571"/>
      <c r="H49">
        <f>VLOOKUP(B49,SINAPI!$A$1:$J$7130,10,0)</f>
        <v>151727</v>
      </c>
      <c r="I49" s="161"/>
      <c r="J49" s="536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</row>
    <row r="50" spans="1:253" s="574" customFormat="1" ht="66.75" customHeight="1">
      <c r="A50" s="534">
        <f t="shared" si="4"/>
        <v>38</v>
      </c>
      <c r="B50" s="532"/>
      <c r="C50" s="671" t="s">
        <v>891</v>
      </c>
      <c r="D50" s="532" t="s">
        <v>24</v>
      </c>
      <c r="E50" s="694">
        <f>'[1]Insumos Poços'!$E50</f>
        <v>6370</v>
      </c>
      <c r="F50" s="533" t="s">
        <v>839</v>
      </c>
      <c r="G50" s="571"/>
      <c r="H50" t="e">
        <f>VLOOKUP(B50,SINAPI!$A$1:$J$7130,10,0)</f>
        <v>#N/A</v>
      </c>
      <c r="I50" s="161" t="s">
        <v>6871</v>
      </c>
      <c r="J50" s="573"/>
    </row>
    <row r="51" spans="1:253" ht="28.5" customHeight="1">
      <c r="A51" s="534">
        <f t="shared" si="4"/>
        <v>39</v>
      </c>
      <c r="B51" s="538">
        <v>10587</v>
      </c>
      <c r="C51" s="231" t="s">
        <v>892</v>
      </c>
      <c r="D51" s="532" t="s">
        <v>24</v>
      </c>
      <c r="E51" s="694">
        <f t="shared" si="2"/>
        <v>3110.8</v>
      </c>
      <c r="F51" s="533" t="s">
        <v>738</v>
      </c>
      <c r="G51" s="571"/>
      <c r="H51">
        <f>VLOOKUP(B51,SINAPI!$A$1:$J$7130,10,0)</f>
        <v>311080</v>
      </c>
      <c r="I51" s="412"/>
      <c r="J51" s="573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</row>
    <row r="52" spans="1:253" ht="25.5">
      <c r="A52" s="534">
        <f t="shared" si="4"/>
        <v>40</v>
      </c>
      <c r="B52" s="532"/>
      <c r="C52" s="537" t="s">
        <v>557</v>
      </c>
      <c r="D52" s="532" t="s">
        <v>47</v>
      </c>
      <c r="E52" s="694">
        <f t="shared" si="2"/>
        <v>17.28</v>
      </c>
      <c r="F52" s="533" t="s">
        <v>839</v>
      </c>
      <c r="G52" s="571"/>
      <c r="H52">
        <v>1728</v>
      </c>
      <c r="I52" s="575" t="s">
        <v>6868</v>
      </c>
      <c r="J52" s="576"/>
      <c r="K52" s="577"/>
      <c r="L52" s="574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</row>
    <row r="53" spans="1:253" s="412" customFormat="1" ht="15.95" customHeight="1">
      <c r="A53" s="534">
        <f t="shared" si="4"/>
        <v>41</v>
      </c>
      <c r="B53" s="532">
        <v>643</v>
      </c>
      <c r="C53" s="673" t="s">
        <v>500</v>
      </c>
      <c r="D53" s="532" t="s">
        <v>253</v>
      </c>
      <c r="E53" s="694">
        <f t="shared" si="2"/>
        <v>2.97</v>
      </c>
      <c r="F53" s="533" t="s">
        <v>738</v>
      </c>
      <c r="G53" s="571"/>
      <c r="H53">
        <f>VLOOKUP(B53,SINAPI!$A$1:$J$7130,10,0)</f>
        <v>297</v>
      </c>
      <c r="J53" s="536"/>
    </row>
    <row r="54" spans="1:253" ht="15.95" customHeight="1">
      <c r="A54" s="534">
        <f t="shared" si="4"/>
        <v>42</v>
      </c>
      <c r="B54" s="532">
        <v>7271</v>
      </c>
      <c r="C54" s="537" t="s">
        <v>812</v>
      </c>
      <c r="D54" s="532" t="s">
        <v>24</v>
      </c>
      <c r="E54" s="694">
        <f t="shared" si="2"/>
        <v>0.42</v>
      </c>
      <c r="F54" s="533" t="s">
        <v>738</v>
      </c>
      <c r="G54" s="535"/>
      <c r="H54">
        <f>VLOOKUP(B54,SINAPI!$A$1:$J$7130,10,0)</f>
        <v>42</v>
      </c>
      <c r="I54"/>
      <c r="J54" s="536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</row>
    <row r="55" spans="1:253" ht="15.95" customHeight="1">
      <c r="A55" s="534">
        <f t="shared" si="4"/>
        <v>43</v>
      </c>
      <c r="B55" s="532">
        <v>4114</v>
      </c>
      <c r="C55" s="537" t="s">
        <v>893</v>
      </c>
      <c r="D55" s="532" t="s">
        <v>24</v>
      </c>
      <c r="E55" s="694">
        <f t="shared" si="2"/>
        <v>34.6</v>
      </c>
      <c r="F55" s="533" t="s">
        <v>738</v>
      </c>
      <c r="G55" s="535"/>
      <c r="H55">
        <f>VLOOKUP(B55,SINAPI!$A$1:$J$7130,10,0)</f>
        <v>3460</v>
      </c>
      <c r="I55" s="412"/>
      <c r="J55" s="536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</row>
    <row r="56" spans="1:253" ht="29.25" customHeight="1">
      <c r="A56" s="534">
        <f t="shared" si="4"/>
        <v>44</v>
      </c>
      <c r="B56" s="532">
        <v>4102</v>
      </c>
      <c r="C56" s="673" t="s">
        <v>894</v>
      </c>
      <c r="D56" s="532" t="s">
        <v>24</v>
      </c>
      <c r="E56" s="694">
        <f t="shared" si="2"/>
        <v>33.64</v>
      </c>
      <c r="F56" s="533" t="s">
        <v>738</v>
      </c>
      <c r="G56" s="571"/>
      <c r="H56">
        <f>VLOOKUP(B56,SINAPI!$A$1:$J$7130,10,0)</f>
        <v>3364</v>
      </c>
      <c r="I56"/>
      <c r="J56" s="53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</row>
    <row r="57" spans="1:253" ht="15.95" customHeight="1">
      <c r="A57" s="534">
        <f t="shared" si="4"/>
        <v>45</v>
      </c>
      <c r="B57" s="532">
        <v>340</v>
      </c>
      <c r="C57" s="231" t="s">
        <v>895</v>
      </c>
      <c r="D57" s="532" t="s">
        <v>47</v>
      </c>
      <c r="E57" s="694">
        <f t="shared" si="2"/>
        <v>0.59</v>
      </c>
      <c r="F57" s="533" t="s">
        <v>738</v>
      </c>
      <c r="G57" s="571"/>
      <c r="H57">
        <f>VLOOKUP(B57,SINAPI!$A$1:$J$7130,10,0)</f>
        <v>59</v>
      </c>
      <c r="I57"/>
      <c r="J57" s="536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</row>
    <row r="58" spans="1:253" ht="15.95" customHeight="1">
      <c r="A58" s="534">
        <f t="shared" si="4"/>
        <v>46</v>
      </c>
      <c r="B58" s="532">
        <v>344</v>
      </c>
      <c r="C58" s="231" t="s">
        <v>818</v>
      </c>
      <c r="D58" s="532" t="s">
        <v>249</v>
      </c>
      <c r="E58" s="694">
        <f t="shared" si="2"/>
        <v>9.1999999999999993</v>
      </c>
      <c r="F58" s="533" t="s">
        <v>738</v>
      </c>
      <c r="G58" s="571"/>
      <c r="H58">
        <f>VLOOKUP(B58,SINAPI!$A$1:$J$7130,10,0)</f>
        <v>920</v>
      </c>
      <c r="I58"/>
      <c r="J58" s="536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</row>
    <row r="59" spans="1:253" ht="15.95" customHeight="1">
      <c r="A59" s="534">
        <f t="shared" si="4"/>
        <v>47</v>
      </c>
      <c r="B59" s="532">
        <v>337</v>
      </c>
      <c r="C59" s="231" t="s">
        <v>655</v>
      </c>
      <c r="D59" s="532" t="s">
        <v>249</v>
      </c>
      <c r="E59" s="694">
        <f t="shared" si="2"/>
        <v>9.44</v>
      </c>
      <c r="F59" s="533" t="s">
        <v>738</v>
      </c>
      <c r="G59" s="535"/>
      <c r="H59">
        <f>VLOOKUP(B59,SINAPI!$A$1:$J$7130,10,0)</f>
        <v>944</v>
      </c>
      <c r="I59"/>
      <c r="J59" s="536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</row>
    <row r="60" spans="1:253" ht="15.95" customHeight="1">
      <c r="A60" s="534">
        <f t="shared" si="4"/>
        <v>48</v>
      </c>
      <c r="B60" s="532">
        <v>34</v>
      </c>
      <c r="C60" s="673" t="s">
        <v>896</v>
      </c>
      <c r="D60" s="532" t="s">
        <v>249</v>
      </c>
      <c r="E60" s="694">
        <f t="shared" si="2"/>
        <v>4.1100000000000003</v>
      </c>
      <c r="F60" s="533" t="s">
        <v>738</v>
      </c>
      <c r="G60" s="571"/>
      <c r="H60">
        <f>VLOOKUP(B60,SINAPI!$A$1:$J$7130,10,0)</f>
        <v>411</v>
      </c>
      <c r="I60"/>
      <c r="J60" s="536"/>
      <c r="K60" s="575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</row>
    <row r="61" spans="1:253" ht="15.95" customHeight="1">
      <c r="A61" s="534">
        <f t="shared" si="4"/>
        <v>49</v>
      </c>
      <c r="B61" s="532">
        <v>11161</v>
      </c>
      <c r="C61" s="671" t="s">
        <v>613</v>
      </c>
      <c r="D61" s="532" t="s">
        <v>249</v>
      </c>
      <c r="E61" s="694">
        <f t="shared" si="2"/>
        <v>1</v>
      </c>
      <c r="F61" s="533" t="s">
        <v>738</v>
      </c>
      <c r="G61" s="535"/>
      <c r="H61">
        <f>VLOOKUP(B61,SINAPI!$A$1:$J$7130,10,0)</f>
        <v>100</v>
      </c>
      <c r="I61"/>
      <c r="J61" s="536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</row>
    <row r="62" spans="1:253" ht="15.95" customHeight="1">
      <c r="A62" s="534">
        <f t="shared" si="4"/>
        <v>50</v>
      </c>
      <c r="B62" s="532">
        <v>12775</v>
      </c>
      <c r="C62" s="671" t="s">
        <v>558</v>
      </c>
      <c r="D62" s="532" t="s">
        <v>24</v>
      </c>
      <c r="E62" s="694">
        <f t="shared" si="2"/>
        <v>337.71</v>
      </c>
      <c r="F62" s="533" t="s">
        <v>738</v>
      </c>
      <c r="G62" s="571"/>
      <c r="H62">
        <f>VLOOKUP(B62,SINAPI!$A$1:$J$7130,10,0)</f>
        <v>33771</v>
      </c>
      <c r="I62"/>
      <c r="J62" s="536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</row>
    <row r="63" spans="1:253" ht="15.95" customHeight="1">
      <c r="A63" s="534">
        <f t="shared" si="4"/>
        <v>51</v>
      </c>
      <c r="B63" s="532">
        <v>11829</v>
      </c>
      <c r="C63" s="671" t="s">
        <v>615</v>
      </c>
      <c r="D63" s="532" t="s">
        <v>24</v>
      </c>
      <c r="E63" s="694">
        <f t="shared" si="2"/>
        <v>14.37</v>
      </c>
      <c r="F63" s="533" t="s">
        <v>738</v>
      </c>
      <c r="G63" s="535"/>
      <c r="H63">
        <f>VLOOKUP(B63,SINAPI!$A$1:$J$7130,10,0)</f>
        <v>1437</v>
      </c>
      <c r="I63"/>
      <c r="J63" s="536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</row>
    <row r="64" spans="1:253" ht="15.95" customHeight="1">
      <c r="A64" s="534">
        <f t="shared" si="4"/>
        <v>52</v>
      </c>
      <c r="B64" s="532">
        <v>2692</v>
      </c>
      <c r="C64" s="671" t="s">
        <v>616</v>
      </c>
      <c r="D64" s="532" t="s">
        <v>758</v>
      </c>
      <c r="E64" s="694">
        <f t="shared" si="2"/>
        <v>9.69</v>
      </c>
      <c r="F64" s="533" t="s">
        <v>738</v>
      </c>
      <c r="G64" s="535"/>
      <c r="H64">
        <f>VLOOKUP(B64,SINAPI!$A$1:$J$7130,10,0)</f>
        <v>969</v>
      </c>
      <c r="I64"/>
      <c r="J64" s="536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</row>
    <row r="65" spans="1:253" ht="15.95" customHeight="1">
      <c r="A65" s="534">
        <f t="shared" si="4"/>
        <v>53</v>
      </c>
      <c r="B65" s="532">
        <v>7345</v>
      </c>
      <c r="C65" s="671" t="s">
        <v>897</v>
      </c>
      <c r="D65" s="532" t="s">
        <v>758</v>
      </c>
      <c r="E65" s="694">
        <f t="shared" si="2"/>
        <v>12.58</v>
      </c>
      <c r="F65" s="533" t="s">
        <v>738</v>
      </c>
      <c r="G65" s="535"/>
      <c r="H65">
        <f>VLOOKUP(B65,SINAPI!$A$1:$J$7130,10,0)</f>
        <v>1258</v>
      </c>
      <c r="I65"/>
      <c r="J65" s="536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</row>
    <row r="66" spans="1:253" ht="15.95" customHeight="1">
      <c r="A66" s="534">
        <f t="shared" si="4"/>
        <v>54</v>
      </c>
      <c r="B66" s="532">
        <v>7293</v>
      </c>
      <c r="C66" s="537" t="s">
        <v>607</v>
      </c>
      <c r="D66" s="532" t="s">
        <v>758</v>
      </c>
      <c r="E66" s="694">
        <f t="shared" si="2"/>
        <v>23.74</v>
      </c>
      <c r="F66" s="533" t="s">
        <v>738</v>
      </c>
      <c r="G66" s="535"/>
      <c r="H66">
        <f>VLOOKUP(B66,SINAPI!$A$1:$J$7130,10,0)</f>
        <v>2374</v>
      </c>
      <c r="I66"/>
      <c r="J66" s="53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</row>
    <row r="67" spans="1:253" ht="15.95" customHeight="1">
      <c r="A67" s="534">
        <f t="shared" si="4"/>
        <v>55</v>
      </c>
      <c r="B67" s="532">
        <v>4492</v>
      </c>
      <c r="C67" s="537" t="s">
        <v>898</v>
      </c>
      <c r="D67" s="532" t="s">
        <v>47</v>
      </c>
      <c r="E67" s="694">
        <f t="shared" si="2"/>
        <v>8.23</v>
      </c>
      <c r="F67" s="533" t="s">
        <v>738</v>
      </c>
      <c r="G67" s="571"/>
      <c r="H67">
        <f>VLOOKUP(B67,SINAPI!$A$1:$J$7130,10,0)</f>
        <v>823</v>
      </c>
      <c r="I67"/>
      <c r="J67" s="536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</row>
    <row r="68" spans="1:253" ht="28.5" customHeight="1">
      <c r="A68" s="534">
        <f t="shared" si="4"/>
        <v>56</v>
      </c>
      <c r="B68" s="532">
        <v>3743</v>
      </c>
      <c r="C68" s="673" t="s">
        <v>899</v>
      </c>
      <c r="D68" s="532" t="s">
        <v>20</v>
      </c>
      <c r="E68" s="694">
        <f t="shared" si="2"/>
        <v>30</v>
      </c>
      <c r="F68" s="533" t="s">
        <v>738</v>
      </c>
      <c r="G68" s="535"/>
      <c r="H68">
        <f>VLOOKUP(B68,SINAPI!$A$1:$J$7130,10,0)</f>
        <v>3000</v>
      </c>
      <c r="I68"/>
      <c r="J68" s="536"/>
      <c r="K68" s="412"/>
      <c r="L68" s="412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</row>
    <row r="69" spans="1:253" ht="15.95" customHeight="1">
      <c r="A69" s="534">
        <f t="shared" si="4"/>
        <v>57</v>
      </c>
      <c r="B69" s="532">
        <v>3767</v>
      </c>
      <c r="C69" s="671" t="s">
        <v>659</v>
      </c>
      <c r="D69" s="532" t="s">
        <v>24</v>
      </c>
      <c r="E69" s="694">
        <f t="shared" si="2"/>
        <v>0.35</v>
      </c>
      <c r="F69" s="533" t="s">
        <v>738</v>
      </c>
      <c r="G69" s="535"/>
      <c r="H69">
        <f>VLOOKUP(B69,SINAPI!$A$1:$J$7130,10,0)</f>
        <v>35</v>
      </c>
      <c r="I69"/>
      <c r="J69" s="536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</row>
    <row r="70" spans="1:253" ht="15.95" customHeight="1">
      <c r="A70" s="534">
        <f t="shared" si="4"/>
        <v>58</v>
      </c>
      <c r="B70" s="532">
        <v>3768</v>
      </c>
      <c r="C70" s="671" t="s">
        <v>394</v>
      </c>
      <c r="D70" s="532" t="s">
        <v>24</v>
      </c>
      <c r="E70" s="694">
        <f t="shared" si="2"/>
        <v>1.47</v>
      </c>
      <c r="F70" s="533" t="s">
        <v>738</v>
      </c>
      <c r="G70" s="535"/>
      <c r="H70">
        <f>VLOOKUP(B70,SINAPI!$A$1:$J$7130,10,0)</f>
        <v>147</v>
      </c>
      <c r="I70"/>
      <c r="J70" s="536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</row>
    <row r="71" spans="1:253" ht="15.95" customHeight="1">
      <c r="A71" s="534">
        <f t="shared" si="4"/>
        <v>59</v>
      </c>
      <c r="B71" s="532">
        <v>20078</v>
      </c>
      <c r="C71" s="671" t="s">
        <v>900</v>
      </c>
      <c r="D71" s="532" t="s">
        <v>24</v>
      </c>
      <c r="E71" s="694">
        <f t="shared" si="2"/>
        <v>29.47</v>
      </c>
      <c r="F71" s="533" t="s">
        <v>738</v>
      </c>
      <c r="G71" s="571"/>
      <c r="H71">
        <f>VLOOKUP(B71,SINAPI!$A$1:$J$7130,10,0)</f>
        <v>2947</v>
      </c>
      <c r="I71"/>
      <c r="J71" s="536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</row>
    <row r="72" spans="1:253" ht="15.95" customHeight="1">
      <c r="A72" s="534">
        <f t="shared" si="4"/>
        <v>60</v>
      </c>
      <c r="B72" s="532">
        <v>1160</v>
      </c>
      <c r="C72" s="671" t="s">
        <v>901</v>
      </c>
      <c r="D72" s="532" t="s">
        <v>253</v>
      </c>
      <c r="E72" s="694">
        <f t="shared" si="2"/>
        <v>8.51</v>
      </c>
      <c r="F72" s="533" t="s">
        <v>738</v>
      </c>
      <c r="G72" s="535"/>
      <c r="H72">
        <f>VLOOKUP(B72,SINAPI!$A$1:$J$7130,10,0)</f>
        <v>851</v>
      </c>
      <c r="I72"/>
      <c r="J72" s="536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</row>
    <row r="73" spans="1:253" ht="15.95" customHeight="1">
      <c r="A73" s="534">
        <f t="shared" si="4"/>
        <v>61</v>
      </c>
      <c r="B73" s="674">
        <v>4491</v>
      </c>
      <c r="C73" s="541" t="s">
        <v>902</v>
      </c>
      <c r="D73" s="532" t="s">
        <v>47</v>
      </c>
      <c r="E73" s="694">
        <f t="shared" si="2"/>
        <v>5.46</v>
      </c>
      <c r="F73" s="533" t="s">
        <v>738</v>
      </c>
      <c r="G73" s="535"/>
      <c r="H73">
        <f>VLOOKUP(B73,SINAPI!$A$1:$J$7130,10,0)</f>
        <v>546</v>
      </c>
      <c r="I73"/>
      <c r="J73" s="536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</row>
    <row r="74" spans="1:253" ht="15.95" customHeight="1">
      <c r="A74" s="534">
        <f>1+A37</f>
        <v>27</v>
      </c>
      <c r="B74" s="532">
        <v>4509</v>
      </c>
      <c r="C74" s="673" t="s">
        <v>653</v>
      </c>
      <c r="D74" s="532" t="s">
        <v>47</v>
      </c>
      <c r="E74" s="694">
        <f t="shared" si="2"/>
        <v>2.8</v>
      </c>
      <c r="F74" s="533" t="s">
        <v>738</v>
      </c>
      <c r="G74" s="535"/>
      <c r="H74">
        <f>VLOOKUP(B74,SINAPI!$A$1:$J$7130,10,0)</f>
        <v>280</v>
      </c>
      <c r="I74"/>
      <c r="J74" s="536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</row>
    <row r="75" spans="1:253" ht="15.95" customHeight="1">
      <c r="A75" s="534">
        <f t="shared" ref="A75:A134" si="5">1+A74</f>
        <v>28</v>
      </c>
      <c r="B75" s="532">
        <v>6188</v>
      </c>
      <c r="C75" s="673" t="s">
        <v>903</v>
      </c>
      <c r="D75" s="532" t="s">
        <v>20</v>
      </c>
      <c r="E75" s="694">
        <f t="shared" si="2"/>
        <v>16.260000000000002</v>
      </c>
      <c r="F75" s="533" t="s">
        <v>738</v>
      </c>
      <c r="G75" s="535"/>
      <c r="H75">
        <f>VLOOKUP(B75,SINAPI!$A$1:$J$7130,10,0)</f>
        <v>1626</v>
      </c>
      <c r="I75"/>
      <c r="J75" s="536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</row>
    <row r="76" spans="1:253" ht="15.95" customHeight="1">
      <c r="A76" s="534">
        <f t="shared" si="5"/>
        <v>29</v>
      </c>
      <c r="B76" s="532">
        <v>26047</v>
      </c>
      <c r="C76" s="673" t="s">
        <v>512</v>
      </c>
      <c r="D76" s="532" t="s">
        <v>24</v>
      </c>
      <c r="E76" s="694">
        <f t="shared" si="2"/>
        <v>28.74</v>
      </c>
      <c r="F76" s="533" t="s">
        <v>738</v>
      </c>
      <c r="G76" s="571"/>
      <c r="H76">
        <f>VLOOKUP(B76,SINAPI!$A$1:$J$7130,10,0)</f>
        <v>2874</v>
      </c>
      <c r="I76"/>
      <c r="J76" s="53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</row>
    <row r="77" spans="1:253" ht="15.95" customHeight="1">
      <c r="A77" s="534">
        <f t="shared" si="5"/>
        <v>30</v>
      </c>
      <c r="B77" s="532">
        <v>318</v>
      </c>
      <c r="C77" s="541" t="s">
        <v>904</v>
      </c>
      <c r="D77" s="532" t="s">
        <v>24</v>
      </c>
      <c r="E77" s="694">
        <f t="shared" si="2"/>
        <v>8.3699999999999992</v>
      </c>
      <c r="F77" s="533" t="s">
        <v>738</v>
      </c>
      <c r="G77" s="571"/>
      <c r="H77">
        <f>VLOOKUP(B77,SINAPI!$A$1:$J$7130,10,0)</f>
        <v>837</v>
      </c>
      <c r="I77" s="575"/>
      <c r="J77" s="536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</row>
    <row r="78" spans="1:253" s="574" customFormat="1" ht="15.95" customHeight="1">
      <c r="A78" s="534">
        <f t="shared" si="5"/>
        <v>31</v>
      </c>
      <c r="B78" s="532"/>
      <c r="C78" s="673" t="s">
        <v>905</v>
      </c>
      <c r="D78" s="532" t="s">
        <v>47</v>
      </c>
      <c r="E78" s="694">
        <f t="shared" si="2"/>
        <v>60</v>
      </c>
      <c r="F78" s="533" t="s">
        <v>839</v>
      </c>
      <c r="G78" s="571"/>
      <c r="H78">
        <v>6000</v>
      </c>
      <c r="I78" s="575" t="s">
        <v>6868</v>
      </c>
      <c r="J78" s="573"/>
    </row>
    <row r="79" spans="1:253" ht="15.95" customHeight="1">
      <c r="A79" s="534">
        <f t="shared" si="5"/>
        <v>32</v>
      </c>
      <c r="B79" s="532"/>
      <c r="C79" s="673" t="s">
        <v>681</v>
      </c>
      <c r="D79" s="532" t="s">
        <v>47</v>
      </c>
      <c r="E79" s="694">
        <f t="shared" si="2"/>
        <v>100</v>
      </c>
      <c r="F79" s="533" t="s">
        <v>839</v>
      </c>
      <c r="G79" s="579"/>
      <c r="H79">
        <v>10000</v>
      </c>
      <c r="I79" s="579" t="s">
        <v>6876</v>
      </c>
      <c r="J79" s="573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</row>
    <row r="80" spans="1:253" ht="15.95" customHeight="1">
      <c r="A80" s="534">
        <f t="shared" si="5"/>
        <v>33</v>
      </c>
      <c r="B80" s="532"/>
      <c r="C80" s="673" t="s">
        <v>688</v>
      </c>
      <c r="D80" s="675" t="s">
        <v>253</v>
      </c>
      <c r="E80" s="694">
        <f t="shared" si="2"/>
        <v>150</v>
      </c>
      <c r="F80" s="572" t="s">
        <v>839</v>
      </c>
      <c r="G80" s="579"/>
      <c r="H80">
        <v>15000</v>
      </c>
      <c r="I80" t="s">
        <v>6877</v>
      </c>
      <c r="J80" s="573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</row>
    <row r="81" spans="1:253" s="412" customFormat="1" ht="28.5" customHeight="1">
      <c r="A81" s="534">
        <f t="shared" si="5"/>
        <v>34</v>
      </c>
      <c r="B81" s="532">
        <v>1143</v>
      </c>
      <c r="C81" s="541" t="s">
        <v>906</v>
      </c>
      <c r="D81" s="532" t="s">
        <v>253</v>
      </c>
      <c r="E81" s="694">
        <f t="shared" si="2"/>
        <v>63</v>
      </c>
      <c r="F81" s="533" t="s">
        <v>738</v>
      </c>
      <c r="G81" s="535"/>
      <c r="H81">
        <f>VLOOKUP(B81,SINAPI!$A$1:$J$7130,10,0)</f>
        <v>6300</v>
      </c>
      <c r="J81" s="536"/>
    </row>
    <row r="82" spans="1:253" ht="15.95" customHeight="1">
      <c r="A82" s="534">
        <f t="shared" si="5"/>
        <v>35</v>
      </c>
      <c r="B82" s="532">
        <v>4778</v>
      </c>
      <c r="C82" s="537" t="s">
        <v>907</v>
      </c>
      <c r="D82" s="532" t="s">
        <v>253</v>
      </c>
      <c r="E82" s="694">
        <f t="shared" si="2"/>
        <v>3.17</v>
      </c>
      <c r="F82" s="532" t="s">
        <v>738</v>
      </c>
      <c r="G82" s="571"/>
      <c r="H82">
        <f>VLOOKUP(B82,SINAPI!$A$1:$J$7130,10,0)</f>
        <v>317</v>
      </c>
      <c r="I82" s="580"/>
      <c r="J82" s="536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</row>
    <row r="83" spans="1:253" ht="15.95" customHeight="1">
      <c r="A83" s="534">
        <f t="shared" si="5"/>
        <v>36</v>
      </c>
      <c r="B83" s="532">
        <v>4778</v>
      </c>
      <c r="C83" s="537" t="s">
        <v>908</v>
      </c>
      <c r="D83" s="532" t="s">
        <v>253</v>
      </c>
      <c r="E83" s="694">
        <f t="shared" si="2"/>
        <v>3.17</v>
      </c>
      <c r="F83" s="532" t="s">
        <v>738</v>
      </c>
      <c r="G83" s="571"/>
      <c r="H83">
        <f>VLOOKUP(B83,SINAPI!$A$1:$J$7130,10,0)</f>
        <v>317</v>
      </c>
      <c r="I83"/>
      <c r="J83" s="536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</row>
    <row r="84" spans="1:253" ht="15.95" customHeight="1">
      <c r="A84" s="534">
        <f t="shared" si="5"/>
        <v>37</v>
      </c>
      <c r="B84" s="532">
        <v>1512</v>
      </c>
      <c r="C84" s="537" t="s">
        <v>909</v>
      </c>
      <c r="D84" s="532" t="s">
        <v>253</v>
      </c>
      <c r="E84" s="694">
        <f t="shared" si="2"/>
        <v>13.05</v>
      </c>
      <c r="F84" s="532" t="s">
        <v>738</v>
      </c>
      <c r="G84" s="571"/>
      <c r="H84">
        <f>VLOOKUP(B84,SINAPI!$A$1:$J$7130,10,0)</f>
        <v>1305</v>
      </c>
      <c r="I84"/>
      <c r="J84" s="536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</row>
    <row r="85" spans="1:253" ht="29.25" customHeight="1">
      <c r="A85" s="534">
        <f t="shared" si="5"/>
        <v>38</v>
      </c>
      <c r="B85" s="532">
        <v>37105</v>
      </c>
      <c r="C85" s="673" t="s">
        <v>2287</v>
      </c>
      <c r="D85" s="532" t="s">
        <v>24</v>
      </c>
      <c r="E85" s="694">
        <f>'[1]Insumos Poços'!$E85</f>
        <v>1032.8699999999999</v>
      </c>
      <c r="F85" s="532" t="s">
        <v>738</v>
      </c>
      <c r="G85" s="571"/>
      <c r="H85">
        <f>VLOOKUP(B85,SINAPI!$A$1:$J$7130,10,0)</f>
        <v>145963</v>
      </c>
      <c r="I85"/>
      <c r="J85" s="536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</row>
    <row r="86" spans="1:253" ht="15.95" customHeight="1">
      <c r="A86" s="534">
        <f t="shared" si="5"/>
        <v>39</v>
      </c>
      <c r="B86" s="532">
        <v>2674</v>
      </c>
      <c r="C86" s="537" t="s">
        <v>911</v>
      </c>
      <c r="D86" s="532" t="s">
        <v>47</v>
      </c>
      <c r="E86" s="694">
        <f t="shared" si="2"/>
        <v>2.25</v>
      </c>
      <c r="F86" s="532" t="s">
        <v>738</v>
      </c>
      <c r="G86" s="535"/>
      <c r="H86">
        <f>VLOOKUP(B86,SINAPI!$A$1:$J$7130,10,0)</f>
        <v>225</v>
      </c>
      <c r="I86"/>
      <c r="J86" s="53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</row>
    <row r="87" spans="1:253" ht="15.95" customHeight="1">
      <c r="A87" s="534">
        <f t="shared" si="5"/>
        <v>40</v>
      </c>
      <c r="B87" s="532">
        <v>12895</v>
      </c>
      <c r="C87" s="671" t="s">
        <v>845</v>
      </c>
      <c r="D87" s="532" t="s">
        <v>24</v>
      </c>
      <c r="E87" s="694">
        <f t="shared" si="2"/>
        <v>9.42</v>
      </c>
      <c r="F87" s="532" t="s">
        <v>738</v>
      </c>
      <c r="G87" s="535"/>
      <c r="H87">
        <f>VLOOKUP(B87,SINAPI!$A$1:$J$7130,10,0)</f>
        <v>942</v>
      </c>
      <c r="I87"/>
      <c r="J87" s="536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</row>
    <row r="88" spans="1:253" ht="15.95" customHeight="1">
      <c r="A88" s="534">
        <f t="shared" si="5"/>
        <v>41</v>
      </c>
      <c r="B88" s="532">
        <v>12893</v>
      </c>
      <c r="C88" s="671" t="s">
        <v>846</v>
      </c>
      <c r="D88" s="532" t="s">
        <v>912</v>
      </c>
      <c r="E88" s="694">
        <f t="shared" si="2"/>
        <v>26.73</v>
      </c>
      <c r="F88" s="532" t="s">
        <v>738</v>
      </c>
      <c r="G88" s="535"/>
      <c r="H88">
        <f>VLOOKUP(B88,SINAPI!$A$1:$J$7130,10,0)</f>
        <v>2673</v>
      </c>
      <c r="I88"/>
      <c r="J88" s="536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</row>
    <row r="89" spans="1:253" ht="15.95" customHeight="1">
      <c r="A89" s="534">
        <f t="shared" si="5"/>
        <v>42</v>
      </c>
      <c r="B89" s="532">
        <v>12892</v>
      </c>
      <c r="C89" s="671" t="s">
        <v>847</v>
      </c>
      <c r="D89" s="532" t="s">
        <v>912</v>
      </c>
      <c r="E89" s="694">
        <f t="shared" si="2"/>
        <v>7.15</v>
      </c>
      <c r="F89" s="532" t="s">
        <v>738</v>
      </c>
      <c r="G89" s="535"/>
      <c r="H89">
        <f>VLOOKUP(B89,SINAPI!$A$1:$J$7130,10,0)</f>
        <v>715</v>
      </c>
      <c r="I89"/>
      <c r="J89" s="536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</row>
    <row r="90" spans="1:253" ht="15.95" customHeight="1">
      <c r="A90" s="534">
        <f t="shared" si="5"/>
        <v>43</v>
      </c>
      <c r="B90" s="532"/>
      <c r="C90" s="671" t="s">
        <v>913</v>
      </c>
      <c r="D90" s="532" t="s">
        <v>24</v>
      </c>
      <c r="E90" s="694">
        <f t="shared" ref="E90:E145" si="6">H90/100</f>
        <v>9</v>
      </c>
      <c r="F90" s="532" t="s">
        <v>839</v>
      </c>
      <c r="G90" s="571"/>
      <c r="H90">
        <v>900</v>
      </c>
      <c r="I90" t="s">
        <v>6869</v>
      </c>
      <c r="J90" s="536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</row>
    <row r="91" spans="1:253" ht="15.95" customHeight="1">
      <c r="A91" s="534">
        <f t="shared" si="5"/>
        <v>44</v>
      </c>
      <c r="B91" s="532">
        <v>3380</v>
      </c>
      <c r="C91" s="231" t="s">
        <v>914</v>
      </c>
      <c r="D91" s="532" t="s">
        <v>24</v>
      </c>
      <c r="E91" s="694">
        <f t="shared" si="6"/>
        <v>33.35</v>
      </c>
      <c r="F91" s="532" t="s">
        <v>738</v>
      </c>
      <c r="G91" s="535"/>
      <c r="H91">
        <f>VLOOKUP(B91,SINAPI!$A$1:$J$7130,10,0)</f>
        <v>3335</v>
      </c>
      <c r="I91"/>
      <c r="J91" s="536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</row>
    <row r="92" spans="1:253" ht="15.95" customHeight="1">
      <c r="A92" s="534">
        <f t="shared" si="5"/>
        <v>45</v>
      </c>
      <c r="B92" s="532">
        <v>1021</v>
      </c>
      <c r="C92" s="537" t="s">
        <v>915</v>
      </c>
      <c r="D92" s="532" t="s">
        <v>47</v>
      </c>
      <c r="E92" s="694">
        <f t="shared" si="6"/>
        <v>3.33</v>
      </c>
      <c r="F92" s="532" t="s">
        <v>738</v>
      </c>
      <c r="G92" s="571"/>
      <c r="H92">
        <f>VLOOKUP(B92,SINAPI!$A$1:$J$7130,10,0)</f>
        <v>333</v>
      </c>
      <c r="I92"/>
      <c r="J92" s="536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</row>
    <row r="93" spans="1:253" s="574" customFormat="1" ht="45" customHeight="1">
      <c r="A93" s="534">
        <f t="shared" si="5"/>
        <v>46</v>
      </c>
      <c r="B93" s="532">
        <v>13845</v>
      </c>
      <c r="C93" s="541" t="s">
        <v>916</v>
      </c>
      <c r="D93" s="532" t="s">
        <v>24</v>
      </c>
      <c r="E93" s="694">
        <f t="shared" si="6"/>
        <v>129.69999999999999</v>
      </c>
      <c r="F93" s="532" t="s">
        <v>738</v>
      </c>
      <c r="G93" s="571"/>
      <c r="H93">
        <f>VLOOKUP(B93,SINAPI!$A$1:$J$7130,10,0)</f>
        <v>12970</v>
      </c>
      <c r="I93" s="412"/>
      <c r="J93" s="573"/>
    </row>
    <row r="94" spans="1:253" ht="15.95" customHeight="1">
      <c r="A94" s="534">
        <f t="shared" si="5"/>
        <v>47</v>
      </c>
      <c r="B94" s="532" t="s">
        <v>917</v>
      </c>
      <c r="C94" s="673" t="s">
        <v>918</v>
      </c>
      <c r="D94" s="532" t="s">
        <v>24</v>
      </c>
      <c r="E94" s="694">
        <f t="shared" si="6"/>
        <v>39.020000000000003</v>
      </c>
      <c r="F94" s="532" t="s">
        <v>910</v>
      </c>
      <c r="G94" s="571"/>
      <c r="H94">
        <v>3902</v>
      </c>
      <c r="I94" s="578"/>
      <c r="J94" s="573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</row>
    <row r="95" spans="1:253" ht="15.95" customHeight="1">
      <c r="A95" s="534">
        <f t="shared" si="5"/>
        <v>48</v>
      </c>
      <c r="B95" s="532" t="s">
        <v>919</v>
      </c>
      <c r="C95" s="673" t="s">
        <v>920</v>
      </c>
      <c r="D95" s="532" t="s">
        <v>24</v>
      </c>
      <c r="E95" s="694">
        <f t="shared" si="6"/>
        <v>137</v>
      </c>
      <c r="F95" s="532" t="s">
        <v>910</v>
      </c>
      <c r="G95" s="571"/>
      <c r="H95">
        <v>13700</v>
      </c>
      <c r="I95" s="578"/>
      <c r="J95" s="573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</row>
    <row r="96" spans="1:253" s="412" customFormat="1" ht="15.95" customHeight="1">
      <c r="A96" s="534">
        <f t="shared" si="5"/>
        <v>49</v>
      </c>
      <c r="B96" s="532">
        <v>1879</v>
      </c>
      <c r="C96" s="673" t="s">
        <v>921</v>
      </c>
      <c r="D96" s="532" t="s">
        <v>24</v>
      </c>
      <c r="E96" s="694">
        <f t="shared" si="6"/>
        <v>2.72</v>
      </c>
      <c r="F96" s="532" t="s">
        <v>738</v>
      </c>
      <c r="G96" s="571"/>
      <c r="H96">
        <f>VLOOKUP(B96,SINAPI!$A$1:$J$7130,10,0)</f>
        <v>272</v>
      </c>
      <c r="I96" s="531"/>
      <c r="J96" s="536"/>
    </row>
    <row r="97" spans="1:253" ht="15.95" customHeight="1">
      <c r="A97" s="534">
        <f t="shared" si="5"/>
        <v>50</v>
      </c>
      <c r="B97" s="532">
        <v>12033</v>
      </c>
      <c r="C97" s="673" t="s">
        <v>921</v>
      </c>
      <c r="D97" s="532" t="s">
        <v>24</v>
      </c>
      <c r="E97" s="694">
        <f t="shared" si="6"/>
        <v>11.09</v>
      </c>
      <c r="F97" s="532" t="s">
        <v>738</v>
      </c>
      <c r="G97" s="571"/>
      <c r="H97">
        <f>VLOOKUP(B97,SINAPI!$A$1:$J$7130,10,0)</f>
        <v>1109</v>
      </c>
      <c r="I97" s="531"/>
      <c r="J97" s="536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</row>
    <row r="98" spans="1:253" s="574" customFormat="1" ht="15.95" customHeight="1">
      <c r="A98" s="534">
        <f t="shared" si="5"/>
        <v>51</v>
      </c>
      <c r="B98" s="532" t="s">
        <v>922</v>
      </c>
      <c r="C98" s="673" t="s">
        <v>527</v>
      </c>
      <c r="D98" s="532" t="s">
        <v>24</v>
      </c>
      <c r="E98" s="694">
        <f t="shared" si="6"/>
        <v>745</v>
      </c>
      <c r="F98" s="532" t="s">
        <v>839</v>
      </c>
      <c r="G98" s="571"/>
      <c r="H98">
        <v>74500</v>
      </c>
      <c r="I98" s="531" t="s">
        <v>6868</v>
      </c>
      <c r="J98" s="573"/>
    </row>
    <row r="99" spans="1:253" s="412" customFormat="1" ht="15.95" customHeight="1">
      <c r="A99" s="534">
        <f t="shared" si="5"/>
        <v>52</v>
      </c>
      <c r="B99" s="532">
        <v>3879</v>
      </c>
      <c r="C99" s="673" t="s">
        <v>923</v>
      </c>
      <c r="D99" s="532" t="s">
        <v>24</v>
      </c>
      <c r="E99" s="694">
        <f t="shared" si="6"/>
        <v>8.27</v>
      </c>
      <c r="F99" s="532" t="s">
        <v>738</v>
      </c>
      <c r="G99" s="571"/>
      <c r="H99">
        <f>VLOOKUP(B99,SINAPI!$A$1:$J$7130,10,0)</f>
        <v>827</v>
      </c>
      <c r="I99" s="531"/>
      <c r="J99" s="536"/>
    </row>
    <row r="100" spans="1:253" ht="15.95" customHeight="1">
      <c r="A100" s="534">
        <f t="shared" si="5"/>
        <v>53</v>
      </c>
      <c r="B100" s="532">
        <v>6031</v>
      </c>
      <c r="C100" s="673" t="s">
        <v>716</v>
      </c>
      <c r="D100" s="532" t="s">
        <v>24</v>
      </c>
      <c r="E100" s="694">
        <f t="shared" si="6"/>
        <v>11.81</v>
      </c>
      <c r="F100" s="532" t="s">
        <v>738</v>
      </c>
      <c r="G100" s="571"/>
      <c r="H100">
        <f>VLOOKUP(B100,SINAPI!$A$1:$J$7130,10,0)</f>
        <v>1181</v>
      </c>
      <c r="I100" s="531"/>
      <c r="J100" s="536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</row>
    <row r="101" spans="1:253" ht="15.95" customHeight="1">
      <c r="A101" s="534">
        <f t="shared" si="5"/>
        <v>54</v>
      </c>
      <c r="B101" s="532">
        <v>11678</v>
      </c>
      <c r="C101" s="673" t="s">
        <v>542</v>
      </c>
      <c r="D101" s="532" t="s">
        <v>24</v>
      </c>
      <c r="E101" s="694">
        <f t="shared" si="6"/>
        <v>58.06</v>
      </c>
      <c r="F101" s="532" t="s">
        <v>738</v>
      </c>
      <c r="G101" s="571"/>
      <c r="H101">
        <f>VLOOKUP(B101,SINAPI!$A$1:$J$7130,10,0)</f>
        <v>5806</v>
      </c>
      <c r="I101" s="531"/>
      <c r="J101" s="536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</row>
    <row r="102" spans="1:253" ht="15.95" customHeight="1">
      <c r="A102" s="534">
        <f t="shared" si="5"/>
        <v>55</v>
      </c>
      <c r="B102" s="532">
        <v>1798</v>
      </c>
      <c r="C102" s="673" t="s">
        <v>924</v>
      </c>
      <c r="D102" s="532" t="s">
        <v>24</v>
      </c>
      <c r="E102" s="694">
        <f t="shared" si="6"/>
        <v>48.93</v>
      </c>
      <c r="F102" s="532" t="s">
        <v>738</v>
      </c>
      <c r="G102" s="571"/>
      <c r="H102">
        <f>VLOOKUP(B102,SINAPI!$A$1:$J$7130,10,0)</f>
        <v>4893</v>
      </c>
      <c r="I102" s="531"/>
      <c r="J102" s="536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</row>
    <row r="103" spans="1:253" ht="15.95" customHeight="1">
      <c r="A103" s="534">
        <f t="shared" si="5"/>
        <v>56</v>
      </c>
      <c r="B103" s="532">
        <v>113</v>
      </c>
      <c r="C103" s="673" t="s">
        <v>925</v>
      </c>
      <c r="D103" s="532" t="s">
        <v>24</v>
      </c>
      <c r="E103" s="694">
        <f t="shared" si="6"/>
        <v>11.31</v>
      </c>
      <c r="F103" s="532" t="s">
        <v>738</v>
      </c>
      <c r="G103" s="571"/>
      <c r="H103">
        <f>VLOOKUP(B103,SINAPI!$A$1:$J$7130,10,0)</f>
        <v>1131</v>
      </c>
      <c r="I103" s="531"/>
      <c r="J103" s="536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</row>
    <row r="104" spans="1:253" ht="15.95" customHeight="1">
      <c r="A104" s="534">
        <f t="shared" si="5"/>
        <v>57</v>
      </c>
      <c r="B104" s="532">
        <v>3912</v>
      </c>
      <c r="C104" s="537" t="s">
        <v>546</v>
      </c>
      <c r="D104" s="532" t="s">
        <v>24</v>
      </c>
      <c r="E104" s="694">
        <f t="shared" si="6"/>
        <v>13.48</v>
      </c>
      <c r="F104" s="532" t="s">
        <v>738</v>
      </c>
      <c r="G104" s="571"/>
      <c r="H104">
        <f>VLOOKUP(B104,SINAPI!$A$1:$J$7130,10,0)</f>
        <v>1348</v>
      </c>
      <c r="I104" s="531"/>
      <c r="J104" s="536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</row>
    <row r="105" spans="1:253" ht="15.95" customHeight="1">
      <c r="A105" s="534">
        <f t="shared" si="5"/>
        <v>58</v>
      </c>
      <c r="B105" s="532">
        <v>3508</v>
      </c>
      <c r="C105" s="671" t="s">
        <v>545</v>
      </c>
      <c r="D105" s="532" t="s">
        <v>24</v>
      </c>
      <c r="E105" s="694">
        <f t="shared" si="6"/>
        <v>18.72</v>
      </c>
      <c r="F105" s="532" t="s">
        <v>738</v>
      </c>
      <c r="G105" s="571"/>
      <c r="H105">
        <f>VLOOKUP(B105,SINAPI!$A$1:$J$7130,10,0)</f>
        <v>1872</v>
      </c>
      <c r="I105" s="531"/>
      <c r="J105" s="536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</row>
    <row r="106" spans="1:253" ht="12.75" customHeight="1">
      <c r="A106" s="534">
        <f t="shared" si="5"/>
        <v>59</v>
      </c>
      <c r="B106" s="532">
        <v>4222</v>
      </c>
      <c r="C106" s="537" t="s">
        <v>926</v>
      </c>
      <c r="D106" s="532" t="s">
        <v>758</v>
      </c>
      <c r="E106" s="694">
        <f t="shared" si="6"/>
        <v>2.94</v>
      </c>
      <c r="F106" s="532" t="s">
        <v>738</v>
      </c>
      <c r="G106" s="535"/>
      <c r="H106">
        <f>VLOOKUP(B106,SINAPI!$A$1:$J$7130,10,0)</f>
        <v>294</v>
      </c>
      <c r="I106" s="531"/>
      <c r="J106" s="53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</row>
    <row r="107" spans="1:253" ht="28.5" customHeight="1">
      <c r="A107" s="534">
        <f t="shared" si="5"/>
        <v>60</v>
      </c>
      <c r="B107" s="532">
        <v>550</v>
      </c>
      <c r="C107" s="676" t="s">
        <v>594</v>
      </c>
      <c r="D107" s="677" t="s">
        <v>249</v>
      </c>
      <c r="E107" s="694">
        <f t="shared" si="6"/>
        <v>4.21</v>
      </c>
      <c r="F107" s="532" t="s">
        <v>738</v>
      </c>
      <c r="G107" s="535"/>
      <c r="H107">
        <f>VLOOKUP(B107,SINAPI!$A$1:$J$7130,10,0)</f>
        <v>421</v>
      </c>
      <c r="I107" s="531"/>
      <c r="J107" s="536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</row>
    <row r="108" spans="1:253" ht="15.95" customHeight="1">
      <c r="A108" s="534">
        <f t="shared" si="5"/>
        <v>61</v>
      </c>
      <c r="B108" s="532">
        <v>557</v>
      </c>
      <c r="C108" s="678" t="s">
        <v>595</v>
      </c>
      <c r="D108" s="679" t="s">
        <v>47</v>
      </c>
      <c r="E108" s="694">
        <f t="shared" si="6"/>
        <v>15.95</v>
      </c>
      <c r="F108" s="532" t="s">
        <v>738</v>
      </c>
      <c r="G108" s="535"/>
      <c r="H108">
        <f>VLOOKUP(B108,SINAPI!$A$1:$J$7130,10,0)</f>
        <v>1595</v>
      </c>
      <c r="I108" s="531"/>
      <c r="J108" s="536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</row>
    <row r="109" spans="1:253" ht="12.75" customHeight="1">
      <c r="A109" s="534">
        <f t="shared" si="5"/>
        <v>62</v>
      </c>
      <c r="B109" s="532">
        <v>5089</v>
      </c>
      <c r="C109" s="678" t="s">
        <v>596</v>
      </c>
      <c r="D109" s="532" t="s">
        <v>24</v>
      </c>
      <c r="E109" s="694">
        <f t="shared" si="6"/>
        <v>21.6</v>
      </c>
      <c r="F109" s="532" t="s">
        <v>738</v>
      </c>
      <c r="G109" s="535"/>
      <c r="H109">
        <f>VLOOKUP(B109,SINAPI!$A$1:$J$7130,10,0)</f>
        <v>2160</v>
      </c>
      <c r="I109" s="531"/>
      <c r="J109" s="536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</row>
    <row r="110" spans="1:253" ht="27.75" customHeight="1">
      <c r="A110" s="534">
        <f t="shared" si="5"/>
        <v>63</v>
      </c>
      <c r="B110" s="532">
        <v>10932</v>
      </c>
      <c r="C110" s="678" t="s">
        <v>597</v>
      </c>
      <c r="D110" s="679" t="s">
        <v>20</v>
      </c>
      <c r="E110" s="694">
        <f t="shared" si="6"/>
        <v>57.44</v>
      </c>
      <c r="F110" s="532" t="s">
        <v>738</v>
      </c>
      <c r="G110" s="535"/>
      <c r="H110">
        <f>VLOOKUP(B110,SINAPI!$A$1:$J$7130,10,0)</f>
        <v>5744</v>
      </c>
      <c r="I110" s="531"/>
      <c r="J110" s="536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</row>
    <row r="111" spans="1:253" ht="15.95" customHeight="1">
      <c r="A111" s="534">
        <f t="shared" si="5"/>
        <v>64</v>
      </c>
      <c r="B111" s="532">
        <v>4229</v>
      </c>
      <c r="C111" s="537" t="s">
        <v>338</v>
      </c>
      <c r="D111" s="532" t="s">
        <v>589</v>
      </c>
      <c r="E111" s="694">
        <f t="shared" si="6"/>
        <v>17.62</v>
      </c>
      <c r="F111" s="532" t="s">
        <v>738</v>
      </c>
      <c r="G111" s="571"/>
      <c r="H111">
        <f>VLOOKUP(B111,SINAPI!$A$1:$J$7130,10,0)</f>
        <v>1762</v>
      </c>
      <c r="I111" s="581"/>
      <c r="J111" s="536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</row>
    <row r="112" spans="1:253" ht="15.95" customHeight="1">
      <c r="A112" s="534">
        <f t="shared" si="5"/>
        <v>65</v>
      </c>
      <c r="B112" s="532">
        <v>73595</v>
      </c>
      <c r="C112" s="537" t="s">
        <v>927</v>
      </c>
      <c r="D112" s="532" t="s">
        <v>47</v>
      </c>
      <c r="E112" s="694">
        <v>0.1</v>
      </c>
      <c r="F112" s="532" t="s">
        <v>738</v>
      </c>
      <c r="G112" s="571"/>
      <c r="H112" t="e">
        <f>VLOOKUP(B112,SINAPI!$A$1:$J$7130,10,0)</f>
        <v>#N/A</v>
      </c>
      <c r="I112" s="531"/>
      <c r="J112" s="412"/>
      <c r="K112" s="4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</row>
    <row r="113" spans="1:253" ht="12.75" customHeight="1">
      <c r="A113" s="534">
        <f t="shared" si="5"/>
        <v>66</v>
      </c>
      <c r="B113" s="532">
        <v>73596</v>
      </c>
      <c r="C113" s="537" t="s">
        <v>928</v>
      </c>
      <c r="D113" s="532" t="s">
        <v>47</v>
      </c>
      <c r="E113" s="694">
        <v>0.03</v>
      </c>
      <c r="F113" s="532" t="s">
        <v>738</v>
      </c>
      <c r="G113" s="571"/>
      <c r="H113" t="e">
        <f>VLOOKUP(B113,SINAPI!$A$1:$J$7130,10,0)</f>
        <v>#N/A</v>
      </c>
      <c r="I113" s="531"/>
      <c r="J113" s="412"/>
      <c r="K113" s="412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</row>
    <row r="114" spans="1:253" ht="12.75" customHeight="1">
      <c r="A114" s="534">
        <f t="shared" si="5"/>
        <v>67</v>
      </c>
      <c r="B114" s="532">
        <v>10417</v>
      </c>
      <c r="C114" s="231" t="s">
        <v>705</v>
      </c>
      <c r="D114" s="532" t="s">
        <v>24</v>
      </c>
      <c r="E114" s="694">
        <f t="shared" si="6"/>
        <v>44.14</v>
      </c>
      <c r="F114" s="532" t="s">
        <v>738</v>
      </c>
      <c r="G114" s="571"/>
      <c r="H114">
        <f>VLOOKUP(B114,SINAPI!$A$1:$J$7130,10,0)</f>
        <v>4414</v>
      </c>
      <c r="I114" s="531"/>
      <c r="J114" s="412"/>
      <c r="K114" s="412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</row>
    <row r="115" spans="1:253" s="574" customFormat="1" ht="52.5" customHeight="1">
      <c r="A115" s="534">
        <f t="shared" si="5"/>
        <v>68</v>
      </c>
      <c r="B115" s="532"/>
      <c r="C115" s="231" t="s">
        <v>929</v>
      </c>
      <c r="D115" s="532" t="s">
        <v>24</v>
      </c>
      <c r="E115" s="694">
        <f>'[1]Insumos Poços'!$E115</f>
        <v>412</v>
      </c>
      <c r="F115" s="532" t="s">
        <v>839</v>
      </c>
      <c r="G115" s="571"/>
      <c r="H115">
        <v>41200</v>
      </c>
      <c r="I115" t="s">
        <v>6877</v>
      </c>
      <c r="J115" s="573"/>
    </row>
    <row r="116" spans="1:253" ht="52.5" customHeight="1">
      <c r="A116" s="534">
        <f t="shared" si="5"/>
        <v>69</v>
      </c>
      <c r="B116" s="532"/>
      <c r="C116" s="231" t="s">
        <v>930</v>
      </c>
      <c r="D116" s="532" t="s">
        <v>24</v>
      </c>
      <c r="E116" s="694">
        <f>'[1]Insumos Poços'!$E116</f>
        <v>740</v>
      </c>
      <c r="F116" s="532" t="s">
        <v>839</v>
      </c>
      <c r="G116" s="571"/>
      <c r="H116">
        <v>74000</v>
      </c>
      <c r="I116" t="s">
        <v>6877</v>
      </c>
      <c r="J116" s="573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</row>
    <row r="117" spans="1:253" s="412" customFormat="1" ht="15.95" customHeight="1">
      <c r="A117" s="534">
        <f t="shared" si="5"/>
        <v>70</v>
      </c>
      <c r="B117" s="532">
        <v>5056</v>
      </c>
      <c r="C117" s="673" t="s">
        <v>633</v>
      </c>
      <c r="D117" s="532" t="s">
        <v>24</v>
      </c>
      <c r="E117" s="694">
        <f t="shared" si="6"/>
        <v>706.68</v>
      </c>
      <c r="F117" s="532" t="s">
        <v>738</v>
      </c>
      <c r="G117" s="571"/>
      <c r="H117">
        <f>VLOOKUP(B117,SINAPI!$A$1:$J$7130,10,0)</f>
        <v>70668</v>
      </c>
      <c r="I117" s="540"/>
      <c r="J117" s="536"/>
    </row>
    <row r="118" spans="1:253" ht="12.75" customHeight="1">
      <c r="A118" s="534">
        <f t="shared" si="5"/>
        <v>71</v>
      </c>
      <c r="B118" s="532">
        <v>3398</v>
      </c>
      <c r="C118" s="673" t="s">
        <v>634</v>
      </c>
      <c r="D118" s="532" t="s">
        <v>24</v>
      </c>
      <c r="E118" s="694">
        <f t="shared" si="6"/>
        <v>10.19</v>
      </c>
      <c r="F118" s="532" t="s">
        <v>738</v>
      </c>
      <c r="G118" s="535"/>
      <c r="H118">
        <f>VLOOKUP(B118,SINAPI!$A$1:$J$7130,10,0)</f>
        <v>1019</v>
      </c>
      <c r="I118" s="540"/>
      <c r="J118" s="536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</row>
    <row r="119" spans="1:253" ht="27.75" customHeight="1">
      <c r="A119" s="534">
        <f t="shared" si="5"/>
        <v>72</v>
      </c>
      <c r="B119" s="532">
        <v>1094</v>
      </c>
      <c r="C119" s="673" t="s">
        <v>931</v>
      </c>
      <c r="D119" s="532" t="s">
        <v>24</v>
      </c>
      <c r="E119" s="694">
        <f t="shared" si="6"/>
        <v>14</v>
      </c>
      <c r="F119" s="532" t="s">
        <v>738</v>
      </c>
      <c r="G119" s="571"/>
      <c r="H119">
        <f>VLOOKUP(B119,SINAPI!$A$1:$J$7130,10,0)</f>
        <v>1400</v>
      </c>
      <c r="I119"/>
      <c r="J119" s="536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</row>
    <row r="120" spans="1:253" ht="15.95" customHeight="1">
      <c r="A120" s="534">
        <f t="shared" si="5"/>
        <v>73</v>
      </c>
      <c r="B120" s="532">
        <v>4336</v>
      </c>
      <c r="C120" s="673" t="s">
        <v>636</v>
      </c>
      <c r="D120" s="532" t="s">
        <v>24</v>
      </c>
      <c r="E120" s="694">
        <f t="shared" si="6"/>
        <v>1.75</v>
      </c>
      <c r="F120" s="532" t="s">
        <v>738</v>
      </c>
      <c r="G120" s="535"/>
      <c r="H120">
        <f>VLOOKUP(B120,SINAPI!$A$1:$J$7130,10,0)</f>
        <v>175</v>
      </c>
      <c r="I120"/>
      <c r="J120" s="536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</row>
    <row r="121" spans="1:253" ht="15.95" customHeight="1">
      <c r="A121" s="534">
        <f t="shared" si="5"/>
        <v>74</v>
      </c>
      <c r="B121" s="532">
        <v>25002</v>
      </c>
      <c r="C121" s="673" t="s">
        <v>632</v>
      </c>
      <c r="D121" s="532" t="s">
        <v>589</v>
      </c>
      <c r="E121" s="694">
        <f t="shared" si="6"/>
        <v>15.9</v>
      </c>
      <c r="F121" s="532" t="s">
        <v>738</v>
      </c>
      <c r="G121" s="571"/>
      <c r="H121">
        <f>VLOOKUP(B121,SINAPI!$A$1:$J$7130,10,0)</f>
        <v>1590</v>
      </c>
      <c r="I121" s="540"/>
      <c r="J121" s="582"/>
      <c r="K121" s="545"/>
      <c r="L121" s="522"/>
      <c r="M121" s="522"/>
      <c r="N121" s="522"/>
      <c r="O121" s="522"/>
      <c r="P121" s="522"/>
      <c r="Q121" s="522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</row>
    <row r="122" spans="1:253" s="412" customFormat="1" ht="25.5" customHeight="1">
      <c r="A122" s="534">
        <f t="shared" si="5"/>
        <v>75</v>
      </c>
      <c r="B122" s="532">
        <v>21011</v>
      </c>
      <c r="C122" s="541" t="s">
        <v>665</v>
      </c>
      <c r="D122" s="532" t="s">
        <v>47</v>
      </c>
      <c r="E122" s="694">
        <f t="shared" si="6"/>
        <v>17.57</v>
      </c>
      <c r="F122" s="532" t="s">
        <v>738</v>
      </c>
      <c r="G122" s="571"/>
      <c r="H122">
        <f>VLOOKUP(B122,SINAPI!$A$1:$J$7130,10,0)</f>
        <v>1757</v>
      </c>
      <c r="I122" s="539"/>
      <c r="J122" s="536"/>
    </row>
    <row r="123" spans="1:253" ht="31.5" customHeight="1">
      <c r="A123" s="534">
        <f t="shared" si="5"/>
        <v>76</v>
      </c>
      <c r="B123" s="532">
        <v>13629</v>
      </c>
      <c r="C123" s="680" t="s">
        <v>473</v>
      </c>
      <c r="D123" s="532" t="s">
        <v>20</v>
      </c>
      <c r="E123" s="694">
        <f t="shared" si="6"/>
        <v>211.2</v>
      </c>
      <c r="F123" s="532" t="s">
        <v>738</v>
      </c>
      <c r="G123" s="535"/>
      <c r="H123">
        <f>VLOOKUP(B123,SINAPI!$A$1:$J$7130,10,0)</f>
        <v>21120</v>
      </c>
      <c r="I123" s="539"/>
      <c r="J123" s="536"/>
    </row>
    <row r="124" spans="1:253" ht="15.95" customHeight="1">
      <c r="A124" s="534">
        <f t="shared" si="5"/>
        <v>77</v>
      </c>
      <c r="B124" s="532">
        <v>418</v>
      </c>
      <c r="C124" s="673" t="s">
        <v>691</v>
      </c>
      <c r="D124" s="532" t="s">
        <v>24</v>
      </c>
      <c r="E124" s="694">
        <f t="shared" si="6"/>
        <v>5.61</v>
      </c>
      <c r="F124" s="532" t="s">
        <v>738</v>
      </c>
      <c r="G124" s="571"/>
      <c r="H124">
        <f>VLOOKUP(B124,SINAPI!$A$1:$J$7130,10,0)</f>
        <v>561</v>
      </c>
      <c r="I124" s="539"/>
      <c r="J124" s="536"/>
    </row>
    <row r="125" spans="1:253" ht="15.95" customHeight="1">
      <c r="A125" s="534">
        <f t="shared" si="5"/>
        <v>78</v>
      </c>
      <c r="B125" s="532">
        <v>417</v>
      </c>
      <c r="C125" s="673" t="s">
        <v>691</v>
      </c>
      <c r="D125" s="532" t="s">
        <v>24</v>
      </c>
      <c r="E125" s="694">
        <f t="shared" si="6"/>
        <v>3.91</v>
      </c>
      <c r="F125" s="532" t="s">
        <v>738</v>
      </c>
      <c r="G125" s="571"/>
      <c r="H125">
        <f>VLOOKUP(B125,SINAPI!$A$1:$J$7130,10,0)</f>
        <v>391</v>
      </c>
      <c r="I125" s="539"/>
      <c r="J125" s="536"/>
    </row>
    <row r="126" spans="1:253" ht="12.75" customHeight="1">
      <c r="A126" s="534">
        <f t="shared" si="5"/>
        <v>79</v>
      </c>
      <c r="B126" s="532">
        <v>1444</v>
      </c>
      <c r="C126" s="681" t="s">
        <v>932</v>
      </c>
      <c r="D126" s="682" t="s">
        <v>253</v>
      </c>
      <c r="E126" s="694">
        <f t="shared" si="6"/>
        <v>2.75</v>
      </c>
      <c r="F126" s="682" t="s">
        <v>738</v>
      </c>
      <c r="G126" s="571"/>
      <c r="H126">
        <f>VLOOKUP(B126,SINAPI!$A$1:$J$7130,10,0)</f>
        <v>275</v>
      </c>
      <c r="I126" s="539"/>
    </row>
    <row r="127" spans="1:253" ht="27" customHeight="1">
      <c r="A127" s="534">
        <f t="shared" si="5"/>
        <v>80</v>
      </c>
      <c r="B127" s="532">
        <v>7114</v>
      </c>
      <c r="C127" s="681" t="s">
        <v>718</v>
      </c>
      <c r="D127" s="683" t="s">
        <v>169</v>
      </c>
      <c r="E127" s="694">
        <f t="shared" si="6"/>
        <v>17.13</v>
      </c>
      <c r="F127" s="682" t="s">
        <v>738</v>
      </c>
      <c r="G127" s="571"/>
      <c r="H127">
        <f>VLOOKUP(B127,SINAPI!$A$1:$J$7130,10,0)</f>
        <v>1713</v>
      </c>
      <c r="I127" s="539"/>
    </row>
    <row r="128" spans="1:253" ht="12.75" customHeight="1">
      <c r="A128" s="534">
        <f t="shared" si="5"/>
        <v>81</v>
      </c>
      <c r="B128" s="532">
        <v>7094</v>
      </c>
      <c r="C128" s="681" t="s">
        <v>717</v>
      </c>
      <c r="D128" s="683" t="s">
        <v>169</v>
      </c>
      <c r="E128" s="694">
        <f t="shared" si="6"/>
        <v>7.71</v>
      </c>
      <c r="F128" s="682" t="s">
        <v>738</v>
      </c>
      <c r="G128" s="571"/>
      <c r="H128">
        <f>VLOOKUP(B128,SINAPI!$A$1:$J$7130,10,0)</f>
        <v>771</v>
      </c>
      <c r="I128" s="539"/>
    </row>
    <row r="129" spans="1:9" ht="25.5">
      <c r="A129" s="534">
        <f t="shared" si="5"/>
        <v>82</v>
      </c>
      <c r="B129" s="532">
        <v>85</v>
      </c>
      <c r="C129" s="684" t="s">
        <v>933</v>
      </c>
      <c r="D129" s="683" t="s">
        <v>169</v>
      </c>
      <c r="E129" s="694">
        <f t="shared" si="6"/>
        <v>21.96</v>
      </c>
      <c r="F129" s="532" t="s">
        <v>738</v>
      </c>
      <c r="G129" s="571"/>
      <c r="H129">
        <f>VLOOKUP(B129,SINAPI!$A$1:$J$7130,10,0)</f>
        <v>2196</v>
      </c>
    </row>
    <row r="130" spans="1:9" ht="25.5">
      <c r="A130" s="534">
        <f t="shared" si="5"/>
        <v>83</v>
      </c>
      <c r="B130" s="532">
        <v>71</v>
      </c>
      <c r="C130" s="684" t="s">
        <v>713</v>
      </c>
      <c r="D130" s="683" t="s">
        <v>169</v>
      </c>
      <c r="E130" s="694">
        <f t="shared" si="6"/>
        <v>16.93</v>
      </c>
      <c r="F130" s="532" t="s">
        <v>738</v>
      </c>
      <c r="G130" s="571"/>
      <c r="H130">
        <f>VLOOKUP(B130,SINAPI!$A$1:$J$7130,10,0)</f>
        <v>1693</v>
      </c>
    </row>
    <row r="131" spans="1:9" ht="25.5">
      <c r="A131" s="534">
        <f t="shared" si="5"/>
        <v>84</v>
      </c>
      <c r="B131" s="532">
        <v>73</v>
      </c>
      <c r="C131" s="684" t="s">
        <v>714</v>
      </c>
      <c r="D131" s="683" t="s">
        <v>169</v>
      </c>
      <c r="E131" s="694">
        <f t="shared" si="6"/>
        <v>11.93</v>
      </c>
      <c r="F131" s="532" t="s">
        <v>738</v>
      </c>
      <c r="G131" s="571"/>
      <c r="H131">
        <f>VLOOKUP(B131,SINAPI!$A$1:$J$7130,10,0)</f>
        <v>1193</v>
      </c>
    </row>
    <row r="132" spans="1:9" ht="25.5">
      <c r="A132" s="534">
        <f t="shared" si="5"/>
        <v>85</v>
      </c>
      <c r="B132" s="532">
        <v>99</v>
      </c>
      <c r="C132" s="684" t="s">
        <v>934</v>
      </c>
      <c r="D132" s="683" t="s">
        <v>169</v>
      </c>
      <c r="E132" s="694">
        <f t="shared" si="6"/>
        <v>26.44</v>
      </c>
      <c r="F132" s="532" t="s">
        <v>738</v>
      </c>
      <c r="G132" s="571"/>
      <c r="H132">
        <f>VLOOKUP(B132,SINAPI!$A$1:$J$7130,10,0)</f>
        <v>2644</v>
      </c>
    </row>
    <row r="133" spans="1:9">
      <c r="A133" s="534">
        <f t="shared" si="5"/>
        <v>86</v>
      </c>
      <c r="B133" s="532">
        <v>11822</v>
      </c>
      <c r="C133" s="684" t="s">
        <v>865</v>
      </c>
      <c r="D133" s="683" t="s">
        <v>169</v>
      </c>
      <c r="E133" s="694">
        <f t="shared" si="6"/>
        <v>7.7</v>
      </c>
      <c r="F133" s="532" t="s">
        <v>738</v>
      </c>
      <c r="G133" s="571"/>
      <c r="H133">
        <f>VLOOKUP(B133,SINAPI!$A$1:$J$7130,10,0)</f>
        <v>770</v>
      </c>
    </row>
    <row r="134" spans="1:9" ht="38.25">
      <c r="A134" s="534">
        <f t="shared" si="5"/>
        <v>87</v>
      </c>
      <c r="B134" s="532"/>
      <c r="C134" s="541" t="s">
        <v>935</v>
      </c>
      <c r="D134" s="685" t="s">
        <v>253</v>
      </c>
      <c r="E134" s="694">
        <f t="shared" si="6"/>
        <v>8</v>
      </c>
      <c r="F134" s="533" t="s">
        <v>229</v>
      </c>
      <c r="H134">
        <v>800</v>
      </c>
      <c r="I134" s="284" t="s">
        <v>6870</v>
      </c>
    </row>
    <row r="135" spans="1:9" ht="38.25">
      <c r="A135" s="534"/>
      <c r="B135" s="532"/>
      <c r="C135" s="541" t="s">
        <v>936</v>
      </c>
      <c r="D135" s="685" t="s">
        <v>253</v>
      </c>
      <c r="E135" s="694">
        <f t="shared" si="6"/>
        <v>4.79</v>
      </c>
      <c r="F135" s="533" t="s">
        <v>229</v>
      </c>
      <c r="H135">
        <v>479</v>
      </c>
      <c r="I135" s="284" t="s">
        <v>6870</v>
      </c>
    </row>
    <row r="136" spans="1:9" ht="25.5">
      <c r="A136" s="534">
        <f>1+A134</f>
        <v>88</v>
      </c>
      <c r="B136" s="686">
        <v>7252</v>
      </c>
      <c r="C136" s="541" t="s">
        <v>709</v>
      </c>
      <c r="D136" s="685" t="s">
        <v>253</v>
      </c>
      <c r="E136" s="694">
        <f t="shared" si="6"/>
        <v>1.32</v>
      </c>
      <c r="F136" s="533" t="s">
        <v>738</v>
      </c>
      <c r="H136">
        <f>VLOOKUP(B136,SINAPI!$A$1:$J$7130,10,0)</f>
        <v>132</v>
      </c>
    </row>
    <row r="137" spans="1:9" ht="19.7" customHeight="1">
      <c r="A137" s="534">
        <f t="shared" ref="A137:A145" si="7">1+A136</f>
        <v>89</v>
      </c>
      <c r="B137" s="686">
        <v>1143</v>
      </c>
      <c r="C137" s="541" t="s">
        <v>722</v>
      </c>
      <c r="D137" s="685" t="s">
        <v>253</v>
      </c>
      <c r="E137" s="694">
        <f t="shared" si="6"/>
        <v>63</v>
      </c>
      <c r="F137" s="533" t="s">
        <v>738</v>
      </c>
      <c r="H137">
        <f>VLOOKUP(B137,SINAPI!$A$1:$J$7130,10,0)</f>
        <v>6300</v>
      </c>
    </row>
    <row r="138" spans="1:9">
      <c r="A138" s="534">
        <f t="shared" si="7"/>
        <v>90</v>
      </c>
      <c r="B138" s="641">
        <v>33</v>
      </c>
      <c r="C138" s="649" t="s">
        <v>823</v>
      </c>
      <c r="D138" s="643" t="s">
        <v>249</v>
      </c>
      <c r="E138" s="694">
        <f t="shared" si="6"/>
        <v>4.43</v>
      </c>
      <c r="F138" s="687" t="s">
        <v>738</v>
      </c>
      <c r="H138">
        <f>VLOOKUP(B138,SINAPI!$A$1:$J$7130,10,0)</f>
        <v>443</v>
      </c>
    </row>
    <row r="139" spans="1:9">
      <c r="A139" s="534">
        <f t="shared" si="7"/>
        <v>91</v>
      </c>
      <c r="B139" s="641">
        <v>20</v>
      </c>
      <c r="C139" s="649" t="s">
        <v>825</v>
      </c>
      <c r="D139" s="643" t="s">
        <v>249</v>
      </c>
      <c r="E139" s="694">
        <f t="shared" si="6"/>
        <v>3.73</v>
      </c>
      <c r="F139" s="687" t="s">
        <v>738</v>
      </c>
      <c r="H139">
        <f>VLOOKUP(B139,SINAPI!$A$1:$J$7130,10,0)</f>
        <v>373</v>
      </c>
    </row>
    <row r="140" spans="1:9">
      <c r="A140" s="534">
        <f t="shared" si="7"/>
        <v>92</v>
      </c>
      <c r="B140" s="641">
        <v>39</v>
      </c>
      <c r="C140" s="651" t="s">
        <v>826</v>
      </c>
      <c r="D140" s="643" t="s">
        <v>249</v>
      </c>
      <c r="E140" s="694">
        <f t="shared" si="6"/>
        <v>4.05</v>
      </c>
      <c r="F140" s="687" t="s">
        <v>738</v>
      </c>
      <c r="H140">
        <f>VLOOKUP(B140,SINAPI!$A$1:$J$7130,10,0)</f>
        <v>405</v>
      </c>
    </row>
    <row r="141" spans="1:9">
      <c r="A141" s="534">
        <f t="shared" si="7"/>
        <v>93</v>
      </c>
      <c r="B141" s="641">
        <v>40</v>
      </c>
      <c r="C141" s="651" t="s">
        <v>827</v>
      </c>
      <c r="D141" s="643" t="s">
        <v>249</v>
      </c>
      <c r="E141" s="694">
        <f t="shared" si="6"/>
        <v>4.0599999999999996</v>
      </c>
      <c r="F141" s="687" t="s">
        <v>738</v>
      </c>
      <c r="H141">
        <f>VLOOKUP(B141,SINAPI!$A$1:$J$7130,10,0)</f>
        <v>406</v>
      </c>
    </row>
    <row r="142" spans="1:9">
      <c r="A142" s="534">
        <f t="shared" si="7"/>
        <v>94</v>
      </c>
      <c r="B142" s="641">
        <v>4730</v>
      </c>
      <c r="C142" s="688" t="s">
        <v>656</v>
      </c>
      <c r="D142" s="643" t="s">
        <v>60</v>
      </c>
      <c r="E142" s="694">
        <f t="shared" si="6"/>
        <v>52.67</v>
      </c>
      <c r="F142" s="687" t="s">
        <v>738</v>
      </c>
      <c r="H142">
        <f>VLOOKUP(B142,SINAPI!$A$1:$J$7130,10,0)</f>
        <v>5267</v>
      </c>
    </row>
    <row r="143" spans="1:9">
      <c r="A143" s="534">
        <f t="shared" si="7"/>
        <v>95</v>
      </c>
      <c r="B143" s="641">
        <v>36</v>
      </c>
      <c r="C143" s="651" t="s">
        <v>822</v>
      </c>
      <c r="D143" s="643" t="s">
        <v>249</v>
      </c>
      <c r="E143" s="694">
        <f t="shared" si="6"/>
        <v>3.97</v>
      </c>
      <c r="F143" s="687" t="s">
        <v>738</v>
      </c>
      <c r="H143">
        <f>VLOOKUP(B143,SINAPI!$A$1:$J$7130,10,0)</f>
        <v>397</v>
      </c>
    </row>
    <row r="144" spans="1:9">
      <c r="A144" s="534">
        <f t="shared" si="7"/>
        <v>96</v>
      </c>
      <c r="B144" s="641">
        <v>868</v>
      </c>
      <c r="C144" s="688" t="s">
        <v>734</v>
      </c>
      <c r="D144" s="648" t="s">
        <v>47</v>
      </c>
      <c r="E144" s="694">
        <f t="shared" si="6"/>
        <v>12.73</v>
      </c>
      <c r="F144" s="689" t="s">
        <v>738</v>
      </c>
      <c r="H144">
        <f>VLOOKUP(B144,SINAPI!$A$1:$J$7130,10,0)</f>
        <v>1273</v>
      </c>
    </row>
    <row r="145" spans="1:8">
      <c r="A145" s="534">
        <f t="shared" si="7"/>
        <v>97</v>
      </c>
      <c r="B145" s="690" t="s">
        <v>861</v>
      </c>
      <c r="C145" s="691" t="s">
        <v>735</v>
      </c>
      <c r="D145" s="692" t="s">
        <v>24</v>
      </c>
      <c r="E145" s="694">
        <f t="shared" si="6"/>
        <v>22.99</v>
      </c>
      <c r="F145" s="693" t="s">
        <v>862</v>
      </c>
      <c r="H145">
        <v>2299</v>
      </c>
    </row>
  </sheetData>
  <sheetProtection selectLockedCells="1" selectUnlockedCells="1"/>
  <autoFilter ref="B10:F145"/>
  <mergeCells count="2">
    <mergeCell ref="B2:F5"/>
    <mergeCell ref="B8:F8"/>
  </mergeCells>
  <printOptions horizontalCentered="1"/>
  <pageMargins left="0" right="0" top="0.19652777777777777" bottom="0.19652777777777777" header="0.51180555555555551" footer="0"/>
  <pageSetup paperSize="9" firstPageNumber="0" orientation="portrait" r:id="rId1"/>
  <headerFooter alignWithMargins="0">
    <oddFooter>&amp;CPágina &amp;P de &amp;N</oddFooter>
  </headerFooter>
  <rowBreaks count="2" manualBreakCount="2">
    <brk id="84" max="16383" man="1"/>
    <brk id="115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9"/>
  </sheetPr>
  <dimension ref="A1:IV55"/>
  <sheetViews>
    <sheetView topLeftCell="A31" zoomScaleNormal="100" workbookViewId="0">
      <selection activeCell="C5" sqref="C5"/>
    </sheetView>
  </sheetViews>
  <sheetFormatPr defaultColWidth="12.7109375" defaultRowHeight="15"/>
  <cols>
    <col min="1" max="1" width="2.140625" style="583" customWidth="1"/>
    <col min="2" max="2" width="8.28515625" style="583" customWidth="1"/>
    <col min="3" max="3" width="59.7109375" style="583" customWidth="1"/>
    <col min="4" max="4" width="21.7109375" style="583" customWidth="1"/>
    <col min="5" max="5" width="2.85546875" style="583" customWidth="1"/>
    <col min="6" max="16384" width="12.7109375" style="583"/>
  </cols>
  <sheetData>
    <row r="1" spans="1:256" ht="7.5" customHeight="1">
      <c r="A1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 s="584" customFormat="1" ht="22.5" customHeight="1">
      <c r="B2" s="986"/>
      <c r="C2" s="986"/>
      <c r="D2" s="986"/>
    </row>
    <row r="3" spans="1:256" ht="53.25" customHeight="1">
      <c r="B3" s="987" t="str">
        <f>CPU!B4</f>
        <v>OBRA: INSTALAÇÃO DE SISTEMAS BÁSICO DE ABASTECIMENTO DE ÁGUA SIMPLIFICADO DO SERRA GRANDE NA ZONA RURAL DO MUNICÍPIO DE TACARATU - PE.</v>
      </c>
      <c r="C3" s="987"/>
      <c r="D3" s="987"/>
      <c r="F3"/>
    </row>
    <row r="4" spans="1:256" ht="32.25" customHeight="1">
      <c r="B4" s="988" t="s">
        <v>321</v>
      </c>
      <c r="C4" s="988"/>
      <c r="D4" s="988"/>
      <c r="F4"/>
    </row>
    <row r="5" spans="1:256">
      <c r="B5" s="585"/>
      <c r="C5" s="586"/>
      <c r="D5" s="587"/>
      <c r="F5"/>
    </row>
    <row r="6" spans="1:256">
      <c r="B6" s="588" t="s">
        <v>937</v>
      </c>
      <c r="C6" s="589" t="s">
        <v>938</v>
      </c>
      <c r="D6" s="590"/>
      <c r="F6"/>
    </row>
    <row r="7" spans="1:256">
      <c r="B7" s="588" t="s">
        <v>939</v>
      </c>
      <c r="C7" s="591" t="s">
        <v>940</v>
      </c>
      <c r="D7" s="592">
        <v>35225</v>
      </c>
      <c r="F7"/>
    </row>
    <row r="8" spans="1:256">
      <c r="B8" s="588" t="s">
        <v>941</v>
      </c>
      <c r="C8" s="591" t="s">
        <v>942</v>
      </c>
      <c r="D8" s="590">
        <v>36</v>
      </c>
      <c r="F8"/>
    </row>
    <row r="9" spans="1:256">
      <c r="B9" s="588" t="s">
        <v>943</v>
      </c>
      <c r="C9" s="591" t="s">
        <v>944</v>
      </c>
      <c r="D9" s="593">
        <v>0.4</v>
      </c>
      <c r="F9"/>
    </row>
    <row r="10" spans="1:256">
      <c r="B10" s="588" t="s">
        <v>945</v>
      </c>
      <c r="C10" s="591" t="s">
        <v>946</v>
      </c>
      <c r="D10" s="590">
        <f>(D7-(D9*D7))/D8</f>
        <v>587.08000000000004</v>
      </c>
      <c r="F10"/>
    </row>
    <row r="11" spans="1:256">
      <c r="B11" s="588"/>
      <c r="C11" s="591"/>
      <c r="D11" s="590"/>
      <c r="F11"/>
    </row>
    <row r="12" spans="1:256">
      <c r="B12" s="588" t="s">
        <v>947</v>
      </c>
      <c r="C12" s="589" t="s">
        <v>948</v>
      </c>
      <c r="D12" s="590"/>
      <c r="F12"/>
    </row>
    <row r="13" spans="1:256">
      <c r="B13" s="588" t="s">
        <v>949</v>
      </c>
      <c r="C13" s="591" t="s">
        <v>950</v>
      </c>
      <c r="D13" s="593">
        <v>0.05</v>
      </c>
      <c r="F13"/>
    </row>
    <row r="14" spans="1:256">
      <c r="B14" s="588" t="s">
        <v>951</v>
      </c>
      <c r="C14" s="594" t="s">
        <v>952</v>
      </c>
      <c r="D14" s="590">
        <f>D13*D10</f>
        <v>29.35</v>
      </c>
      <c r="F14"/>
    </row>
    <row r="15" spans="1:256">
      <c r="B15" s="588"/>
      <c r="C15" s="589"/>
      <c r="D15" s="590"/>
      <c r="F15"/>
    </row>
    <row r="16" spans="1:256">
      <c r="B16" s="588" t="s">
        <v>953</v>
      </c>
      <c r="C16" s="589" t="s">
        <v>954</v>
      </c>
      <c r="D16" s="590"/>
      <c r="F16"/>
    </row>
    <row r="17" spans="2:6">
      <c r="B17" s="588" t="s">
        <v>955</v>
      </c>
      <c r="C17" s="591" t="s">
        <v>956</v>
      </c>
      <c r="D17" s="593">
        <v>1</v>
      </c>
      <c r="F17"/>
    </row>
    <row r="18" spans="2:6">
      <c r="B18" s="588" t="s">
        <v>957</v>
      </c>
      <c r="C18" s="591" t="s">
        <v>958</v>
      </c>
      <c r="D18" s="590">
        <f>D17*D10</f>
        <v>587.08000000000004</v>
      </c>
      <c r="F18"/>
    </row>
    <row r="19" spans="2:6">
      <c r="B19" s="588"/>
      <c r="C19" s="591"/>
      <c r="D19" s="592"/>
      <c r="F19"/>
    </row>
    <row r="20" spans="2:6">
      <c r="B20" s="588" t="s">
        <v>959</v>
      </c>
      <c r="C20" s="589" t="s">
        <v>960</v>
      </c>
      <c r="D20" s="590"/>
      <c r="F20"/>
    </row>
    <row r="21" spans="2:6">
      <c r="B21" s="588" t="s">
        <v>961</v>
      </c>
      <c r="C21" s="591" t="s">
        <v>962</v>
      </c>
      <c r="D21" s="590">
        <v>3000</v>
      </c>
      <c r="F21"/>
    </row>
    <row r="22" spans="2:6">
      <c r="B22" s="588" t="s">
        <v>963</v>
      </c>
      <c r="C22" s="591" t="s">
        <v>964</v>
      </c>
      <c r="D22" s="590">
        <v>2.94</v>
      </c>
      <c r="F22"/>
    </row>
    <row r="23" spans="2:6">
      <c r="B23" s="588" t="s">
        <v>965</v>
      </c>
      <c r="C23" s="591" t="s">
        <v>966</v>
      </c>
      <c r="D23" s="590">
        <v>10</v>
      </c>
      <c r="F23"/>
    </row>
    <row r="24" spans="2:6">
      <c r="B24" s="588" t="s">
        <v>967</v>
      </c>
      <c r="C24" s="591" t="s">
        <v>968</v>
      </c>
      <c r="D24" s="590">
        <f>(D21/D23)*D22</f>
        <v>882</v>
      </c>
      <c r="F24"/>
    </row>
    <row r="25" spans="2:6">
      <c r="B25" s="588"/>
      <c r="C25" s="591"/>
      <c r="D25" s="590"/>
      <c r="F25"/>
    </row>
    <row r="26" spans="2:6">
      <c r="B26" s="588" t="s">
        <v>969</v>
      </c>
      <c r="C26" s="589" t="s">
        <v>970</v>
      </c>
      <c r="D26" s="590"/>
      <c r="F26"/>
    </row>
    <row r="27" spans="2:6">
      <c r="B27" s="588" t="s">
        <v>971</v>
      </c>
      <c r="C27" s="591" t="s">
        <v>972</v>
      </c>
      <c r="D27" s="590">
        <f>D21*3</f>
        <v>9000</v>
      </c>
      <c r="F27"/>
    </row>
    <row r="28" spans="2:6">
      <c r="B28" s="588" t="s">
        <v>973</v>
      </c>
      <c r="C28" s="591" t="s">
        <v>974</v>
      </c>
      <c r="D28" s="590">
        <v>5000</v>
      </c>
      <c r="F28"/>
    </row>
    <row r="29" spans="2:6">
      <c r="B29" s="588" t="s">
        <v>975</v>
      </c>
      <c r="C29" s="591" t="s">
        <v>976</v>
      </c>
      <c r="D29" s="590">
        <v>12</v>
      </c>
      <c r="F29"/>
    </row>
    <row r="30" spans="2:6">
      <c r="B30" s="588" t="s">
        <v>977</v>
      </c>
      <c r="C30" s="591" t="s">
        <v>978</v>
      </c>
      <c r="D30" s="590">
        <v>3.5</v>
      </c>
      <c r="F30"/>
    </row>
    <row r="31" spans="2:6">
      <c r="B31" s="588" t="s">
        <v>979</v>
      </c>
      <c r="C31" s="591" t="s">
        <v>980</v>
      </c>
      <c r="D31" s="590">
        <v>90</v>
      </c>
      <c r="F31"/>
    </row>
    <row r="32" spans="2:6">
      <c r="B32" s="588" t="s">
        <v>981</v>
      </c>
      <c r="C32" s="591" t="s">
        <v>982</v>
      </c>
      <c r="D32" s="595">
        <f>(D27*D29*D30*30)/(D28*D31)</f>
        <v>25.2</v>
      </c>
      <c r="F32"/>
    </row>
    <row r="33" spans="2:6">
      <c r="B33" s="588"/>
      <c r="C33" s="591"/>
      <c r="D33" s="596"/>
      <c r="F33"/>
    </row>
    <row r="34" spans="2:6">
      <c r="B34" s="588" t="s">
        <v>983</v>
      </c>
      <c r="C34" s="589" t="s">
        <v>984</v>
      </c>
      <c r="D34" s="596"/>
      <c r="F34"/>
    </row>
    <row r="35" spans="2:6">
      <c r="B35" s="588" t="s">
        <v>985</v>
      </c>
      <c r="C35" s="591" t="s">
        <v>972</v>
      </c>
      <c r="D35" s="590">
        <f>D21*3</f>
        <v>9000</v>
      </c>
      <c r="F35"/>
    </row>
    <row r="36" spans="2:6">
      <c r="B36" s="588" t="s">
        <v>986</v>
      </c>
      <c r="C36" s="591" t="s">
        <v>987</v>
      </c>
      <c r="D36" s="590">
        <v>45000</v>
      </c>
      <c r="F36"/>
    </row>
    <row r="37" spans="2:6">
      <c r="B37" s="588" t="s">
        <v>988</v>
      </c>
      <c r="C37" s="591" t="s">
        <v>989</v>
      </c>
      <c r="D37" s="590">
        <v>5</v>
      </c>
      <c r="F37"/>
    </row>
    <row r="38" spans="2:6">
      <c r="B38" s="588" t="s">
        <v>990</v>
      </c>
      <c r="C38" s="591" t="s">
        <v>991</v>
      </c>
      <c r="D38" s="592">
        <v>290</v>
      </c>
      <c r="F38"/>
    </row>
    <row r="39" spans="2:6">
      <c r="B39" s="588" t="s">
        <v>992</v>
      </c>
      <c r="C39" s="591" t="s">
        <v>993</v>
      </c>
      <c r="D39" s="590">
        <v>90</v>
      </c>
      <c r="F39"/>
    </row>
    <row r="40" spans="2:6">
      <c r="B40" s="588" t="s">
        <v>994</v>
      </c>
      <c r="C40" s="591" t="s">
        <v>995</v>
      </c>
      <c r="D40" s="590">
        <f>(D35*D37*D38*30)/(D36*D39)</f>
        <v>96.67</v>
      </c>
      <c r="F40"/>
    </row>
    <row r="41" spans="2:6">
      <c r="B41" s="588"/>
      <c r="C41" s="591"/>
      <c r="D41" s="590"/>
      <c r="F41"/>
    </row>
    <row r="42" spans="2:6">
      <c r="B42" s="588" t="s">
        <v>996</v>
      </c>
      <c r="C42" s="589" t="s">
        <v>319</v>
      </c>
      <c r="D42" s="590"/>
      <c r="F42"/>
    </row>
    <row r="43" spans="2:6">
      <c r="B43" s="588" t="s">
        <v>997</v>
      </c>
      <c r="C43" s="591" t="s">
        <v>998</v>
      </c>
      <c r="D43" s="590">
        <v>1915</v>
      </c>
      <c r="F43"/>
    </row>
    <row r="44" spans="2:6">
      <c r="B44" s="588"/>
      <c r="C44" s="591"/>
      <c r="D44" s="590"/>
      <c r="F44"/>
    </row>
    <row r="45" spans="2:6">
      <c r="B45" s="588" t="s">
        <v>999</v>
      </c>
      <c r="C45" s="589" t="s">
        <v>1000</v>
      </c>
      <c r="D45" s="595"/>
      <c r="F45"/>
    </row>
    <row r="46" spans="2:6">
      <c r="B46" s="588"/>
      <c r="C46" s="594" t="s">
        <v>1001</v>
      </c>
      <c r="D46" s="597">
        <f>D10+D14+D18+D24+D32+D40</f>
        <v>2207.38</v>
      </c>
      <c r="F46"/>
    </row>
    <row r="47" spans="2:6">
      <c r="B47" s="588"/>
      <c r="C47" s="594" t="s">
        <v>1002</v>
      </c>
      <c r="D47" s="595">
        <f>D10+D14+D18+D24+D32+D40+D43</f>
        <v>4122.38</v>
      </c>
      <c r="F47"/>
    </row>
    <row r="48" spans="2:6">
      <c r="B48" s="588"/>
      <c r="C48" s="589"/>
      <c r="D48" s="595"/>
      <c r="F48"/>
    </row>
    <row r="49" spans="2:6">
      <c r="B49" s="588" t="s">
        <v>1003</v>
      </c>
      <c r="C49" s="589" t="s">
        <v>1004</v>
      </c>
      <c r="D49" s="595"/>
      <c r="F49"/>
    </row>
    <row r="50" spans="2:6">
      <c r="B50" s="588"/>
      <c r="C50" s="594" t="s">
        <v>1001</v>
      </c>
      <c r="D50" s="595">
        <f>D46/D21</f>
        <v>0.74</v>
      </c>
      <c r="F50"/>
    </row>
    <row r="51" spans="2:6">
      <c r="B51" s="588"/>
      <c r="C51" s="594" t="s">
        <v>1002</v>
      </c>
      <c r="D51" s="595">
        <f>D47/D21</f>
        <v>1.37</v>
      </c>
      <c r="F51"/>
    </row>
    <row r="52" spans="2:6">
      <c r="B52" s="588"/>
      <c r="C52" s="589"/>
      <c r="D52" s="595"/>
      <c r="F52"/>
    </row>
    <row r="53" spans="2:6">
      <c r="B53" s="598" t="s">
        <v>1005</v>
      </c>
      <c r="C53" s="599" t="s">
        <v>1006</v>
      </c>
      <c r="D53" s="600"/>
      <c r="F53"/>
    </row>
    <row r="54" spans="2:6">
      <c r="B54" s="598" t="s">
        <v>1007</v>
      </c>
      <c r="C54" s="601" t="s">
        <v>1001</v>
      </c>
      <c r="D54" s="600">
        <f>D46*1.2</f>
        <v>2648.86</v>
      </c>
      <c r="F54" s="602">
        <v>2712.73</v>
      </c>
    </row>
    <row r="55" spans="2:6">
      <c r="B55" s="603" t="s">
        <v>1008</v>
      </c>
      <c r="C55" s="604" t="s">
        <v>1002</v>
      </c>
      <c r="D55" s="605">
        <f>D47*1.2</f>
        <v>4946.8599999999997</v>
      </c>
    </row>
  </sheetData>
  <sheetProtection selectLockedCells="1" selectUnlockedCells="1"/>
  <mergeCells count="3">
    <mergeCell ref="B2:D2"/>
    <mergeCell ref="B3:D3"/>
    <mergeCell ref="B4:D4"/>
  </mergeCells>
  <printOptions horizontalCentered="1"/>
  <pageMargins left="0" right="0" top="0.19652777777777777" bottom="0.19652777777777777" header="0.51180555555555551" footer="0"/>
  <pageSetup paperSize="9" firstPageNumber="0" orientation="portrait" horizontalDpi="300" verticalDpi="300"/>
  <headerFooter alignWithMargins="0">
    <oddFooter>&amp;CPágina 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9"/>
  </sheetPr>
  <dimension ref="A1:IV49"/>
  <sheetViews>
    <sheetView topLeftCell="A28" zoomScaleNormal="100" workbookViewId="0">
      <selection activeCell="D41" sqref="D41"/>
    </sheetView>
  </sheetViews>
  <sheetFormatPr defaultColWidth="12.7109375" defaultRowHeight="15"/>
  <cols>
    <col min="1" max="1" width="1.7109375" style="583" customWidth="1"/>
    <col min="2" max="2" width="8.28515625" style="583" customWidth="1"/>
    <col min="3" max="3" width="59.7109375" style="583" customWidth="1"/>
    <col min="4" max="4" width="21.7109375" style="583" customWidth="1"/>
    <col min="5" max="5" width="5.5703125" style="583" customWidth="1"/>
    <col min="6" max="16384" width="12.7109375" style="583"/>
  </cols>
  <sheetData>
    <row r="1" spans="1:256" ht="69.75" customHeight="1">
      <c r="A1" s="991"/>
      <c r="B1" s="991"/>
      <c r="C1" s="991"/>
      <c r="D1" s="99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</row>
    <row r="2" spans="1:256" ht="7.5" customHeight="1">
      <c r="A2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</row>
    <row r="3" spans="1:256" s="584" customFormat="1" ht="22.5" customHeight="1">
      <c r="B3" s="992" t="s">
        <v>229</v>
      </c>
      <c r="C3" s="992"/>
      <c r="D3" s="606"/>
    </row>
    <row r="4" spans="1:256" ht="22.5" customHeight="1">
      <c r="A4" s="584"/>
      <c r="B4" s="993"/>
      <c r="C4" s="993"/>
      <c r="D4" s="607" t="s">
        <v>1009</v>
      </c>
      <c r="E4" s="608"/>
      <c r="F4" s="609"/>
      <c r="G4" s="610"/>
      <c r="H4" s="611" t="s">
        <v>1009</v>
      </c>
      <c r="I4" s="612"/>
    </row>
    <row r="5" spans="1:256" ht="22.5" customHeight="1">
      <c r="A5" s="584"/>
      <c r="B5" s="994"/>
      <c r="C5" s="994"/>
      <c r="D5" s="613">
        <v>41732</v>
      </c>
      <c r="E5" s="989"/>
      <c r="F5" s="989"/>
      <c r="G5" s="989"/>
      <c r="H5" s="614">
        <v>41635</v>
      </c>
      <c r="I5" s="615"/>
    </row>
    <row r="6" spans="1:256" ht="32.25" customHeight="1">
      <c r="B6" s="990" t="s">
        <v>1010</v>
      </c>
      <c r="C6" s="990"/>
      <c r="D6" s="990"/>
      <c r="E6"/>
    </row>
    <row r="7" spans="1:256">
      <c r="B7" s="988" t="s">
        <v>1011</v>
      </c>
      <c r="C7" s="988"/>
      <c r="D7" s="988"/>
      <c r="E7"/>
    </row>
    <row r="8" spans="1:256">
      <c r="B8" s="588" t="s">
        <v>937</v>
      </c>
      <c r="C8" s="589" t="s">
        <v>938</v>
      </c>
      <c r="D8" s="616"/>
      <c r="E8"/>
    </row>
    <row r="9" spans="1:256">
      <c r="B9" s="588" t="s">
        <v>939</v>
      </c>
      <c r="C9" s="591" t="s">
        <v>940</v>
      </c>
      <c r="D9" s="617">
        <v>110778</v>
      </c>
      <c r="E9" s="618" t="e">
        <f>NA()</f>
        <v>#N/A</v>
      </c>
    </row>
    <row r="10" spans="1:256">
      <c r="B10" s="588" t="s">
        <v>941</v>
      </c>
      <c r="C10" s="591" t="s">
        <v>942</v>
      </c>
      <c r="D10" s="616">
        <v>36</v>
      </c>
    </row>
    <row r="11" spans="1:256">
      <c r="B11" s="588" t="s">
        <v>943</v>
      </c>
      <c r="C11" s="591" t="s">
        <v>944</v>
      </c>
      <c r="D11" s="619">
        <v>0.4</v>
      </c>
    </row>
    <row r="12" spans="1:256">
      <c r="B12" s="588" t="s">
        <v>945</v>
      </c>
      <c r="C12" s="591" t="s">
        <v>946</v>
      </c>
      <c r="D12" s="616">
        <f>(D9-(D11*D9))/D10</f>
        <v>1846.3</v>
      </c>
    </row>
    <row r="13" spans="1:256">
      <c r="B13" s="588" t="s">
        <v>947</v>
      </c>
      <c r="C13" s="589" t="s">
        <v>948</v>
      </c>
      <c r="D13" s="616"/>
    </row>
    <row r="14" spans="1:256">
      <c r="B14" s="588" t="s">
        <v>949</v>
      </c>
      <c r="C14" s="591" t="s">
        <v>950</v>
      </c>
      <c r="D14" s="619">
        <v>0.05</v>
      </c>
    </row>
    <row r="15" spans="1:256">
      <c r="B15" s="588" t="s">
        <v>951</v>
      </c>
      <c r="C15" s="594" t="s">
        <v>952</v>
      </c>
      <c r="D15" s="616">
        <f>D14*D12</f>
        <v>92.32</v>
      </c>
    </row>
    <row r="16" spans="1:256">
      <c r="B16" s="588" t="s">
        <v>953</v>
      </c>
      <c r="C16" s="589" t="s">
        <v>954</v>
      </c>
      <c r="D16" s="616"/>
    </row>
    <row r="17" spans="2:4">
      <c r="B17" s="588" t="s">
        <v>955</v>
      </c>
      <c r="C17" s="591" t="s">
        <v>956</v>
      </c>
      <c r="D17" s="619">
        <v>1</v>
      </c>
    </row>
    <row r="18" spans="2:4">
      <c r="B18" s="588" t="s">
        <v>957</v>
      </c>
      <c r="C18" s="591" t="s">
        <v>958</v>
      </c>
      <c r="D18" s="616">
        <f>D17*D12</f>
        <v>1846.3</v>
      </c>
    </row>
    <row r="19" spans="2:4">
      <c r="B19" s="588" t="s">
        <v>959</v>
      </c>
      <c r="C19" s="589" t="s">
        <v>960</v>
      </c>
      <c r="D19" s="616"/>
    </row>
    <row r="20" spans="2:4">
      <c r="B20" s="588" t="s">
        <v>961</v>
      </c>
      <c r="C20" s="591" t="s">
        <v>962</v>
      </c>
      <c r="D20" s="616">
        <v>3000</v>
      </c>
    </row>
    <row r="21" spans="2:4">
      <c r="B21" s="588" t="s">
        <v>963</v>
      </c>
      <c r="C21" s="591" t="s">
        <v>964</v>
      </c>
      <c r="D21" s="616">
        <v>2.0699999999999998</v>
      </c>
    </row>
    <row r="22" spans="2:4">
      <c r="B22" s="588" t="s">
        <v>965</v>
      </c>
      <c r="C22" s="591" t="s">
        <v>966</v>
      </c>
      <c r="D22" s="616">
        <v>10</v>
      </c>
    </row>
    <row r="23" spans="2:4">
      <c r="B23" s="588" t="s">
        <v>967</v>
      </c>
      <c r="C23" s="591" t="s">
        <v>968</v>
      </c>
      <c r="D23" s="616">
        <f>(D20/D22)*D21</f>
        <v>621</v>
      </c>
    </row>
    <row r="24" spans="2:4">
      <c r="B24" s="588" t="s">
        <v>969</v>
      </c>
      <c r="C24" s="589" t="s">
        <v>970</v>
      </c>
      <c r="D24" s="616"/>
    </row>
    <row r="25" spans="2:4">
      <c r="B25" s="588" t="s">
        <v>971</v>
      </c>
      <c r="C25" s="591" t="s">
        <v>972</v>
      </c>
      <c r="D25" s="616">
        <f>D20*12</f>
        <v>36000</v>
      </c>
    </row>
    <row r="26" spans="2:4">
      <c r="B26" s="588" t="s">
        <v>973</v>
      </c>
      <c r="C26" s="591" t="s">
        <v>974</v>
      </c>
      <c r="D26" s="616">
        <v>5000</v>
      </c>
    </row>
    <row r="27" spans="2:4">
      <c r="B27" s="588" t="s">
        <v>975</v>
      </c>
      <c r="C27" s="591" t="s">
        <v>976</v>
      </c>
      <c r="D27" s="616">
        <v>24.93</v>
      </c>
    </row>
    <row r="28" spans="2:4">
      <c r="B28" s="588" t="s">
        <v>977</v>
      </c>
      <c r="C28" s="591" t="s">
        <v>978</v>
      </c>
      <c r="D28" s="616">
        <v>3.5</v>
      </c>
    </row>
    <row r="29" spans="2:4">
      <c r="B29" s="588" t="s">
        <v>979</v>
      </c>
      <c r="C29" s="591" t="s">
        <v>980</v>
      </c>
      <c r="D29" s="616">
        <v>365</v>
      </c>
    </row>
    <row r="30" spans="2:4">
      <c r="B30" s="588" t="s">
        <v>981</v>
      </c>
      <c r="C30" s="591" t="s">
        <v>982</v>
      </c>
      <c r="D30" s="595">
        <f>(D25*D27*D28*30)/(D26*D29)</f>
        <v>51.64</v>
      </c>
    </row>
    <row r="31" spans="2:4">
      <c r="B31" s="588" t="s">
        <v>983</v>
      </c>
      <c r="C31" s="589" t="s">
        <v>984</v>
      </c>
      <c r="D31" s="596"/>
    </row>
    <row r="32" spans="2:4">
      <c r="B32" s="588" t="s">
        <v>985</v>
      </c>
      <c r="C32" s="591" t="s">
        <v>972</v>
      </c>
      <c r="D32" s="616">
        <f>D20*12</f>
        <v>36000</v>
      </c>
    </row>
    <row r="33" spans="2:4">
      <c r="B33" s="588" t="s">
        <v>986</v>
      </c>
      <c r="C33" s="591" t="s">
        <v>987</v>
      </c>
      <c r="D33" s="616">
        <v>45000</v>
      </c>
    </row>
    <row r="34" spans="2:4">
      <c r="B34" s="588" t="s">
        <v>988</v>
      </c>
      <c r="C34" s="591" t="s">
        <v>989</v>
      </c>
      <c r="D34" s="616">
        <v>5</v>
      </c>
    </row>
    <row r="35" spans="2:4">
      <c r="B35" s="588" t="s">
        <v>990</v>
      </c>
      <c r="C35" s="591" t="s">
        <v>991</v>
      </c>
      <c r="D35" s="617">
        <v>588.45000000000005</v>
      </c>
    </row>
    <row r="36" spans="2:4">
      <c r="B36" s="588" t="s">
        <v>992</v>
      </c>
      <c r="C36" s="591" t="s">
        <v>993</v>
      </c>
      <c r="D36" s="616">
        <v>365</v>
      </c>
    </row>
    <row r="37" spans="2:4">
      <c r="B37" s="588" t="s">
        <v>994</v>
      </c>
      <c r="C37" s="591" t="s">
        <v>995</v>
      </c>
      <c r="D37" s="616">
        <f>(D32*D34*D35*30)/(D33*D36)</f>
        <v>193.46</v>
      </c>
    </row>
    <row r="38" spans="2:4">
      <c r="B38" s="588" t="s">
        <v>996</v>
      </c>
      <c r="C38" s="589" t="s">
        <v>319</v>
      </c>
      <c r="D38" s="616"/>
    </row>
    <row r="39" spans="2:4">
      <c r="B39" s="588" t="s">
        <v>997</v>
      </c>
      <c r="C39" s="591" t="s">
        <v>998</v>
      </c>
      <c r="D39" s="616">
        <v>2470.7199999999998</v>
      </c>
    </row>
    <row r="40" spans="2:4">
      <c r="B40" s="588" t="s">
        <v>999</v>
      </c>
      <c r="C40" s="589" t="s">
        <v>1000</v>
      </c>
      <c r="D40" s="595"/>
    </row>
    <row r="41" spans="2:4">
      <c r="B41" s="588"/>
      <c r="C41" s="594" t="s">
        <v>1001</v>
      </c>
      <c r="D41" s="597">
        <f>D12+D15+D18+D23+D30+D37</f>
        <v>4651.0200000000004</v>
      </c>
    </row>
    <row r="42" spans="2:4">
      <c r="B42" s="588"/>
      <c r="C42" s="594" t="s">
        <v>1002</v>
      </c>
      <c r="D42" s="595">
        <f>D12+D15+D18+D23+D30+D37+D39</f>
        <v>7121.74</v>
      </c>
    </row>
    <row r="43" spans="2:4">
      <c r="B43" s="588" t="s">
        <v>1003</v>
      </c>
      <c r="C43" s="589" t="s">
        <v>1004</v>
      </c>
      <c r="D43" s="595"/>
    </row>
    <row r="44" spans="2:4">
      <c r="B44" s="588"/>
      <c r="C44" s="594" t="s">
        <v>1001</v>
      </c>
      <c r="D44" s="595">
        <f>D41/D20</f>
        <v>1.55</v>
      </c>
    </row>
    <row r="45" spans="2:4">
      <c r="B45" s="588"/>
      <c r="C45" s="594" t="s">
        <v>1002</v>
      </c>
      <c r="D45" s="595">
        <f>D42/D20</f>
        <v>2.37</v>
      </c>
    </row>
    <row r="46" spans="2:4">
      <c r="B46" s="598" t="s">
        <v>1005</v>
      </c>
      <c r="C46" s="599" t="s">
        <v>1006</v>
      </c>
      <c r="D46" s="600"/>
    </row>
    <row r="47" spans="2:4">
      <c r="B47" s="598" t="s">
        <v>1007</v>
      </c>
      <c r="C47" s="601" t="s">
        <v>1001</v>
      </c>
      <c r="D47" s="620" t="e">
        <f>D41*(1+E9/100)</f>
        <v>#N/A</v>
      </c>
    </row>
    <row r="48" spans="2:4">
      <c r="B48" s="598" t="s">
        <v>1008</v>
      </c>
      <c r="C48" s="601" t="s">
        <v>1002</v>
      </c>
      <c r="D48" s="600" t="e">
        <f>D42*(1+E9/100)</f>
        <v>#N/A</v>
      </c>
    </row>
    <row r="49" spans="2:4">
      <c r="B49" s="603"/>
      <c r="C49" s="604"/>
      <c r="D49" s="605"/>
    </row>
  </sheetData>
  <sheetProtection selectLockedCells="1" selectUnlockedCells="1"/>
  <mergeCells count="7">
    <mergeCell ref="E5:G5"/>
    <mergeCell ref="B6:D6"/>
    <mergeCell ref="B7:D7"/>
    <mergeCell ref="A1:D1"/>
    <mergeCell ref="B3:C3"/>
    <mergeCell ref="B4:C4"/>
    <mergeCell ref="B5:C5"/>
  </mergeCells>
  <printOptions horizontalCentered="1"/>
  <pageMargins left="0" right="0" top="0.19652777777777777" bottom="0.19652777777777777" header="0.51180555555555551" footer="0"/>
  <pageSetup paperSize="9" firstPageNumber="0" orientation="portrait" horizontalDpi="300" verticalDpi="300"/>
  <headerFooter alignWithMargins="0">
    <oddFooter>&amp;CPágina &amp;P de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9"/>
  </sheetPr>
  <dimension ref="A1:P93"/>
  <sheetViews>
    <sheetView tabSelected="1" view="pageBreakPreview" topLeftCell="A39" zoomScale="60" zoomScaleNormal="100" workbookViewId="0">
      <selection activeCell="B2" sqref="B2:G6"/>
    </sheetView>
  </sheetViews>
  <sheetFormatPr defaultRowHeight="12.75"/>
  <cols>
    <col min="1" max="1" width="1.7109375" customWidth="1"/>
    <col min="3" max="3" width="32.140625" customWidth="1"/>
    <col min="4" max="5" width="12.140625" customWidth="1"/>
    <col min="6" max="6" width="10.42578125" customWidth="1"/>
    <col min="7" max="7" width="21.140625" customWidth="1"/>
    <col min="8" max="8" width="1.140625" customWidth="1"/>
    <col min="9" max="9" width="9.140625" customWidth="1"/>
  </cols>
  <sheetData>
    <row r="1" spans="1:16" ht="8.25" customHeight="1" thickBot="1">
      <c r="A1" s="720"/>
      <c r="B1" s="721"/>
      <c r="C1" s="721"/>
      <c r="D1" s="721"/>
      <c r="E1" s="721"/>
      <c r="F1" s="721"/>
      <c r="G1" s="721"/>
      <c r="H1" s="721"/>
      <c r="I1" s="721"/>
      <c r="J1" s="721"/>
      <c r="K1" s="721"/>
      <c r="L1" s="721"/>
      <c r="M1" s="721"/>
      <c r="N1" s="721"/>
      <c r="O1" s="721"/>
      <c r="P1" s="721"/>
    </row>
    <row r="2" spans="1:16">
      <c r="A2" s="722"/>
      <c r="B2" s="995"/>
      <c r="C2" s="996"/>
      <c r="D2" s="996"/>
      <c r="E2" s="996"/>
      <c r="F2" s="996"/>
      <c r="G2" s="997"/>
      <c r="H2" s="722"/>
      <c r="I2" s="723"/>
      <c r="J2" s="723"/>
      <c r="K2" s="723"/>
      <c r="L2" s="723"/>
      <c r="M2" s="723"/>
      <c r="N2" s="723"/>
      <c r="O2" s="723"/>
      <c r="P2" s="723"/>
    </row>
    <row r="3" spans="1:16">
      <c r="A3" s="722"/>
      <c r="B3" s="998"/>
      <c r="C3" s="999"/>
      <c r="D3" s="999"/>
      <c r="E3" s="999"/>
      <c r="F3" s="999"/>
      <c r="G3" s="1000"/>
      <c r="H3" s="722"/>
      <c r="I3" s="723"/>
      <c r="J3" s="723"/>
      <c r="K3" s="723"/>
      <c r="L3" s="723"/>
      <c r="M3" s="723"/>
      <c r="N3" s="723"/>
      <c r="O3" s="723"/>
      <c r="P3" s="723"/>
    </row>
    <row r="4" spans="1:16">
      <c r="A4" s="722"/>
      <c r="B4" s="998"/>
      <c r="C4" s="999"/>
      <c r="D4" s="999"/>
      <c r="E4" s="999"/>
      <c r="F4" s="999"/>
      <c r="G4" s="1000"/>
      <c r="H4" s="722"/>
      <c r="I4" s="723"/>
      <c r="J4" s="723"/>
      <c r="K4" s="723"/>
      <c r="L4" s="723"/>
      <c r="M4" s="723"/>
      <c r="N4" s="723"/>
      <c r="O4" s="723"/>
      <c r="P4" s="723"/>
    </row>
    <row r="5" spans="1:16">
      <c r="A5" s="722"/>
      <c r="B5" s="998"/>
      <c r="C5" s="999"/>
      <c r="D5" s="999"/>
      <c r="E5" s="999"/>
      <c r="F5" s="999"/>
      <c r="G5" s="1000"/>
      <c r="H5" s="722"/>
      <c r="I5" s="723"/>
      <c r="J5" s="723"/>
      <c r="K5" s="723"/>
      <c r="L5" s="723"/>
      <c r="M5" s="723"/>
      <c r="N5" s="723"/>
      <c r="O5" s="723"/>
      <c r="P5" s="723"/>
    </row>
    <row r="6" spans="1:16">
      <c r="A6" s="722"/>
      <c r="B6" s="1001"/>
      <c r="C6" s="1002"/>
      <c r="D6" s="1002"/>
      <c r="E6" s="1002"/>
      <c r="F6" s="1002"/>
      <c r="G6" s="1003"/>
      <c r="H6" s="722"/>
      <c r="I6" s="723"/>
      <c r="J6" s="723"/>
      <c r="K6" s="723"/>
      <c r="L6" s="723"/>
      <c r="M6" s="723"/>
      <c r="N6" s="723"/>
      <c r="O6" s="723"/>
      <c r="P6" s="723"/>
    </row>
    <row r="7" spans="1:16" ht="26.25" customHeight="1">
      <c r="A7" s="720"/>
      <c r="B7" s="1004" t="s">
        <v>1072</v>
      </c>
      <c r="C7" s="1005"/>
      <c r="D7" s="1005"/>
      <c r="E7" s="1005"/>
      <c r="F7" s="1005"/>
      <c r="G7" s="1006"/>
      <c r="H7" s="723"/>
      <c r="I7" s="723"/>
      <c r="J7" s="723"/>
      <c r="K7" s="723"/>
      <c r="L7" s="723"/>
      <c r="M7" s="723"/>
      <c r="N7" s="723"/>
      <c r="O7" s="723"/>
      <c r="P7" s="723"/>
    </row>
    <row r="8" spans="1:16" ht="12.75" customHeight="1">
      <c r="A8" s="724"/>
      <c r="B8" s="1007" t="s">
        <v>1117</v>
      </c>
      <c r="C8" s="1008"/>
      <c r="D8" s="1008"/>
      <c r="E8" s="1008"/>
      <c r="F8" s="1008"/>
      <c r="G8" s="1009"/>
      <c r="H8" s="723"/>
      <c r="I8" s="723"/>
      <c r="J8" s="723"/>
      <c r="K8" s="723"/>
      <c r="L8" s="723"/>
      <c r="M8" s="723"/>
      <c r="N8" s="723"/>
      <c r="O8" s="723"/>
      <c r="P8" s="723"/>
    </row>
    <row r="9" spans="1:16" ht="43.5" customHeight="1">
      <c r="A9" s="724"/>
      <c r="B9" s="1010" t="s">
        <v>1073</v>
      </c>
      <c r="C9" s="1011"/>
      <c r="D9" s="1011"/>
      <c r="E9" s="1011"/>
      <c r="F9" s="1011"/>
      <c r="G9" s="1012"/>
      <c r="H9" s="723"/>
      <c r="I9" s="725" t="s">
        <v>1074</v>
      </c>
      <c r="J9" s="723"/>
      <c r="K9" s="723"/>
      <c r="L9" s="723"/>
      <c r="M9" s="723"/>
      <c r="N9" s="723"/>
      <c r="O9" s="723"/>
      <c r="P9" s="723"/>
    </row>
    <row r="10" spans="1:16" ht="13.5" thickBot="1">
      <c r="A10" s="726"/>
      <c r="B10" s="727" t="s">
        <v>1075</v>
      </c>
      <c r="C10" s="1013">
        <v>100000</v>
      </c>
      <c r="D10" s="1013"/>
      <c r="E10" s="1013"/>
      <c r="F10" s="1013"/>
      <c r="G10" s="1014"/>
      <c r="H10" s="723"/>
      <c r="I10" s="728"/>
      <c r="J10" s="723"/>
      <c r="K10" s="723"/>
      <c r="L10" s="723"/>
      <c r="M10" s="723"/>
      <c r="N10" s="723"/>
      <c r="O10" s="723"/>
      <c r="P10" s="723"/>
    </row>
    <row r="11" spans="1:16" ht="15">
      <c r="A11" s="726"/>
      <c r="B11" s="1015" t="s">
        <v>1076</v>
      </c>
      <c r="C11" s="1017" t="s">
        <v>1077</v>
      </c>
      <c r="D11" s="729" t="s">
        <v>260</v>
      </c>
      <c r="E11" s="729" t="s">
        <v>260</v>
      </c>
      <c r="F11" s="730" t="s">
        <v>1078</v>
      </c>
      <c r="G11" s="731" t="s">
        <v>259</v>
      </c>
      <c r="H11" s="725" t="s">
        <v>1074</v>
      </c>
      <c r="I11" s="721"/>
      <c r="J11" s="721"/>
      <c r="K11" s="721"/>
      <c r="L11" s="721"/>
      <c r="M11" s="721"/>
      <c r="N11" s="721"/>
      <c r="O11" s="721"/>
      <c r="P11" s="723"/>
    </row>
    <row r="12" spans="1:16" ht="15.75" thickBot="1">
      <c r="A12" s="726"/>
      <c r="B12" s="1016"/>
      <c r="C12" s="1018"/>
      <c r="D12" s="732" t="s">
        <v>1079</v>
      </c>
      <c r="E12" s="732" t="s">
        <v>1080</v>
      </c>
      <c r="F12" s="732" t="s">
        <v>1081</v>
      </c>
      <c r="G12" s="733" t="s">
        <v>1081</v>
      </c>
      <c r="H12" s="723"/>
      <c r="I12" s="721"/>
      <c r="J12" s="721"/>
      <c r="K12" s="721"/>
      <c r="L12" s="721"/>
      <c r="M12" s="721"/>
      <c r="N12" s="721"/>
      <c r="O12" s="721"/>
      <c r="P12" s="723"/>
    </row>
    <row r="13" spans="1:16" ht="15">
      <c r="A13" s="726"/>
      <c r="B13" s="734">
        <v>1</v>
      </c>
      <c r="C13" s="735" t="s">
        <v>1082</v>
      </c>
      <c r="D13" s="736" t="s">
        <v>1074</v>
      </c>
      <c r="E13" s="736">
        <v>3.45</v>
      </c>
      <c r="F13" s="737" t="s">
        <v>1074</v>
      </c>
      <c r="G13" s="738">
        <f>C10*E13/100</f>
        <v>3450</v>
      </c>
      <c r="H13" s="723" t="s">
        <v>1074</v>
      </c>
      <c r="I13" s="721"/>
      <c r="J13" s="721"/>
      <c r="K13" s="721"/>
      <c r="L13" s="721"/>
      <c r="M13" s="721"/>
      <c r="N13" s="721"/>
      <c r="O13" s="721"/>
      <c r="P13" s="739"/>
    </row>
    <row r="14" spans="1:16" ht="15">
      <c r="A14" s="726"/>
      <c r="B14" s="740" t="s">
        <v>1074</v>
      </c>
      <c r="C14" s="741" t="s">
        <v>1074</v>
      </c>
      <c r="D14" s="742" t="s">
        <v>1074</v>
      </c>
      <c r="E14" s="742" t="s">
        <v>1074</v>
      </c>
      <c r="F14" s="743" t="s">
        <v>1074</v>
      </c>
      <c r="G14" s="744"/>
      <c r="H14" s="723"/>
      <c r="I14" s="721"/>
      <c r="J14" s="721"/>
      <c r="K14" s="721"/>
      <c r="L14" s="721"/>
      <c r="M14" s="721"/>
      <c r="N14" s="721"/>
      <c r="O14" s="721"/>
      <c r="P14" s="723"/>
    </row>
    <row r="15" spans="1:16" ht="15">
      <c r="A15" s="726"/>
      <c r="B15" s="734">
        <v>2</v>
      </c>
      <c r="C15" s="735" t="s">
        <v>1083</v>
      </c>
      <c r="D15" s="736">
        <f>ROUND(SUM(D16:D19),2)</f>
        <v>8.65</v>
      </c>
      <c r="E15" s="736"/>
      <c r="F15" s="743" t="s">
        <v>1074</v>
      </c>
      <c r="G15" s="738">
        <f>C10*E15/100</f>
        <v>0</v>
      </c>
      <c r="H15" s="723"/>
      <c r="I15" s="721"/>
      <c r="J15" s="721"/>
      <c r="K15" s="721"/>
      <c r="L15" s="721"/>
      <c r="M15" s="721"/>
      <c r="N15" s="721"/>
      <c r="O15" s="721"/>
      <c r="P15" s="739"/>
    </row>
    <row r="16" spans="1:16" ht="15">
      <c r="A16" s="726"/>
      <c r="B16" s="745" t="s">
        <v>37</v>
      </c>
      <c r="C16" s="746" t="s">
        <v>1084</v>
      </c>
      <c r="D16" s="742">
        <v>3</v>
      </c>
      <c r="E16" s="736"/>
      <c r="F16" s="743"/>
      <c r="G16" s="747">
        <f>C10*E16/100</f>
        <v>0</v>
      </c>
      <c r="H16" s="723"/>
      <c r="I16" s="721"/>
      <c r="J16" s="721"/>
      <c r="K16" s="721"/>
      <c r="L16" s="721"/>
      <c r="M16" s="721"/>
      <c r="N16" s="721"/>
      <c r="O16" s="721"/>
      <c r="P16" s="748"/>
    </row>
    <row r="17" spans="1:16" ht="15">
      <c r="A17" s="726"/>
      <c r="B17" s="745" t="s">
        <v>103</v>
      </c>
      <c r="C17" s="741" t="s">
        <v>1085</v>
      </c>
      <c r="D17" s="742">
        <v>0.65</v>
      </c>
      <c r="E17" s="736"/>
      <c r="F17" s="743"/>
      <c r="G17" s="747">
        <f>C10*E17/100</f>
        <v>0</v>
      </c>
      <c r="H17" s="723"/>
      <c r="I17" s="721"/>
      <c r="J17" s="721"/>
      <c r="K17" s="721"/>
      <c r="L17" s="721"/>
      <c r="M17" s="721"/>
      <c r="N17" s="721"/>
      <c r="O17" s="721"/>
      <c r="P17" s="748"/>
    </row>
    <row r="18" spans="1:16" ht="15">
      <c r="A18" s="726"/>
      <c r="B18" s="745" t="s">
        <v>108</v>
      </c>
      <c r="C18" s="749" t="s">
        <v>1086</v>
      </c>
      <c r="D18" s="742">
        <v>2</v>
      </c>
      <c r="E18" s="736"/>
      <c r="F18" s="743"/>
      <c r="G18" s="747">
        <f>C10*E18/100</f>
        <v>0</v>
      </c>
      <c r="H18" s="723"/>
      <c r="I18" s="721"/>
      <c r="J18" s="721"/>
      <c r="K18" s="721"/>
      <c r="L18" s="721"/>
      <c r="M18" s="721"/>
      <c r="N18" s="721"/>
      <c r="O18" s="721"/>
      <c r="P18" s="748"/>
    </row>
    <row r="19" spans="1:16" ht="15">
      <c r="A19" s="726"/>
      <c r="B19" s="745" t="s">
        <v>111</v>
      </c>
      <c r="C19" s="741" t="s">
        <v>1087</v>
      </c>
      <c r="D19" s="750">
        <v>3</v>
      </c>
      <c r="E19" s="736"/>
      <c r="F19" s="743"/>
      <c r="G19" s="747">
        <f>C10*E19/100</f>
        <v>0</v>
      </c>
      <c r="H19" s="723"/>
      <c r="I19" s="721"/>
      <c r="J19" s="721"/>
      <c r="K19" s="721"/>
      <c r="L19" s="721"/>
      <c r="M19" s="721"/>
      <c r="N19" s="721"/>
      <c r="O19" s="721"/>
      <c r="P19" s="751"/>
    </row>
    <row r="20" spans="1:16" ht="15">
      <c r="A20" s="726"/>
      <c r="B20" s="740"/>
      <c r="C20" s="741"/>
      <c r="D20" s="742"/>
      <c r="E20" s="742"/>
      <c r="F20" s="743"/>
      <c r="G20" s="752"/>
      <c r="H20" s="723"/>
      <c r="I20" s="721"/>
      <c r="J20" s="721"/>
      <c r="K20" s="721"/>
      <c r="L20" s="721"/>
      <c r="M20" s="721"/>
      <c r="N20" s="721"/>
      <c r="O20" s="721"/>
      <c r="P20" s="748"/>
    </row>
    <row r="21" spans="1:16" ht="15">
      <c r="A21" s="726"/>
      <c r="B21" s="734">
        <v>3</v>
      </c>
      <c r="C21" s="735" t="s">
        <v>1088</v>
      </c>
      <c r="D21" s="742" t="s">
        <v>1074</v>
      </c>
      <c r="E21" s="736">
        <f>SUM(E22:E24)</f>
        <v>1.1000000000000001</v>
      </c>
      <c r="F21" s="743"/>
      <c r="G21" s="738">
        <f>C10*E21/100</f>
        <v>1100</v>
      </c>
      <c r="H21" s="723" t="s">
        <v>1074</v>
      </c>
      <c r="I21" s="721"/>
      <c r="J21" s="721"/>
      <c r="K21" s="721"/>
      <c r="L21" s="721"/>
      <c r="M21" s="721"/>
      <c r="N21" s="721"/>
      <c r="O21" s="721"/>
      <c r="P21" s="751"/>
    </row>
    <row r="22" spans="1:16" ht="15">
      <c r="A22" s="726"/>
      <c r="B22" s="740" t="s">
        <v>135</v>
      </c>
      <c r="C22" s="746" t="s">
        <v>1089</v>
      </c>
      <c r="D22" s="753"/>
      <c r="E22" s="736">
        <v>0.24</v>
      </c>
      <c r="F22" s="743"/>
      <c r="G22" s="747">
        <f>C10*E22/100</f>
        <v>240</v>
      </c>
      <c r="H22" s="723"/>
      <c r="I22" s="721"/>
      <c r="J22" s="721"/>
      <c r="K22" s="721"/>
      <c r="L22" s="721"/>
      <c r="M22" s="721"/>
      <c r="N22" s="721"/>
      <c r="O22" s="721"/>
      <c r="P22" s="751"/>
    </row>
    <row r="23" spans="1:16" ht="15">
      <c r="A23" s="726"/>
      <c r="B23" s="740" t="s">
        <v>137</v>
      </c>
      <c r="C23" s="746" t="s">
        <v>1090</v>
      </c>
      <c r="D23" s="753"/>
      <c r="E23" s="736">
        <v>0.65</v>
      </c>
      <c r="F23" s="743"/>
      <c r="G23" s="747">
        <f>C10*E23/100</f>
        <v>650</v>
      </c>
      <c r="H23" s="723"/>
      <c r="I23" s="721"/>
      <c r="J23" s="721"/>
      <c r="K23" s="721"/>
      <c r="L23" s="721"/>
      <c r="M23" s="721"/>
      <c r="N23" s="721"/>
      <c r="O23" s="721"/>
      <c r="P23" s="751"/>
    </row>
    <row r="24" spans="1:16" ht="15">
      <c r="A24" s="726"/>
      <c r="B24" s="740" t="s">
        <v>139</v>
      </c>
      <c r="C24" s="746" t="s">
        <v>1091</v>
      </c>
      <c r="D24" s="753"/>
      <c r="E24" s="736">
        <v>0.21</v>
      </c>
      <c r="F24" s="743"/>
      <c r="G24" s="747">
        <f>C10*E24/100</f>
        <v>210</v>
      </c>
      <c r="H24" s="723"/>
      <c r="I24" s="721"/>
      <c r="J24" s="721"/>
      <c r="K24" s="721"/>
      <c r="L24" s="721"/>
      <c r="M24" s="721"/>
      <c r="N24" s="721"/>
      <c r="O24" s="721"/>
      <c r="P24" s="751"/>
    </row>
    <row r="25" spans="1:16" ht="15">
      <c r="A25" s="726"/>
      <c r="B25" s="740"/>
      <c r="C25" s="741"/>
      <c r="D25" s="742"/>
      <c r="E25" s="742"/>
      <c r="F25" s="743"/>
      <c r="G25" s="752"/>
      <c r="H25" s="723"/>
      <c r="I25" s="721"/>
      <c r="J25" s="721"/>
      <c r="K25" s="721"/>
      <c r="L25" s="721"/>
      <c r="M25" s="721"/>
      <c r="N25" s="721"/>
      <c r="O25" s="721"/>
      <c r="P25" s="748"/>
    </row>
    <row r="26" spans="1:16" ht="15">
      <c r="A26" s="726"/>
      <c r="B26" s="734">
        <v>4</v>
      </c>
      <c r="C26" s="735" t="s">
        <v>1092</v>
      </c>
      <c r="D26" s="742" t="s">
        <v>1074</v>
      </c>
      <c r="E26" s="736">
        <v>1</v>
      </c>
      <c r="F26" s="743"/>
      <c r="G26" s="738">
        <f>C10*E26/100</f>
        <v>1000</v>
      </c>
      <c r="H26" s="723" t="s">
        <v>1074</v>
      </c>
      <c r="I26" s="721"/>
      <c r="J26" s="721"/>
      <c r="K26" s="721"/>
      <c r="L26" s="721"/>
      <c r="M26" s="721"/>
      <c r="N26" s="721"/>
      <c r="O26" s="721"/>
      <c r="P26" s="723"/>
    </row>
    <row r="27" spans="1:16" ht="15">
      <c r="A27" s="726"/>
      <c r="B27" s="740"/>
      <c r="C27" s="741"/>
      <c r="D27" s="742"/>
      <c r="E27" s="742"/>
      <c r="F27" s="743"/>
      <c r="G27" s="752"/>
      <c r="H27" s="723"/>
      <c r="I27" s="721"/>
      <c r="J27" s="754"/>
      <c r="K27" s="721"/>
      <c r="L27" s="721"/>
      <c r="M27" s="721"/>
      <c r="N27" s="721"/>
      <c r="O27" s="721"/>
      <c r="P27" s="723"/>
    </row>
    <row r="28" spans="1:16" ht="15">
      <c r="A28" s="726"/>
      <c r="B28" s="734">
        <v>5</v>
      </c>
      <c r="C28" s="735" t="s">
        <v>1093</v>
      </c>
      <c r="D28" s="755"/>
      <c r="E28" s="736">
        <v>7.02</v>
      </c>
      <c r="F28" s="743"/>
      <c r="G28" s="738">
        <f>C10*E28/100</f>
        <v>7020</v>
      </c>
      <c r="H28" s="723"/>
      <c r="I28" s="721"/>
      <c r="J28" s="754"/>
      <c r="K28" s="721"/>
      <c r="L28" s="721"/>
      <c r="M28" s="721"/>
      <c r="N28" s="721"/>
      <c r="O28" s="721"/>
      <c r="P28" s="723"/>
    </row>
    <row r="29" spans="1:16" ht="15.75" thickBot="1">
      <c r="A29" s="726"/>
      <c r="B29" s="740"/>
      <c r="C29" s="741"/>
      <c r="D29" s="742"/>
      <c r="E29" s="742"/>
      <c r="F29" s="743"/>
      <c r="G29" s="744"/>
      <c r="H29" s="723"/>
      <c r="I29" s="721"/>
      <c r="J29" s="721"/>
      <c r="K29" s="721"/>
      <c r="L29" s="721"/>
      <c r="M29" s="721"/>
      <c r="N29" s="721"/>
      <c r="O29" s="721"/>
      <c r="P29" s="723"/>
    </row>
    <row r="30" spans="1:16" ht="15.75" thickBot="1">
      <c r="A30" s="726"/>
      <c r="B30" s="1019" t="s">
        <v>1074</v>
      </c>
      <c r="C30" s="1020"/>
      <c r="D30" s="1021"/>
      <c r="E30" s="756"/>
      <c r="F30" s="757"/>
      <c r="G30" s="758">
        <f>C32/100*C10</f>
        <v>23710</v>
      </c>
      <c r="H30" s="723"/>
      <c r="I30" s="721"/>
      <c r="J30" s="721"/>
      <c r="K30" s="721"/>
      <c r="L30" s="721"/>
      <c r="M30" s="721"/>
      <c r="N30" s="721"/>
      <c r="O30" s="721"/>
      <c r="P30" s="723"/>
    </row>
    <row r="31" spans="1:16" ht="15">
      <c r="A31" s="726"/>
      <c r="B31" s="759"/>
      <c r="C31" s="726"/>
      <c r="D31" s="726"/>
      <c r="E31" s="1022" t="s">
        <v>1094</v>
      </c>
      <c r="F31" s="1022"/>
      <c r="G31" s="760">
        <f>C10+G30</f>
        <v>123710</v>
      </c>
      <c r="H31" s="723"/>
      <c r="I31" s="721"/>
      <c r="J31" s="721"/>
      <c r="K31" s="721"/>
      <c r="L31" s="721"/>
      <c r="M31" s="721"/>
      <c r="N31" s="721"/>
      <c r="O31" s="721"/>
      <c r="P31" s="723"/>
    </row>
    <row r="32" spans="1:16" ht="15">
      <c r="A32" s="726"/>
      <c r="B32" s="761" t="s">
        <v>878</v>
      </c>
      <c r="C32" s="762">
        <f>(((1+D35+D39)*(1+D41)*(1+D43)/(1-D37))-1)*100</f>
        <v>23.71</v>
      </c>
      <c r="D32" s="763" t="s">
        <v>1095</v>
      </c>
      <c r="E32" s="726"/>
      <c r="F32" s="726"/>
      <c r="G32" s="764"/>
      <c r="H32" s="723"/>
      <c r="I32" s="721"/>
      <c r="J32" s="721"/>
      <c r="K32" s="721"/>
      <c r="L32" s="721"/>
      <c r="M32" s="721"/>
      <c r="N32" s="721"/>
      <c r="O32" s="721"/>
      <c r="P32" s="723"/>
    </row>
    <row r="33" spans="1:16" ht="15">
      <c r="A33" s="726"/>
      <c r="B33" s="761" t="s">
        <v>878</v>
      </c>
      <c r="C33" s="765">
        <v>23</v>
      </c>
      <c r="D33" s="763" t="s">
        <v>1096</v>
      </c>
      <c r="E33" s="726"/>
      <c r="F33" s="726"/>
      <c r="G33" s="764"/>
      <c r="H33" s="723"/>
      <c r="I33" s="723"/>
      <c r="J33" s="723"/>
      <c r="K33" s="723"/>
      <c r="L33" s="723"/>
      <c r="M33" s="723"/>
      <c r="N33" s="723"/>
      <c r="O33" s="723"/>
      <c r="P33" s="723"/>
    </row>
    <row r="34" spans="1:16" ht="15">
      <c r="A34" s="726"/>
      <c r="B34" s="761"/>
      <c r="C34" s="765"/>
      <c r="D34" s="763"/>
      <c r="E34" s="726"/>
      <c r="F34" s="726"/>
      <c r="G34" s="764"/>
      <c r="H34" s="723"/>
      <c r="I34" s="723"/>
      <c r="J34" s="723"/>
      <c r="K34" s="723"/>
      <c r="L34" s="723"/>
      <c r="M34" s="723"/>
      <c r="N34" s="723"/>
      <c r="O34" s="723"/>
      <c r="P34" s="723"/>
    </row>
    <row r="35" spans="1:16" ht="15">
      <c r="A35" s="720"/>
      <c r="B35" s="766" t="s">
        <v>1074</v>
      </c>
      <c r="C35" s="767" t="s">
        <v>1097</v>
      </c>
      <c r="D35" s="768">
        <f>E13/100</f>
        <v>3.4500000000000003E-2</v>
      </c>
      <c r="E35" s="769"/>
      <c r="F35" s="769" t="s">
        <v>1098</v>
      </c>
      <c r="G35" s="770"/>
      <c r="H35" s="739"/>
      <c r="I35" s="723"/>
      <c r="J35" s="723"/>
      <c r="K35" s="723"/>
      <c r="L35" s="723"/>
      <c r="M35" s="723"/>
      <c r="N35" s="723"/>
      <c r="O35" s="723"/>
      <c r="P35" s="723"/>
    </row>
    <row r="36" spans="1:16" ht="15">
      <c r="A36" s="720"/>
      <c r="B36" s="766" t="s">
        <v>1074</v>
      </c>
      <c r="C36" s="771"/>
      <c r="D36" s="771"/>
      <c r="E36" s="771"/>
      <c r="F36" s="771"/>
      <c r="G36" s="764"/>
      <c r="H36" s="723"/>
      <c r="I36" s="723"/>
      <c r="J36" s="723"/>
      <c r="K36" s="723"/>
      <c r="L36" s="723"/>
      <c r="M36" s="723"/>
      <c r="N36" s="723"/>
      <c r="O36" s="723"/>
      <c r="P36" s="723"/>
    </row>
    <row r="37" spans="1:16" ht="15">
      <c r="A37" s="720"/>
      <c r="B37" s="772"/>
      <c r="C37" s="767" t="s">
        <v>1099</v>
      </c>
      <c r="D37" s="773">
        <f>D15/100</f>
        <v>8.6499999999999994E-2</v>
      </c>
      <c r="E37" s="769"/>
      <c r="F37" s="769" t="s">
        <v>1100</v>
      </c>
      <c r="G37" s="770"/>
      <c r="H37" s="739"/>
      <c r="I37" s="723"/>
      <c r="J37" s="723"/>
      <c r="K37" s="723"/>
      <c r="L37" s="723"/>
      <c r="M37" s="723"/>
      <c r="N37" s="723"/>
      <c r="O37" s="723"/>
      <c r="P37" s="723"/>
    </row>
    <row r="38" spans="1:16" ht="15">
      <c r="A38" s="720"/>
      <c r="B38" s="772"/>
      <c r="C38" s="769"/>
      <c r="D38" s="769"/>
      <c r="E38" s="769"/>
      <c r="F38" s="769"/>
      <c r="G38" s="774"/>
      <c r="H38" s="748"/>
      <c r="I38" s="721"/>
      <c r="J38" s="721"/>
      <c r="K38" s="721"/>
      <c r="L38" s="721"/>
      <c r="M38" s="721"/>
      <c r="N38" s="721"/>
      <c r="O38" s="721"/>
      <c r="P38" s="721"/>
    </row>
    <row r="39" spans="1:16" ht="15">
      <c r="A39" s="720"/>
      <c r="B39" s="772"/>
      <c r="C39" s="767" t="s">
        <v>1101</v>
      </c>
      <c r="D39" s="773">
        <f>E21/100</f>
        <v>1.0999999999999999E-2</v>
      </c>
      <c r="E39" s="769"/>
      <c r="F39" s="769" t="s">
        <v>1102</v>
      </c>
      <c r="G39" s="775"/>
      <c r="H39" s="751"/>
      <c r="I39" s="721"/>
      <c r="J39" s="721"/>
      <c r="K39" s="721"/>
      <c r="L39" s="721"/>
      <c r="M39" s="721"/>
      <c r="N39" s="721"/>
      <c r="O39" s="721"/>
      <c r="P39" s="721"/>
    </row>
    <row r="40" spans="1:16" ht="15">
      <c r="A40" s="720"/>
      <c r="B40" s="772"/>
      <c r="C40" s="767" t="s">
        <v>1074</v>
      </c>
      <c r="D40" s="773" t="s">
        <v>1074</v>
      </c>
      <c r="E40" s="769"/>
      <c r="F40" s="769" t="s">
        <v>1074</v>
      </c>
      <c r="G40" s="774"/>
      <c r="H40" s="748"/>
      <c r="I40" s="721"/>
      <c r="J40" s="721"/>
      <c r="K40" s="721"/>
      <c r="L40" s="721"/>
      <c r="M40" s="721"/>
      <c r="N40" s="721"/>
      <c r="O40" s="721"/>
      <c r="P40" s="721"/>
    </row>
    <row r="41" spans="1:16" ht="15">
      <c r="A41" s="720"/>
      <c r="B41" s="766"/>
      <c r="C41" s="767" t="s">
        <v>1103</v>
      </c>
      <c r="D41" s="773">
        <f>E26/100</f>
        <v>0.01</v>
      </c>
      <c r="E41" s="769"/>
      <c r="F41" s="769" t="s">
        <v>1104</v>
      </c>
      <c r="G41" s="774"/>
      <c r="H41" s="723"/>
      <c r="I41" s="721"/>
      <c r="J41" s="721"/>
      <c r="K41" s="721"/>
      <c r="L41" s="721"/>
      <c r="M41" s="721"/>
      <c r="N41" s="721"/>
      <c r="O41" s="721"/>
      <c r="P41" s="721"/>
    </row>
    <row r="42" spans="1:16" ht="15">
      <c r="A42" s="720"/>
      <c r="B42" s="766"/>
      <c r="C42" s="771"/>
      <c r="D42" s="771"/>
      <c r="E42" s="771"/>
      <c r="F42" s="771"/>
      <c r="G42" s="764"/>
      <c r="H42" s="723"/>
      <c r="I42" s="721"/>
      <c r="J42" s="721"/>
      <c r="K42" s="721"/>
      <c r="L42" s="721"/>
      <c r="M42" s="721"/>
      <c r="N42" s="721"/>
      <c r="O42" s="721"/>
      <c r="P42" s="721"/>
    </row>
    <row r="43" spans="1:16" ht="15">
      <c r="A43" s="720"/>
      <c r="B43" s="766"/>
      <c r="C43" s="767" t="s">
        <v>1105</v>
      </c>
      <c r="D43" s="773">
        <f>E28/100</f>
        <v>7.0199999999999999E-2</v>
      </c>
      <c r="E43" s="769"/>
      <c r="F43" s="769" t="s">
        <v>1106</v>
      </c>
      <c r="G43" s="774"/>
      <c r="H43" s="723"/>
      <c r="I43" s="721"/>
      <c r="J43" s="721"/>
      <c r="K43" s="721"/>
      <c r="L43" s="721"/>
      <c r="M43" s="721"/>
      <c r="N43" s="721"/>
      <c r="O43" s="721"/>
      <c r="P43" s="721"/>
    </row>
    <row r="44" spans="1:16" ht="15">
      <c r="A44" s="720"/>
      <c r="B44" s="759"/>
      <c r="C44" s="726"/>
      <c r="D44" s="726"/>
      <c r="E44" s="726"/>
      <c r="F44" s="726"/>
      <c r="G44" s="764"/>
      <c r="H44" s="723"/>
      <c r="I44" s="721"/>
      <c r="J44" s="721"/>
      <c r="K44" s="721"/>
      <c r="L44" s="721"/>
      <c r="M44" s="721"/>
      <c r="N44" s="721"/>
      <c r="O44" s="721"/>
      <c r="P44" s="721"/>
    </row>
    <row r="45" spans="1:16" ht="18" customHeight="1">
      <c r="A45" s="720"/>
      <c r="B45" s="1023" t="s">
        <v>1107</v>
      </c>
      <c r="C45" s="1024"/>
      <c r="D45" s="1024"/>
      <c r="E45" s="1024"/>
      <c r="F45" s="1024"/>
      <c r="G45" s="1025"/>
      <c r="H45" s="723"/>
      <c r="I45" s="721"/>
      <c r="J45" s="721"/>
      <c r="K45" s="721"/>
      <c r="L45" s="721"/>
      <c r="M45" s="721"/>
      <c r="N45" s="721"/>
      <c r="O45" s="721"/>
      <c r="P45" s="721"/>
    </row>
    <row r="46" spans="1:16" ht="15.75" customHeight="1" thickBot="1">
      <c r="A46" s="720"/>
      <c r="B46" s="1026" t="s">
        <v>1108</v>
      </c>
      <c r="C46" s="1027"/>
      <c r="D46" s="1027"/>
      <c r="E46" s="1027"/>
      <c r="F46" s="1027"/>
      <c r="G46" s="1028"/>
      <c r="H46" s="723"/>
      <c r="I46" s="721"/>
      <c r="J46" s="721"/>
      <c r="K46" s="721"/>
      <c r="L46" s="721"/>
      <c r="M46" s="721"/>
      <c r="N46" s="721"/>
      <c r="O46" s="721"/>
      <c r="P46" s="721"/>
    </row>
    <row r="47" spans="1:16" ht="15">
      <c r="A47" s="720"/>
      <c r="B47" s="721"/>
      <c r="C47" s="721"/>
      <c r="D47" s="721"/>
      <c r="E47" s="721"/>
      <c r="F47" s="721"/>
      <c r="G47" s="721"/>
      <c r="H47" s="721"/>
      <c r="I47" s="721"/>
      <c r="J47" s="721"/>
      <c r="K47" s="721"/>
      <c r="L47" s="721"/>
      <c r="M47" s="721"/>
      <c r="N47" s="721"/>
      <c r="O47" s="721"/>
      <c r="P47" s="721"/>
    </row>
    <row r="48" spans="1:16" ht="13.5" thickBot="1"/>
    <row r="49" spans="2:15">
      <c r="B49" s="1029"/>
      <c r="C49" s="1030"/>
      <c r="D49" s="1030"/>
      <c r="E49" s="1030"/>
      <c r="F49" s="1030"/>
      <c r="G49" s="1031"/>
    </row>
    <row r="50" spans="2:15">
      <c r="B50" s="1032"/>
      <c r="C50" s="1033"/>
      <c r="D50" s="1033"/>
      <c r="E50" s="1033"/>
      <c r="F50" s="1033"/>
      <c r="G50" s="1034"/>
    </row>
    <row r="51" spans="2:15" ht="13.5" thickBot="1">
      <c r="B51" s="1035"/>
      <c r="C51" s="1036"/>
      <c r="D51" s="1036"/>
      <c r="E51" s="1036"/>
      <c r="F51" s="1036"/>
      <c r="G51" s="1037"/>
    </row>
    <row r="52" spans="2:15" ht="13.5" thickBot="1">
      <c r="B52" s="1038" t="s">
        <v>1109</v>
      </c>
      <c r="C52" s="1039"/>
      <c r="D52" s="1039"/>
      <c r="E52" s="1039"/>
      <c r="F52" s="1039"/>
      <c r="G52" s="1040"/>
    </row>
    <row r="53" spans="2:15" ht="12.75" customHeight="1">
      <c r="B53" s="1041" t="str">
        <f>B8</f>
        <v>INSTALAÇÃO DE SISTEMAS BÁSICO DE ABASTECIMENTO DE ÁGUA SIMPLIFICADO DO SERRA GRANDE NA ZONA RURAL DO MUNICÍPIO DE TACARATU - PE, AREA DE ATUAÇÃO DA 3a SR.</v>
      </c>
      <c r="C53" s="1042"/>
      <c r="D53" s="1042"/>
      <c r="E53" s="1042"/>
      <c r="F53" s="1042"/>
      <c r="G53" s="1043"/>
    </row>
    <row r="54" spans="2:15" ht="38.25" customHeight="1" thickBot="1">
      <c r="B54" s="1044" t="s">
        <v>1073</v>
      </c>
      <c r="C54" s="1045"/>
      <c r="D54" s="1045"/>
      <c r="E54" s="1045"/>
      <c r="F54" s="1045"/>
      <c r="G54" s="1046"/>
    </row>
    <row r="55" spans="2:15">
      <c r="B55" s="1047" t="s">
        <v>1075</v>
      </c>
      <c r="C55" s="1049">
        <v>100000</v>
      </c>
      <c r="D55" s="1049"/>
      <c r="E55" s="1049"/>
      <c r="F55" s="1049"/>
      <c r="G55" s="1050"/>
    </row>
    <row r="56" spans="2:15" ht="13.5" thickBot="1">
      <c r="B56" s="1048"/>
      <c r="C56" s="1051"/>
      <c r="D56" s="1051"/>
      <c r="E56" s="1051"/>
      <c r="F56" s="1051"/>
      <c r="G56" s="1052"/>
    </row>
    <row r="57" spans="2:15">
      <c r="B57" s="1053" t="s">
        <v>1076</v>
      </c>
      <c r="C57" s="1055" t="s">
        <v>1077</v>
      </c>
      <c r="D57" s="776" t="s">
        <v>260</v>
      </c>
      <c r="E57" s="776" t="s">
        <v>260</v>
      </c>
      <c r="F57" s="777" t="s">
        <v>1078</v>
      </c>
      <c r="G57" s="778" t="s">
        <v>259</v>
      </c>
    </row>
    <row r="58" spans="2:15" ht="13.5" thickBot="1">
      <c r="B58" s="1054"/>
      <c r="C58" s="1056"/>
      <c r="D58" s="779" t="s">
        <v>1079</v>
      </c>
      <c r="E58" s="779" t="s">
        <v>1080</v>
      </c>
      <c r="F58" s="779" t="s">
        <v>1081</v>
      </c>
      <c r="G58" s="780" t="s">
        <v>1081</v>
      </c>
    </row>
    <row r="59" spans="2:15">
      <c r="B59" s="781"/>
      <c r="C59" s="782"/>
      <c r="D59" s="783"/>
      <c r="E59" s="784"/>
      <c r="F59" s="784"/>
      <c r="G59" s="785"/>
    </row>
    <row r="60" spans="2:15">
      <c r="B60" s="786">
        <v>1</v>
      </c>
      <c r="C60" s="787" t="s">
        <v>1110</v>
      </c>
      <c r="D60" s="788" t="s">
        <v>1074</v>
      </c>
      <c r="E60" s="788">
        <v>1.5</v>
      </c>
      <c r="F60" s="782"/>
      <c r="G60" s="738">
        <f>C55*E60/100</f>
        <v>1500</v>
      </c>
      <c r="I60" s="789"/>
      <c r="J60" s="790"/>
      <c r="K60" s="791"/>
      <c r="L60" s="791"/>
      <c r="M60" s="792"/>
      <c r="N60" s="792"/>
      <c r="O60" s="792"/>
    </row>
    <row r="61" spans="2:15">
      <c r="B61" s="793"/>
      <c r="C61" s="794"/>
      <c r="D61" s="795" t="s">
        <v>1074</v>
      </c>
      <c r="E61" s="795" t="s">
        <v>1074</v>
      </c>
      <c r="F61" s="796"/>
      <c r="G61" s="797"/>
      <c r="I61" s="1057"/>
      <c r="J61" s="1057"/>
      <c r="K61" s="1057"/>
      <c r="L61" s="1057"/>
      <c r="M61" s="798"/>
      <c r="N61" s="798"/>
      <c r="O61" s="798"/>
    </row>
    <row r="62" spans="2:15">
      <c r="B62" s="793" t="s">
        <v>1074</v>
      </c>
      <c r="C62" s="794" t="s">
        <v>1074</v>
      </c>
      <c r="D62" s="795" t="s">
        <v>1074</v>
      </c>
      <c r="E62" s="795" t="s">
        <v>1074</v>
      </c>
      <c r="F62" s="796"/>
      <c r="G62" s="797"/>
      <c r="I62" s="1057"/>
      <c r="J62" s="1057"/>
      <c r="K62" s="1057"/>
      <c r="L62" s="1057"/>
      <c r="M62" s="798"/>
      <c r="N62" s="798"/>
      <c r="O62" s="798"/>
    </row>
    <row r="63" spans="2:15">
      <c r="B63" s="786">
        <v>2</v>
      </c>
      <c r="C63" s="787" t="s">
        <v>1111</v>
      </c>
      <c r="D63" s="788">
        <f>SUM(D64:D67)</f>
        <v>5.65</v>
      </c>
      <c r="E63" s="788">
        <f>ROUND(SUM(E64:E67),2)</f>
        <v>0</v>
      </c>
      <c r="F63" s="799"/>
      <c r="G63" s="800">
        <f>C55*E63/100</f>
        <v>0</v>
      </c>
      <c r="I63" s="789"/>
      <c r="J63" s="790"/>
      <c r="K63" s="791"/>
      <c r="L63" s="1057"/>
      <c r="M63" s="1057"/>
      <c r="N63" s="1057"/>
      <c r="O63" s="792"/>
    </row>
    <row r="64" spans="2:15">
      <c r="B64" s="793" t="s">
        <v>37</v>
      </c>
      <c r="C64" s="801" t="s">
        <v>1084</v>
      </c>
      <c r="D64" s="795">
        <v>0</v>
      </c>
      <c r="E64" s="795"/>
      <c r="F64" s="802"/>
      <c r="G64" s="752">
        <f>C55*E64/100</f>
        <v>0</v>
      </c>
      <c r="I64" s="1057"/>
      <c r="J64" s="1057"/>
      <c r="K64" s="1057"/>
      <c r="L64" s="1057"/>
      <c r="M64" s="798"/>
      <c r="N64" s="798"/>
      <c r="O64" s="798"/>
    </row>
    <row r="65" spans="2:15">
      <c r="B65" s="793" t="s">
        <v>103</v>
      </c>
      <c r="C65" s="794" t="s">
        <v>1085</v>
      </c>
      <c r="D65" s="795">
        <v>0.65</v>
      </c>
      <c r="E65" s="795"/>
      <c r="F65" s="802"/>
      <c r="G65" s="752">
        <f>C55*E65/100</f>
        <v>0</v>
      </c>
      <c r="I65" s="1057"/>
      <c r="J65" s="1057"/>
      <c r="K65" s="1057"/>
      <c r="L65" s="1057"/>
      <c r="M65" s="798"/>
      <c r="N65" s="798"/>
      <c r="O65" s="798"/>
    </row>
    <row r="66" spans="2:15">
      <c r="B66" s="793" t="s">
        <v>108</v>
      </c>
      <c r="C66" s="794" t="s">
        <v>1086</v>
      </c>
      <c r="D66" s="795">
        <v>2</v>
      </c>
      <c r="E66" s="795"/>
      <c r="F66" s="802"/>
      <c r="G66" s="752">
        <f>C58*E66/100</f>
        <v>0</v>
      </c>
      <c r="I66" s="1057"/>
      <c r="J66" s="1057"/>
      <c r="K66" s="1057"/>
      <c r="L66" s="1057"/>
      <c r="M66" s="798"/>
      <c r="N66" s="798"/>
      <c r="O66" s="798"/>
    </row>
    <row r="67" spans="2:15">
      <c r="B67" s="793" t="s">
        <v>111</v>
      </c>
      <c r="C67" s="794" t="s">
        <v>1112</v>
      </c>
      <c r="D67" s="795">
        <v>3</v>
      </c>
      <c r="E67" s="795"/>
      <c r="F67" s="802"/>
      <c r="G67" s="752">
        <f>C55*E67/100</f>
        <v>0</v>
      </c>
      <c r="I67" s="789"/>
      <c r="J67" s="790"/>
      <c r="K67" s="791"/>
      <c r="L67" s="791"/>
      <c r="M67" s="791"/>
      <c r="N67" s="791"/>
      <c r="O67" s="791"/>
    </row>
    <row r="68" spans="2:15">
      <c r="B68" s="793"/>
      <c r="C68" s="794"/>
      <c r="D68" s="795"/>
      <c r="E68" s="795"/>
      <c r="F68" s="796"/>
      <c r="G68" s="803"/>
      <c r="I68" s="791"/>
      <c r="J68" s="791"/>
      <c r="K68" s="791"/>
      <c r="L68" s="791"/>
      <c r="M68" s="798"/>
      <c r="N68" s="798"/>
      <c r="O68" s="798"/>
    </row>
    <row r="69" spans="2:15">
      <c r="B69" s="786">
        <v>3</v>
      </c>
      <c r="C69" s="787" t="s">
        <v>1113</v>
      </c>
      <c r="D69" s="795" t="s">
        <v>1074</v>
      </c>
      <c r="E69" s="788">
        <f>SUM(E70:E72)</f>
        <v>1.22</v>
      </c>
      <c r="F69" s="796"/>
      <c r="G69" s="738">
        <f>C55*E69/100</f>
        <v>1220</v>
      </c>
      <c r="I69" s="789"/>
      <c r="J69" s="790"/>
      <c r="K69" s="791"/>
      <c r="L69" s="791"/>
      <c r="M69" s="791"/>
      <c r="N69" s="791"/>
      <c r="O69" s="791"/>
    </row>
    <row r="70" spans="2:15">
      <c r="B70" s="793" t="s">
        <v>135</v>
      </c>
      <c r="C70" s="801" t="s">
        <v>1089</v>
      </c>
      <c r="D70" s="753"/>
      <c r="E70" s="795">
        <v>0.2</v>
      </c>
      <c r="F70" s="796"/>
      <c r="G70" s="747">
        <f>C55*E70/100</f>
        <v>200</v>
      </c>
      <c r="I70" s="789"/>
      <c r="J70" s="790"/>
      <c r="K70" s="791"/>
      <c r="L70" s="791"/>
      <c r="M70" s="791"/>
      <c r="N70" s="791"/>
      <c r="O70" s="791"/>
    </row>
    <row r="71" spans="2:15">
      <c r="B71" s="793" t="s">
        <v>137</v>
      </c>
      <c r="C71" s="794" t="s">
        <v>1090</v>
      </c>
      <c r="D71" s="753"/>
      <c r="E71" s="795">
        <v>0.82</v>
      </c>
      <c r="F71" s="796"/>
      <c r="G71" s="747">
        <f>C55*E71/100</f>
        <v>820</v>
      </c>
      <c r="I71" s="789"/>
      <c r="J71" s="790"/>
      <c r="K71" s="791"/>
      <c r="L71" s="791"/>
      <c r="M71" s="791"/>
      <c r="N71" s="791"/>
      <c r="O71" s="791"/>
    </row>
    <row r="72" spans="2:15">
      <c r="B72" s="793" t="s">
        <v>139</v>
      </c>
      <c r="C72" s="794" t="s">
        <v>1091</v>
      </c>
      <c r="D72" s="753"/>
      <c r="E72" s="795">
        <v>0.2</v>
      </c>
      <c r="F72" s="796"/>
      <c r="G72" s="747">
        <f>C55*E72/100</f>
        <v>200</v>
      </c>
      <c r="I72" s="789"/>
      <c r="J72" s="790"/>
      <c r="K72" s="791"/>
      <c r="L72" s="791"/>
      <c r="M72" s="791"/>
      <c r="N72" s="791"/>
      <c r="O72" s="791"/>
    </row>
    <row r="73" spans="2:15">
      <c r="B73" s="793"/>
      <c r="C73" s="794"/>
      <c r="D73" s="795"/>
      <c r="E73" s="795"/>
      <c r="F73" s="796"/>
      <c r="G73" s="803"/>
      <c r="I73" s="789"/>
      <c r="J73" s="790"/>
      <c r="K73" s="791"/>
      <c r="L73" s="791"/>
      <c r="M73" s="798"/>
      <c r="N73" s="798"/>
      <c r="O73" s="798"/>
    </row>
    <row r="74" spans="2:15">
      <c r="B74" s="786">
        <v>4</v>
      </c>
      <c r="C74" s="787" t="s">
        <v>1114</v>
      </c>
      <c r="D74" s="795" t="s">
        <v>1074</v>
      </c>
      <c r="E74" s="788">
        <v>0.85</v>
      </c>
      <c r="F74" s="796"/>
      <c r="G74" s="738">
        <f>C55*E74/100</f>
        <v>850</v>
      </c>
      <c r="I74" s="789"/>
      <c r="J74" s="790"/>
      <c r="K74" s="791"/>
      <c r="L74" s="791"/>
      <c r="M74" s="798"/>
      <c r="N74" s="798"/>
      <c r="O74" s="798"/>
    </row>
    <row r="75" spans="2:15">
      <c r="B75" s="793"/>
      <c r="C75" s="794"/>
      <c r="D75" s="795"/>
      <c r="E75" s="795"/>
      <c r="F75" s="796"/>
      <c r="G75" s="803"/>
      <c r="I75" s="791"/>
      <c r="J75" s="791"/>
      <c r="K75" s="791"/>
      <c r="L75" s="791"/>
      <c r="M75" s="798"/>
      <c r="N75" s="798"/>
      <c r="O75" s="798"/>
    </row>
    <row r="76" spans="2:15">
      <c r="B76" s="786">
        <v>5</v>
      </c>
      <c r="C76" s="787" t="s">
        <v>1115</v>
      </c>
      <c r="D76" s="804"/>
      <c r="E76" s="788">
        <v>2</v>
      </c>
      <c r="F76" s="796"/>
      <c r="G76" s="738">
        <f>C55*E76/100</f>
        <v>2000</v>
      </c>
      <c r="I76" s="789"/>
      <c r="J76" s="790"/>
      <c r="K76" s="791"/>
      <c r="L76" s="791"/>
      <c r="M76" s="798"/>
      <c r="N76" s="798"/>
      <c r="O76" s="798"/>
    </row>
    <row r="77" spans="2:15" ht="13.5" thickBot="1">
      <c r="B77" s="793"/>
      <c r="C77" s="794"/>
      <c r="D77" s="795"/>
      <c r="E77" s="795"/>
      <c r="F77" s="796"/>
      <c r="G77" s="797"/>
      <c r="I77" s="798"/>
      <c r="J77" s="798"/>
      <c r="K77" s="798"/>
      <c r="L77" s="798"/>
      <c r="M77" s="798"/>
      <c r="N77" s="798"/>
      <c r="O77" s="798"/>
    </row>
    <row r="78" spans="2:15" ht="16.5" thickBot="1">
      <c r="B78" s="1062" t="s">
        <v>1116</v>
      </c>
      <c r="C78" s="1063"/>
      <c r="D78" s="1064"/>
      <c r="E78" s="805"/>
      <c r="F78" s="806"/>
      <c r="G78" s="807">
        <f>C80/100*C55</f>
        <v>11990</v>
      </c>
      <c r="I78" s="798"/>
      <c r="J78" s="798"/>
      <c r="K78" s="798"/>
      <c r="L78" s="798"/>
      <c r="M78" s="798"/>
      <c r="N78" s="798"/>
      <c r="O78" s="798"/>
    </row>
    <row r="79" spans="2:15">
      <c r="B79" s="808"/>
      <c r="C79" s="809"/>
      <c r="D79" s="809"/>
      <c r="E79" s="1058" t="s">
        <v>1094</v>
      </c>
      <c r="F79" s="1058"/>
      <c r="G79" s="810">
        <f>C55+G78</f>
        <v>111990</v>
      </c>
      <c r="I79" s="798"/>
      <c r="J79" s="798"/>
      <c r="K79" s="798"/>
      <c r="L79" s="798"/>
      <c r="M79" s="798"/>
      <c r="N79" s="798"/>
      <c r="O79" s="798"/>
    </row>
    <row r="80" spans="2:15" ht="15.75">
      <c r="B80" s="811" t="s">
        <v>878</v>
      </c>
      <c r="C80" s="762">
        <f>(((1+D83+D87)*(1+D89)*(1+D91)/(1-D85))-1)*100</f>
        <v>11.99</v>
      </c>
      <c r="D80" s="812" t="s">
        <v>1095</v>
      </c>
      <c r="E80" s="813"/>
      <c r="F80" s="813"/>
      <c r="G80" s="814"/>
      <c r="I80" s="1057"/>
      <c r="J80" s="1057"/>
      <c r="K80" s="1057"/>
      <c r="L80" s="1057"/>
      <c r="M80" s="1057"/>
      <c r="N80" s="798"/>
      <c r="O80" s="798"/>
    </row>
    <row r="81" spans="1:16" ht="15.75">
      <c r="B81" s="811" t="s">
        <v>878</v>
      </c>
      <c r="C81" s="815">
        <v>11.5</v>
      </c>
      <c r="D81" s="812" t="s">
        <v>1096</v>
      </c>
      <c r="E81" s="813"/>
      <c r="F81" s="813"/>
      <c r="G81" s="814"/>
      <c r="I81" s="798"/>
      <c r="J81" s="798"/>
      <c r="K81" s="798"/>
      <c r="L81" s="798"/>
      <c r="M81" s="798"/>
      <c r="N81" s="816"/>
      <c r="O81" s="798"/>
    </row>
    <row r="82" spans="1:16" ht="15.75">
      <c r="B82" s="817"/>
      <c r="C82" s="818"/>
      <c r="D82" s="819"/>
      <c r="E82" s="820"/>
      <c r="F82" s="820"/>
      <c r="G82" s="821"/>
      <c r="I82" s="798"/>
      <c r="J82" s="798"/>
      <c r="K82" s="798"/>
      <c r="L82" s="798"/>
      <c r="M82" s="798"/>
      <c r="N82" s="798"/>
      <c r="O82" s="798"/>
    </row>
    <row r="83" spans="1:16" ht="15">
      <c r="B83" s="766" t="s">
        <v>1074</v>
      </c>
      <c r="C83" s="767" t="s">
        <v>1097</v>
      </c>
      <c r="D83" s="768">
        <f>E60/100</f>
        <v>1.4999999999999999E-2</v>
      </c>
      <c r="E83" s="769"/>
      <c r="F83" s="769" t="s">
        <v>1098</v>
      </c>
      <c r="G83" s="770"/>
      <c r="I83" s="798"/>
      <c r="J83" s="798"/>
      <c r="K83" s="798"/>
      <c r="L83" s="798"/>
      <c r="M83" s="798"/>
      <c r="N83" s="798"/>
      <c r="O83" s="798"/>
    </row>
    <row r="84" spans="1:16">
      <c r="B84" s="766" t="s">
        <v>1074</v>
      </c>
      <c r="C84" s="771"/>
      <c r="D84" s="771"/>
      <c r="E84" s="771"/>
      <c r="F84" s="771"/>
      <c r="G84" s="764"/>
      <c r="I84" s="798"/>
      <c r="J84" s="798"/>
      <c r="K84" s="798"/>
      <c r="L84" s="798"/>
      <c r="M84" s="798"/>
      <c r="N84" s="798"/>
      <c r="O84" s="798"/>
    </row>
    <row r="85" spans="1:16" ht="15">
      <c r="B85" s="772"/>
      <c r="C85" s="767" t="s">
        <v>1099</v>
      </c>
      <c r="D85" s="773">
        <f>D63/100</f>
        <v>5.6500000000000002E-2</v>
      </c>
      <c r="E85" s="769"/>
      <c r="F85" s="769" t="s">
        <v>1100</v>
      </c>
      <c r="G85" s="770"/>
      <c r="I85" s="798"/>
      <c r="J85" s="798"/>
      <c r="K85" s="798"/>
      <c r="L85" s="798"/>
      <c r="M85" s="798"/>
      <c r="N85" s="798"/>
      <c r="O85" s="798"/>
    </row>
    <row r="86" spans="1:16" ht="15">
      <c r="B86" s="772"/>
      <c r="C86" s="769"/>
      <c r="D86" s="769"/>
      <c r="E86" s="769"/>
      <c r="F86" s="769"/>
      <c r="G86" s="774"/>
      <c r="I86" s="798"/>
      <c r="J86" s="798"/>
      <c r="K86" s="798"/>
      <c r="L86" s="798"/>
      <c r="M86" s="798"/>
      <c r="N86" s="798"/>
      <c r="O86" s="798"/>
    </row>
    <row r="87" spans="1:16" ht="15">
      <c r="B87" s="772"/>
      <c r="C87" s="767" t="s">
        <v>1101</v>
      </c>
      <c r="D87" s="773">
        <f>E69/100</f>
        <v>1.2200000000000001E-2</v>
      </c>
      <c r="E87" s="769"/>
      <c r="F87" s="769" t="s">
        <v>1102</v>
      </c>
      <c r="G87" s="775"/>
      <c r="I87" s="798"/>
      <c r="J87" s="798"/>
      <c r="K87" s="798"/>
      <c r="L87" s="798"/>
      <c r="M87" s="798"/>
      <c r="N87" s="798"/>
      <c r="O87" s="798"/>
    </row>
    <row r="88" spans="1:16" ht="15">
      <c r="B88" s="772"/>
      <c r="C88" s="767" t="s">
        <v>1074</v>
      </c>
      <c r="D88" s="773" t="s">
        <v>1074</v>
      </c>
      <c r="E88" s="769"/>
      <c r="F88" s="769" t="s">
        <v>1074</v>
      </c>
      <c r="G88" s="774"/>
    </row>
    <row r="89" spans="1:16" ht="15">
      <c r="B89" s="766"/>
      <c r="C89" s="767" t="s">
        <v>1103</v>
      </c>
      <c r="D89" s="773">
        <f>E74/100</f>
        <v>8.5000000000000006E-3</v>
      </c>
      <c r="E89" s="769"/>
      <c r="F89" s="769" t="s">
        <v>1104</v>
      </c>
      <c r="G89" s="774"/>
    </row>
    <row r="90" spans="1:16">
      <c r="B90" s="766"/>
      <c r="C90" s="771"/>
      <c r="D90" s="771"/>
      <c r="E90" s="771"/>
      <c r="F90" s="771"/>
      <c r="G90" s="764"/>
    </row>
    <row r="91" spans="1:16" ht="15">
      <c r="B91" s="766"/>
      <c r="C91" s="767" t="s">
        <v>1105</v>
      </c>
      <c r="D91" s="773">
        <f>E76/100</f>
        <v>0.02</v>
      </c>
      <c r="E91" s="769"/>
      <c r="F91" s="769" t="s">
        <v>1106</v>
      </c>
      <c r="G91" s="774"/>
    </row>
    <row r="92" spans="1:16" ht="15.75" customHeight="1">
      <c r="A92" s="720"/>
      <c r="B92" s="1059" t="s">
        <v>1107</v>
      </c>
      <c r="C92" s="1060"/>
      <c r="D92" s="1060"/>
      <c r="E92" s="1060"/>
      <c r="F92" s="1060"/>
      <c r="G92" s="1061"/>
      <c r="H92" s="723"/>
      <c r="I92" s="721"/>
      <c r="J92" s="721"/>
      <c r="K92" s="721"/>
      <c r="L92" s="721"/>
      <c r="M92" s="721"/>
      <c r="N92" s="721"/>
      <c r="O92" s="721"/>
      <c r="P92" s="721"/>
    </row>
    <row r="93" spans="1:16" ht="21.75" customHeight="1" thickBot="1">
      <c r="A93" s="720"/>
      <c r="B93" s="1026" t="s">
        <v>1108</v>
      </c>
      <c r="C93" s="1027"/>
      <c r="D93" s="1027"/>
      <c r="E93" s="1027"/>
      <c r="F93" s="1027"/>
      <c r="G93" s="1028"/>
      <c r="H93" s="723"/>
      <c r="I93" s="721"/>
      <c r="J93" s="721"/>
      <c r="K93" s="721"/>
      <c r="L93" s="721"/>
      <c r="M93" s="721"/>
      <c r="N93" s="721"/>
      <c r="O93" s="721"/>
      <c r="P93" s="721"/>
    </row>
  </sheetData>
  <sheetProtection selectLockedCells="1" selectUnlockedCells="1"/>
  <mergeCells count="28">
    <mergeCell ref="I61:L61"/>
    <mergeCell ref="E79:F79"/>
    <mergeCell ref="I80:M80"/>
    <mergeCell ref="B92:G92"/>
    <mergeCell ref="B93:G93"/>
    <mergeCell ref="I62:L62"/>
    <mergeCell ref="L63:N63"/>
    <mergeCell ref="I64:L64"/>
    <mergeCell ref="I65:L65"/>
    <mergeCell ref="I66:L66"/>
    <mergeCell ref="B78:D78"/>
    <mergeCell ref="B52:G52"/>
    <mergeCell ref="B53:G54"/>
    <mergeCell ref="B55:B56"/>
    <mergeCell ref="C55:G56"/>
    <mergeCell ref="B57:B58"/>
    <mergeCell ref="C57:C58"/>
    <mergeCell ref="B30:D30"/>
    <mergeCell ref="E31:F31"/>
    <mergeCell ref="B45:G45"/>
    <mergeCell ref="B46:G46"/>
    <mergeCell ref="B49:G51"/>
    <mergeCell ref="B2:G6"/>
    <mergeCell ref="B7:G7"/>
    <mergeCell ref="B8:G9"/>
    <mergeCell ref="C10:G10"/>
    <mergeCell ref="B11:B12"/>
    <mergeCell ref="C11:C12"/>
  </mergeCells>
  <conditionalFormatting sqref="C32">
    <cfRule type="containsText" dxfId="9" priority="9" stopIfTrue="1" operator="containsText" text="CERTO">
      <formula>NOT(ISERROR(SEARCH("CERTO",C32)))</formula>
    </cfRule>
    <cfRule type="containsText" dxfId="8" priority="10" stopIfTrue="1" operator="containsText" text="ERRO">
      <formula>NOT(ISERROR(SEARCH("ERRO",C32)))</formula>
    </cfRule>
  </conditionalFormatting>
  <conditionalFormatting sqref="B45">
    <cfRule type="containsText" dxfId="7" priority="7" stopIfTrue="1" operator="containsText" text="CERTO">
      <formula>NOT(ISERROR(SEARCH("CERTO",B45)))</formula>
    </cfRule>
    <cfRule type="containsText" dxfId="6" priority="8" stopIfTrue="1" operator="containsText" text="ERRO">
      <formula>NOT(ISERROR(SEARCH("ERRO",B45)))</formula>
    </cfRule>
  </conditionalFormatting>
  <conditionalFormatting sqref="B46">
    <cfRule type="containsText" dxfId="5" priority="5" stopIfTrue="1" operator="containsText" text="CERTO">
      <formula>NOT(ISERROR(SEARCH("CERTO",B46)))</formula>
    </cfRule>
    <cfRule type="containsText" dxfId="4" priority="6" stopIfTrue="1" operator="containsText" text="ERRO">
      <formula>NOT(ISERROR(SEARCH("ERRO",B46)))</formula>
    </cfRule>
  </conditionalFormatting>
  <conditionalFormatting sqref="B93">
    <cfRule type="containsText" dxfId="3" priority="3" stopIfTrue="1" operator="containsText" text="CERTO">
      <formula>NOT(ISERROR(SEARCH("CERTO",B93)))</formula>
    </cfRule>
    <cfRule type="containsText" dxfId="2" priority="4" stopIfTrue="1" operator="containsText" text="ERRO">
      <formula>NOT(ISERROR(SEARCH("ERRO",B93)))</formula>
    </cfRule>
  </conditionalFormatting>
  <conditionalFormatting sqref="C80">
    <cfRule type="containsText" dxfId="1" priority="1" stopIfTrue="1" operator="containsText" text="CERTO">
      <formula>NOT(ISERROR(SEARCH("CERTO",C80)))</formula>
    </cfRule>
    <cfRule type="containsText" dxfId="0" priority="2" stopIfTrue="1" operator="containsText" text="ERRO">
      <formula>NOT(ISERROR(SEARCH("ERRO",C80)))</formula>
    </cfRule>
  </conditionalFormatting>
  <printOptions horizontalCentered="1" verticalCentered="1"/>
  <pageMargins left="0.51181102362204722" right="0.51181102362204722" top="0.78740157480314965" bottom="0.78740157480314965" header="0.51181102362204722" footer="0.51181102362204722"/>
  <pageSetup paperSize="9" scale="54" firstPageNumber="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L7129"/>
  <sheetViews>
    <sheetView workbookViewId="0"/>
  </sheetViews>
  <sheetFormatPr defaultRowHeight="12.75"/>
  <cols>
    <col min="1" max="1" width="12.42578125" style="837" customWidth="1"/>
    <col min="2" max="2" width="21.28515625" customWidth="1"/>
    <col min="3" max="5" width="32.85546875" customWidth="1"/>
    <col min="6" max="6" width="9.85546875" bestFit="1" customWidth="1"/>
    <col min="7" max="8" width="10.7109375" bestFit="1" customWidth="1"/>
    <col min="9" max="9" width="4.5703125" customWidth="1"/>
    <col min="10" max="10" width="11.85546875" customWidth="1"/>
    <col min="11" max="12" width="8.140625" customWidth="1"/>
  </cols>
  <sheetData>
    <row r="3" spans="1:10" ht="18.2" customHeight="1">
      <c r="C3" s="827" t="s">
        <v>1119</v>
      </c>
      <c r="G3" s="828" t="s">
        <v>1120</v>
      </c>
      <c r="H3" s="829">
        <v>1</v>
      </c>
      <c r="I3" s="828" t="s">
        <v>1121</v>
      </c>
      <c r="J3" s="829">
        <v>106</v>
      </c>
    </row>
    <row r="4" spans="1:10">
      <c r="A4" s="838" t="s">
        <v>1122</v>
      </c>
      <c r="B4" s="828" t="s">
        <v>1123</v>
      </c>
      <c r="C4" s="828" t="s">
        <v>1124</v>
      </c>
      <c r="D4" s="828" t="s">
        <v>1125</v>
      </c>
    </row>
    <row r="5" spans="1:10">
      <c r="A5" s="838" t="s">
        <v>1126</v>
      </c>
      <c r="F5" s="830">
        <v>9103</v>
      </c>
      <c r="H5" s="830">
        <v>5099</v>
      </c>
    </row>
    <row r="6" spans="1:10">
      <c r="A6" s="838" t="s">
        <v>1127</v>
      </c>
      <c r="C6" s="828" t="s">
        <v>1128</v>
      </c>
      <c r="E6" s="828" t="s">
        <v>1129</v>
      </c>
      <c r="G6" s="828" t="s">
        <v>1130</v>
      </c>
    </row>
    <row r="7" spans="1:10">
      <c r="A7" s="838" t="s">
        <v>1131</v>
      </c>
      <c r="B7" s="828" t="s">
        <v>1132</v>
      </c>
      <c r="G7" s="831" t="s">
        <v>1133</v>
      </c>
      <c r="H7" s="831" t="s">
        <v>1134</v>
      </c>
    </row>
    <row r="8" spans="1:10">
      <c r="H8" s="831" t="s">
        <v>1135</v>
      </c>
    </row>
    <row r="9" spans="1:10">
      <c r="A9" s="839">
        <v>235</v>
      </c>
      <c r="B9" s="832" t="s">
        <v>1136</v>
      </c>
      <c r="G9" s="832" t="s">
        <v>1137</v>
      </c>
      <c r="J9" s="833">
        <v>37</v>
      </c>
    </row>
    <row r="10" spans="1:10">
      <c r="A10" s="839">
        <v>236</v>
      </c>
      <c r="B10" s="832" t="s">
        <v>1138</v>
      </c>
      <c r="G10" s="832" t="s">
        <v>1137</v>
      </c>
      <c r="J10" s="833">
        <v>45</v>
      </c>
    </row>
    <row r="11" spans="1:10">
      <c r="A11" s="839">
        <v>234</v>
      </c>
      <c r="B11" s="832" t="s">
        <v>1139</v>
      </c>
      <c r="G11" s="832" t="s">
        <v>1137</v>
      </c>
      <c r="J11" s="833">
        <v>37</v>
      </c>
    </row>
    <row r="12" spans="1:10">
      <c r="A12" s="839">
        <v>2368</v>
      </c>
      <c r="C12" s="832" t="s">
        <v>1140</v>
      </c>
      <c r="G12" s="832" t="s">
        <v>1141</v>
      </c>
      <c r="J12" s="833">
        <v>14</v>
      </c>
    </row>
    <row r="13" spans="1:10">
      <c r="B13" s="832" t="s">
        <v>1142</v>
      </c>
    </row>
    <row r="14" spans="1:10">
      <c r="A14" s="839">
        <v>598</v>
      </c>
      <c r="C14" s="832" t="s">
        <v>1143</v>
      </c>
      <c r="G14" s="832" t="s">
        <v>1144</v>
      </c>
      <c r="J14" s="834">
        <v>44429</v>
      </c>
    </row>
    <row r="15" spans="1:10">
      <c r="B15" s="832" t="s">
        <v>1145</v>
      </c>
    </row>
    <row r="16" spans="1:10">
      <c r="A16" s="839">
        <v>595</v>
      </c>
      <c r="C16" s="832" t="s">
        <v>1146</v>
      </c>
      <c r="G16" s="832" t="s">
        <v>1144</v>
      </c>
      <c r="J16" s="834">
        <v>46785</v>
      </c>
    </row>
    <row r="17" spans="1:10">
      <c r="A17" s="839">
        <v>4000</v>
      </c>
      <c r="B17" s="832" t="s">
        <v>1147</v>
      </c>
      <c r="G17" s="832" t="s">
        <v>1148</v>
      </c>
      <c r="J17" s="833">
        <v>4</v>
      </c>
    </row>
    <row r="18" spans="1:10">
      <c r="A18" s="839">
        <v>10565</v>
      </c>
      <c r="B18" s="832" t="s">
        <v>1149</v>
      </c>
      <c r="G18" s="832" t="s">
        <v>1148</v>
      </c>
      <c r="J18" s="834">
        <v>95400</v>
      </c>
    </row>
    <row r="19" spans="1:10">
      <c r="A19" s="839">
        <v>20200</v>
      </c>
      <c r="B19" s="832" t="s">
        <v>1150</v>
      </c>
      <c r="G19" s="832" t="s">
        <v>1148</v>
      </c>
      <c r="J19" s="833">
        <v>2</v>
      </c>
    </row>
    <row r="20" spans="1:10">
      <c r="A20" s="839">
        <v>20201</v>
      </c>
      <c r="B20" s="832" t="s">
        <v>1151</v>
      </c>
      <c r="G20" s="832" t="s">
        <v>1148</v>
      </c>
      <c r="J20" s="834">
        <v>91668</v>
      </c>
    </row>
    <row r="21" spans="1:10">
      <c r="A21" s="839">
        <v>2697</v>
      </c>
      <c r="B21" s="832" t="s">
        <v>1152</v>
      </c>
      <c r="G21" s="832" t="s">
        <v>999</v>
      </c>
      <c r="J21" s="834">
        <v>1505</v>
      </c>
    </row>
    <row r="22" spans="1:10">
      <c r="A22" s="839">
        <v>2698</v>
      </c>
      <c r="B22" s="832" t="s">
        <v>1153</v>
      </c>
      <c r="G22" s="832" t="s">
        <v>999</v>
      </c>
      <c r="J22" s="834">
        <v>1221</v>
      </c>
    </row>
    <row r="23" spans="1:10">
      <c r="A23" s="839">
        <v>4438</v>
      </c>
      <c r="C23" s="832" t="s">
        <v>1154</v>
      </c>
      <c r="G23" s="832" t="s">
        <v>1155</v>
      </c>
      <c r="J23" s="834">
        <v>697</v>
      </c>
    </row>
    <row r="24" spans="1:10">
      <c r="A24" s="839">
        <v>4427</v>
      </c>
      <c r="C24" s="832" t="s">
        <v>1156</v>
      </c>
      <c r="G24" s="832" t="s">
        <v>1155</v>
      </c>
      <c r="J24" s="834">
        <v>2190</v>
      </c>
    </row>
    <row r="25" spans="1:10">
      <c r="A25" s="839">
        <v>20196</v>
      </c>
      <c r="C25" s="832" t="s">
        <v>1157</v>
      </c>
      <c r="G25" s="832" t="s">
        <v>1155</v>
      </c>
      <c r="J25" s="834">
        <v>2160</v>
      </c>
    </row>
    <row r="26" spans="1:10">
      <c r="A26" s="839" t="s">
        <v>1158</v>
      </c>
    </row>
    <row r="27" spans="1:10">
      <c r="A27" s="839">
        <v>4439</v>
      </c>
      <c r="C27" s="832" t="s">
        <v>1159</v>
      </c>
      <c r="G27" s="832" t="s">
        <v>1155</v>
      </c>
      <c r="J27" s="834">
        <v>1038</v>
      </c>
    </row>
    <row r="28" spans="1:10">
      <c r="A28" s="839">
        <v>4471</v>
      </c>
      <c r="B28" s="832" t="s">
        <v>1160</v>
      </c>
      <c r="G28" s="832" t="s">
        <v>1155</v>
      </c>
      <c r="J28" s="834">
        <v>2849</v>
      </c>
    </row>
    <row r="29" spans="1:10">
      <c r="A29" s="839">
        <v>2735</v>
      </c>
      <c r="B29" s="832" t="s">
        <v>1161</v>
      </c>
      <c r="G29" s="832" t="s">
        <v>1155</v>
      </c>
      <c r="J29" s="834">
        <v>714</v>
      </c>
    </row>
    <row r="30" spans="1:10">
      <c r="A30" s="839">
        <v>2743</v>
      </c>
      <c r="B30" s="832" t="s">
        <v>1162</v>
      </c>
      <c r="G30" s="832" t="s">
        <v>1141</v>
      </c>
      <c r="J30" s="834">
        <v>4760</v>
      </c>
    </row>
    <row r="31" spans="1:10">
      <c r="A31" s="839">
        <v>2787</v>
      </c>
      <c r="B31" s="832" t="s">
        <v>1163</v>
      </c>
      <c r="G31" s="832" t="s">
        <v>1155</v>
      </c>
      <c r="J31" s="834">
        <v>990</v>
      </c>
    </row>
    <row r="32" spans="1:10">
      <c r="A32" s="839">
        <v>2739</v>
      </c>
      <c r="B32" s="832" t="s">
        <v>1164</v>
      </c>
      <c r="G32" s="832" t="s">
        <v>1155</v>
      </c>
      <c r="J32" s="834">
        <v>219</v>
      </c>
    </row>
    <row r="33" spans="1:10">
      <c r="A33" s="839">
        <v>4493</v>
      </c>
      <c r="B33" s="832" t="s">
        <v>1165</v>
      </c>
      <c r="G33" s="832" t="s">
        <v>1155</v>
      </c>
      <c r="J33" s="834">
        <v>506</v>
      </c>
    </row>
    <row r="34" spans="1:10">
      <c r="A34" s="839">
        <v>6205</v>
      </c>
      <c r="C34" s="832" t="s">
        <v>1166</v>
      </c>
      <c r="G34" s="832" t="s">
        <v>1155</v>
      </c>
      <c r="J34" s="834">
        <v>623</v>
      </c>
    </row>
    <row r="35" spans="1:10">
      <c r="A35" s="839">
        <v>10568</v>
      </c>
      <c r="B35" s="832" t="s">
        <v>1167</v>
      </c>
      <c r="G35" s="832" t="s">
        <v>1155</v>
      </c>
      <c r="J35" s="834">
        <v>239</v>
      </c>
    </row>
    <row r="36" spans="1:10">
      <c r="A36" s="839">
        <v>7265</v>
      </c>
      <c r="B36" s="832" t="s">
        <v>1168</v>
      </c>
      <c r="G36" s="832" t="s">
        <v>1141</v>
      </c>
      <c r="J36" s="833">
        <v>47</v>
      </c>
    </row>
    <row r="37" spans="1:10">
      <c r="A37" s="839">
        <v>27478</v>
      </c>
      <c r="B37" s="832" t="s">
        <v>1169</v>
      </c>
      <c r="G37" s="832" t="s">
        <v>1170</v>
      </c>
      <c r="J37" s="833">
        <v>1</v>
      </c>
    </row>
    <row r="38" spans="1:10">
      <c r="A38" s="839">
        <v>27367</v>
      </c>
      <c r="C38" s="832" t="s">
        <v>1171</v>
      </c>
      <c r="G38" s="832" t="s">
        <v>1170</v>
      </c>
      <c r="J38" s="834">
        <v>72400</v>
      </c>
    </row>
    <row r="39" spans="1:10">
      <c r="B39" s="832" t="s">
        <v>1172</v>
      </c>
    </row>
    <row r="40" spans="1:10">
      <c r="A40" s="839">
        <v>11653</v>
      </c>
      <c r="B40" s="832" t="s">
        <v>1173</v>
      </c>
      <c r="G40" s="832" t="s">
        <v>1170</v>
      </c>
      <c r="J40" s="834">
        <v>72400</v>
      </c>
    </row>
    <row r="41" spans="1:10">
      <c r="A41" s="839">
        <v>6082</v>
      </c>
      <c r="B41" s="832" t="s">
        <v>1174</v>
      </c>
      <c r="G41" s="832" t="s">
        <v>999</v>
      </c>
      <c r="J41" s="834">
        <v>331</v>
      </c>
    </row>
    <row r="42" spans="1:10">
      <c r="A42" s="839">
        <v>20199</v>
      </c>
      <c r="B42" s="832" t="s">
        <v>1175</v>
      </c>
      <c r="G42" s="832" t="s">
        <v>1148</v>
      </c>
      <c r="J42" s="833">
        <v>2</v>
      </c>
    </row>
    <row r="43" spans="1:10">
      <c r="A43" s="839">
        <v>6115</v>
      </c>
      <c r="B43" s="832" t="s">
        <v>1176</v>
      </c>
      <c r="G43" s="832" t="s">
        <v>999</v>
      </c>
      <c r="J43" s="834">
        <v>718</v>
      </c>
    </row>
    <row r="44" spans="1:10">
      <c r="A44" s="839">
        <v>6116</v>
      </c>
      <c r="B44" s="832" t="s">
        <v>1177</v>
      </c>
      <c r="G44" s="832" t="s">
        <v>999</v>
      </c>
      <c r="J44" s="834">
        <v>792</v>
      </c>
    </row>
    <row r="45" spans="1:10">
      <c r="A45" s="839">
        <v>243</v>
      </c>
      <c r="B45" s="832" t="s">
        <v>1178</v>
      </c>
      <c r="G45" s="832" t="s">
        <v>999</v>
      </c>
      <c r="J45" s="834">
        <v>849</v>
      </c>
    </row>
    <row r="46" spans="1:10">
      <c r="A46" s="839">
        <v>6128</v>
      </c>
      <c r="B46" s="832" t="s">
        <v>1179</v>
      </c>
      <c r="G46" s="832" t="s">
        <v>999</v>
      </c>
      <c r="J46" s="834">
        <v>718</v>
      </c>
    </row>
    <row r="47" spans="1:10">
      <c r="A47" s="839">
        <v>6130</v>
      </c>
      <c r="B47" s="832" t="s">
        <v>1180</v>
      </c>
      <c r="G47" s="832" t="s">
        <v>999</v>
      </c>
      <c r="J47" s="834">
        <v>792</v>
      </c>
    </row>
    <row r="48" spans="1:10">
      <c r="A48" s="839">
        <v>326</v>
      </c>
      <c r="B48" s="832" t="s">
        <v>1181</v>
      </c>
      <c r="G48" s="832" t="s">
        <v>1141</v>
      </c>
      <c r="J48" s="834">
        <v>369</v>
      </c>
    </row>
    <row r="49" spans="1:10">
      <c r="A49" s="839">
        <v>11770</v>
      </c>
      <c r="B49" s="832" t="s">
        <v>1182</v>
      </c>
      <c r="G49" s="832" t="s">
        <v>1141</v>
      </c>
      <c r="J49" s="834">
        <v>10244</v>
      </c>
    </row>
    <row r="50" spans="1:10">
      <c r="A50" s="839">
        <v>4757</v>
      </c>
      <c r="B50" s="832" t="s">
        <v>1183</v>
      </c>
      <c r="G50" s="832" t="s">
        <v>999</v>
      </c>
      <c r="J50" s="834">
        <v>953</v>
      </c>
    </row>
    <row r="51" spans="1:10">
      <c r="A51" s="839">
        <v>534</v>
      </c>
      <c r="B51" s="832" t="s">
        <v>1184</v>
      </c>
      <c r="G51" s="832" t="s">
        <v>1144</v>
      </c>
      <c r="J51" s="834">
        <v>1642</v>
      </c>
    </row>
    <row r="52" spans="1:10">
      <c r="A52" s="839">
        <v>535</v>
      </c>
      <c r="B52" s="832" t="s">
        <v>1185</v>
      </c>
      <c r="G52" s="832" t="s">
        <v>1144</v>
      </c>
      <c r="J52" s="834">
        <v>1970</v>
      </c>
    </row>
    <row r="53" spans="1:10">
      <c r="A53" s="839">
        <v>564</v>
      </c>
      <c r="B53" s="832" t="s">
        <v>1186</v>
      </c>
      <c r="G53" s="832" t="s">
        <v>1155</v>
      </c>
      <c r="J53" s="834">
        <v>212</v>
      </c>
    </row>
    <row r="54" spans="1:10">
      <c r="A54" s="839">
        <v>11184</v>
      </c>
      <c r="B54" s="832" t="s">
        <v>1187</v>
      </c>
      <c r="G54" s="832" t="s">
        <v>1141</v>
      </c>
      <c r="J54" s="834">
        <v>25379</v>
      </c>
    </row>
    <row r="55" spans="1:10">
      <c r="A55" s="839">
        <v>617</v>
      </c>
      <c r="B55" s="832" t="s">
        <v>1188</v>
      </c>
      <c r="F55" s="832" t="s">
        <v>1189</v>
      </c>
      <c r="G55" s="832" t="s">
        <v>1141</v>
      </c>
      <c r="J55" s="834">
        <v>20949</v>
      </c>
    </row>
    <row r="56" spans="1:10">
      <c r="A56" s="839" t="s">
        <v>1190</v>
      </c>
    </row>
    <row r="57" spans="1:10">
      <c r="A57" s="839">
        <v>10534</v>
      </c>
      <c r="C57" s="832" t="s">
        <v>1191</v>
      </c>
      <c r="G57" s="832" t="s">
        <v>1141</v>
      </c>
      <c r="J57" s="833">
        <v>4</v>
      </c>
    </row>
    <row r="58" spans="1:10">
      <c r="A58" s="839" t="s">
        <v>1192</v>
      </c>
    </row>
    <row r="59" spans="1:10">
      <c r="A59" s="839">
        <v>10539</v>
      </c>
      <c r="C59" s="832" t="s">
        <v>1193</v>
      </c>
      <c r="G59" s="832" t="s">
        <v>1141</v>
      </c>
      <c r="J59" s="833">
        <v>25</v>
      </c>
    </row>
    <row r="60" spans="1:10">
      <c r="A60" s="839">
        <v>14628</v>
      </c>
      <c r="C60" s="832" t="s">
        <v>1194</v>
      </c>
      <c r="G60" s="832" t="s">
        <v>1141</v>
      </c>
      <c r="J60" s="833">
        <v>15</v>
      </c>
    </row>
    <row r="61" spans="1:10">
      <c r="A61" s="839" t="s">
        <v>1195</v>
      </c>
    </row>
    <row r="62" spans="1:10">
      <c r="A62" s="839">
        <v>10536</v>
      </c>
      <c r="C62" s="832" t="s">
        <v>1196</v>
      </c>
      <c r="G62" s="832" t="s">
        <v>1141</v>
      </c>
      <c r="J62" s="833">
        <v>13</v>
      </c>
    </row>
    <row r="63" spans="1:10">
      <c r="A63" s="839" t="s">
        <v>1197</v>
      </c>
    </row>
    <row r="64" spans="1:10">
      <c r="A64" s="839">
        <v>691</v>
      </c>
      <c r="C64" s="832" t="s">
        <v>1198</v>
      </c>
      <c r="G64" s="832" t="s">
        <v>1144</v>
      </c>
      <c r="J64" s="834">
        <v>1981</v>
      </c>
    </row>
    <row r="65" spans="1:10">
      <c r="B65" s="832" t="s">
        <v>1199</v>
      </c>
    </row>
    <row r="66" spans="1:10">
      <c r="A66" s="839">
        <v>676</v>
      </c>
      <c r="C66" s="832" t="s">
        <v>1200</v>
      </c>
      <c r="G66" s="832" t="s">
        <v>1144</v>
      </c>
      <c r="J66" s="834">
        <v>2505</v>
      </c>
    </row>
    <row r="72" spans="1:10" ht="18.2" customHeight="1">
      <c r="C72" s="827" t="s">
        <v>1119</v>
      </c>
      <c r="G72" s="828" t="s">
        <v>1120</v>
      </c>
      <c r="H72" s="829">
        <v>2</v>
      </c>
      <c r="I72" s="828" t="s">
        <v>1121</v>
      </c>
      <c r="J72" s="829">
        <v>106</v>
      </c>
    </row>
    <row r="73" spans="1:10">
      <c r="A73" s="838" t="s">
        <v>1122</v>
      </c>
      <c r="B73" s="828" t="s">
        <v>1123</v>
      </c>
      <c r="C73" s="828" t="s">
        <v>1124</v>
      </c>
      <c r="D73" s="828" t="s">
        <v>1125</v>
      </c>
    </row>
    <row r="74" spans="1:10">
      <c r="B74" s="828" t="s">
        <v>1126</v>
      </c>
      <c r="F74" s="830">
        <v>9103</v>
      </c>
      <c r="H74" s="830">
        <v>5099</v>
      </c>
    </row>
    <row r="75" spans="1:10">
      <c r="A75" s="838" t="s">
        <v>1127</v>
      </c>
      <c r="C75" s="828" t="s">
        <v>1128</v>
      </c>
      <c r="E75" s="828" t="s">
        <v>1129</v>
      </c>
      <c r="G75" s="828" t="s">
        <v>1130</v>
      </c>
    </row>
    <row r="76" spans="1:10">
      <c r="A76" s="838" t="s">
        <v>1131</v>
      </c>
      <c r="B76" s="828" t="s">
        <v>1132</v>
      </c>
      <c r="G76" s="831" t="s">
        <v>1133</v>
      </c>
      <c r="H76" s="831" t="s">
        <v>1134</v>
      </c>
    </row>
    <row r="77" spans="1:10">
      <c r="H77" s="831" t="s">
        <v>1135</v>
      </c>
    </row>
    <row r="78" spans="1:10">
      <c r="B78" s="832" t="s">
        <v>1201</v>
      </c>
    </row>
    <row r="79" spans="1:10">
      <c r="A79" s="839">
        <v>677</v>
      </c>
      <c r="C79" s="832" t="s">
        <v>1202</v>
      </c>
      <c r="G79" s="832" t="s">
        <v>1144</v>
      </c>
      <c r="J79" s="834">
        <v>2707</v>
      </c>
    </row>
    <row r="80" spans="1:10">
      <c r="B80" s="832" t="s">
        <v>1203</v>
      </c>
    </row>
    <row r="81" spans="1:10">
      <c r="A81" s="839">
        <v>678</v>
      </c>
      <c r="C81" s="832" t="s">
        <v>1204</v>
      </c>
      <c r="G81" s="832" t="s">
        <v>1144</v>
      </c>
      <c r="J81" s="834">
        <v>2526</v>
      </c>
    </row>
    <row r="82" spans="1:10">
      <c r="B82" s="832" t="s">
        <v>1205</v>
      </c>
    </row>
    <row r="83" spans="1:10">
      <c r="A83" s="839">
        <v>710</v>
      </c>
      <c r="C83" s="832" t="s">
        <v>1206</v>
      </c>
      <c r="G83" s="832" t="s">
        <v>1144</v>
      </c>
      <c r="J83" s="834">
        <v>1911</v>
      </c>
    </row>
    <row r="84" spans="1:10">
      <c r="B84" s="832" t="s">
        <v>1207</v>
      </c>
    </row>
    <row r="85" spans="1:10">
      <c r="A85" s="839">
        <v>708</v>
      </c>
      <c r="B85" s="832" t="s">
        <v>1208</v>
      </c>
      <c r="G85" s="832" t="s">
        <v>1144</v>
      </c>
      <c r="J85" s="834">
        <v>1561</v>
      </c>
    </row>
    <row r="86" spans="1:10">
      <c r="B86" s="832" t="s">
        <v>1209</v>
      </c>
    </row>
    <row r="87" spans="1:10">
      <c r="A87" s="839">
        <v>11118</v>
      </c>
      <c r="B87" s="832" t="s">
        <v>1208</v>
      </c>
      <c r="G87" s="832" t="s">
        <v>1141</v>
      </c>
      <c r="J87" s="834">
        <v>209</v>
      </c>
    </row>
    <row r="88" spans="1:10">
      <c r="B88" s="832" t="s">
        <v>1210</v>
      </c>
    </row>
    <row r="89" spans="1:10">
      <c r="A89" s="839">
        <v>714</v>
      </c>
      <c r="C89" s="832" t="s">
        <v>1211</v>
      </c>
      <c r="G89" s="832" t="s">
        <v>1144</v>
      </c>
      <c r="J89" s="834">
        <v>2105</v>
      </c>
    </row>
    <row r="90" spans="1:10">
      <c r="B90" s="832" t="s">
        <v>1212</v>
      </c>
    </row>
    <row r="91" spans="1:10">
      <c r="A91" s="839">
        <v>713</v>
      </c>
      <c r="B91" s="832" t="s">
        <v>1213</v>
      </c>
      <c r="G91" s="832" t="s">
        <v>1144</v>
      </c>
      <c r="J91" s="834">
        <v>2088</v>
      </c>
    </row>
    <row r="92" spans="1:10">
      <c r="B92" s="832" t="s">
        <v>1214</v>
      </c>
    </row>
    <row r="93" spans="1:10">
      <c r="A93" s="839">
        <v>11117</v>
      </c>
      <c r="B93" s="832" t="s">
        <v>1215</v>
      </c>
      <c r="G93" s="832" t="s">
        <v>1141</v>
      </c>
      <c r="J93" s="834">
        <v>183</v>
      </c>
    </row>
    <row r="94" spans="1:10">
      <c r="B94" s="832" t="s">
        <v>1216</v>
      </c>
    </row>
    <row r="95" spans="1:10">
      <c r="A95" s="839">
        <v>13852</v>
      </c>
      <c r="B95" s="832" t="s">
        <v>1217</v>
      </c>
      <c r="G95" s="832" t="s">
        <v>1144</v>
      </c>
      <c r="J95" s="834">
        <v>2304</v>
      </c>
    </row>
    <row r="96" spans="1:10">
      <c r="B96" s="832" t="s">
        <v>1218</v>
      </c>
    </row>
    <row r="97" spans="1:10">
      <c r="A97" s="839">
        <v>14161</v>
      </c>
      <c r="C97" s="832" t="s">
        <v>1219</v>
      </c>
      <c r="G97" s="832" t="s">
        <v>1141</v>
      </c>
      <c r="J97" s="834">
        <v>70817</v>
      </c>
    </row>
    <row r="98" spans="1:10">
      <c r="A98" s="839">
        <v>752</v>
      </c>
      <c r="B98" s="832" t="s">
        <v>1220</v>
      </c>
      <c r="G98" s="832" t="s">
        <v>1141</v>
      </c>
      <c r="J98" s="833">
        <v>2</v>
      </c>
    </row>
    <row r="99" spans="1:10">
      <c r="B99" s="832" t="s">
        <v>1221</v>
      </c>
    </row>
    <row r="100" spans="1:10">
      <c r="A100" s="839">
        <v>11271</v>
      </c>
      <c r="C100" s="832" t="s">
        <v>1222</v>
      </c>
      <c r="G100" s="832" t="s">
        <v>1141</v>
      </c>
      <c r="J100" s="833">
        <v>17</v>
      </c>
    </row>
    <row r="101" spans="1:10">
      <c r="B101" s="832" t="s">
        <v>1223</v>
      </c>
    </row>
    <row r="102" spans="1:10">
      <c r="A102" s="839">
        <v>10591</v>
      </c>
      <c r="B102" s="832" t="s">
        <v>1224</v>
      </c>
      <c r="G102" s="832" t="s">
        <v>1141</v>
      </c>
      <c r="J102" s="833">
        <v>2</v>
      </c>
    </row>
    <row r="103" spans="1:10">
      <c r="B103" s="832" t="s">
        <v>1225</v>
      </c>
    </row>
    <row r="104" spans="1:10">
      <c r="A104" s="839">
        <v>11930</v>
      </c>
      <c r="B104" s="832" t="s">
        <v>1226</v>
      </c>
      <c r="G104" s="832" t="s">
        <v>1141</v>
      </c>
      <c r="J104" s="834">
        <v>236</v>
      </c>
    </row>
    <row r="105" spans="1:10">
      <c r="A105" s="839">
        <v>4361</v>
      </c>
      <c r="B105" s="832" t="s">
        <v>1227</v>
      </c>
      <c r="G105" s="832" t="s">
        <v>1141</v>
      </c>
      <c r="J105" s="834">
        <v>259</v>
      </c>
    </row>
    <row r="106" spans="1:10">
      <c r="A106" s="839">
        <v>4371</v>
      </c>
      <c r="B106" s="832" t="s">
        <v>1228</v>
      </c>
      <c r="G106" s="832" t="s">
        <v>1141</v>
      </c>
      <c r="J106" s="834">
        <v>255</v>
      </c>
    </row>
    <row r="107" spans="1:10">
      <c r="A107" s="839">
        <v>4363</v>
      </c>
      <c r="B107" s="832" t="s">
        <v>1229</v>
      </c>
      <c r="G107" s="832" t="s">
        <v>1141</v>
      </c>
      <c r="J107" s="834">
        <v>122</v>
      </c>
    </row>
    <row r="108" spans="1:10">
      <c r="A108" s="839">
        <v>4362</v>
      </c>
      <c r="B108" s="832" t="s">
        <v>1230</v>
      </c>
      <c r="G108" s="832" t="s">
        <v>1141</v>
      </c>
      <c r="J108" s="834">
        <v>152</v>
      </c>
    </row>
    <row r="109" spans="1:10">
      <c r="A109" s="839">
        <v>4364</v>
      </c>
      <c r="B109" s="832" t="s">
        <v>1231</v>
      </c>
      <c r="G109" s="832" t="s">
        <v>1141</v>
      </c>
      <c r="J109" s="834">
        <v>324</v>
      </c>
    </row>
    <row r="110" spans="1:10">
      <c r="A110" s="839">
        <v>4365</v>
      </c>
      <c r="B110" s="832" t="s">
        <v>1232</v>
      </c>
      <c r="G110" s="832" t="s">
        <v>1141</v>
      </c>
      <c r="J110" s="834">
        <v>320</v>
      </c>
    </row>
    <row r="111" spans="1:10">
      <c r="A111" s="839">
        <v>4366</v>
      </c>
      <c r="B111" s="832" t="s">
        <v>1233</v>
      </c>
      <c r="G111" s="832" t="s">
        <v>1141</v>
      </c>
      <c r="J111" s="834">
        <v>419</v>
      </c>
    </row>
    <row r="112" spans="1:10">
      <c r="A112" s="839">
        <v>4360</v>
      </c>
      <c r="B112" s="832" t="s">
        <v>1234</v>
      </c>
      <c r="G112" s="832" t="s">
        <v>1141</v>
      </c>
      <c r="J112" s="834">
        <v>133</v>
      </c>
    </row>
    <row r="113" spans="1:10">
      <c r="A113" s="839">
        <v>4367</v>
      </c>
      <c r="B113" s="832" t="s">
        <v>1235</v>
      </c>
      <c r="G113" s="832" t="s">
        <v>1141</v>
      </c>
      <c r="J113" s="834">
        <v>381</v>
      </c>
    </row>
    <row r="114" spans="1:10">
      <c r="A114" s="839">
        <v>4372</v>
      </c>
      <c r="B114" s="832" t="s">
        <v>1236</v>
      </c>
      <c r="G114" s="832" t="s">
        <v>1141</v>
      </c>
      <c r="J114" s="834">
        <v>461</v>
      </c>
    </row>
    <row r="115" spans="1:10">
      <c r="A115" s="839">
        <v>4368</v>
      </c>
      <c r="B115" s="832" t="s">
        <v>1237</v>
      </c>
      <c r="G115" s="832" t="s">
        <v>1141</v>
      </c>
      <c r="J115" s="834">
        <v>187</v>
      </c>
    </row>
    <row r="116" spans="1:10">
      <c r="A116" s="839">
        <v>621</v>
      </c>
      <c r="B116" s="832" t="s">
        <v>1238</v>
      </c>
      <c r="G116" s="832" t="s">
        <v>1144</v>
      </c>
      <c r="J116" s="834">
        <v>64428</v>
      </c>
    </row>
    <row r="117" spans="1:10">
      <c r="A117" s="839">
        <v>13242</v>
      </c>
      <c r="C117" s="832" t="s">
        <v>1239</v>
      </c>
      <c r="G117" s="832" t="s">
        <v>1141</v>
      </c>
      <c r="J117" s="833">
        <v>70</v>
      </c>
    </row>
    <row r="118" spans="1:10">
      <c r="B118" s="832" t="s">
        <v>1240</v>
      </c>
    </row>
    <row r="119" spans="1:10">
      <c r="A119" s="839">
        <v>13241</v>
      </c>
      <c r="C119" s="832" t="s">
        <v>1241</v>
      </c>
      <c r="G119" s="832" t="s">
        <v>1141</v>
      </c>
      <c r="J119" s="833">
        <v>48</v>
      </c>
    </row>
    <row r="120" spans="1:10">
      <c r="B120" s="832" t="s">
        <v>1242</v>
      </c>
    </row>
    <row r="121" spans="1:10">
      <c r="A121" s="839">
        <v>14220</v>
      </c>
      <c r="B121" s="832" t="s">
        <v>1243</v>
      </c>
      <c r="G121" s="832" t="s">
        <v>1141</v>
      </c>
      <c r="J121" s="833">
        <v>119</v>
      </c>
    </row>
    <row r="122" spans="1:10">
      <c r="B122" s="832" t="s">
        <v>1244</v>
      </c>
    </row>
    <row r="123" spans="1:10">
      <c r="A123" s="839" t="s">
        <v>1245</v>
      </c>
    </row>
    <row r="124" spans="1:10">
      <c r="A124" s="839">
        <v>13863</v>
      </c>
      <c r="B124" s="832" t="s">
        <v>1246</v>
      </c>
      <c r="G124" s="832" t="s">
        <v>1141</v>
      </c>
      <c r="J124" s="833">
        <v>286</v>
      </c>
    </row>
    <row r="125" spans="1:10">
      <c r="B125" s="832" t="s">
        <v>1247</v>
      </c>
    </row>
    <row r="126" spans="1:10">
      <c r="A126" s="839">
        <v>10619</v>
      </c>
      <c r="C126" s="832" t="s">
        <v>1248</v>
      </c>
      <c r="G126" s="832" t="s">
        <v>1141</v>
      </c>
      <c r="J126" s="833">
        <v>155</v>
      </c>
    </row>
    <row r="127" spans="1:10">
      <c r="B127" s="832" t="s">
        <v>1249</v>
      </c>
    </row>
    <row r="128" spans="1:10">
      <c r="A128" s="839">
        <v>13213</v>
      </c>
      <c r="C128" s="832" t="s">
        <v>1250</v>
      </c>
      <c r="G128" s="832" t="s">
        <v>1141</v>
      </c>
      <c r="J128" s="833">
        <v>168</v>
      </c>
    </row>
    <row r="129" spans="1:10">
      <c r="B129" s="832" t="s">
        <v>1251</v>
      </c>
    </row>
    <row r="130" spans="1:10">
      <c r="A130" s="839">
        <v>11276</v>
      </c>
      <c r="C130" s="832" t="s">
        <v>1252</v>
      </c>
      <c r="G130" s="832" t="s">
        <v>1141</v>
      </c>
      <c r="J130" s="833">
        <v>281</v>
      </c>
    </row>
    <row r="131" spans="1:10">
      <c r="B131" s="832" t="s">
        <v>1253</v>
      </c>
    </row>
    <row r="132" spans="1:10">
      <c r="A132" s="839">
        <v>1155</v>
      </c>
      <c r="B132" s="832" t="s">
        <v>1254</v>
      </c>
      <c r="G132" s="832" t="s">
        <v>1141</v>
      </c>
      <c r="J132" s="833">
        <v>200</v>
      </c>
    </row>
    <row r="133" spans="1:10">
      <c r="B133" s="832" t="s">
        <v>1255</v>
      </c>
    </row>
    <row r="134" spans="1:10">
      <c r="A134" s="839">
        <v>13212</v>
      </c>
      <c r="B134" s="832" t="s">
        <v>1256</v>
      </c>
      <c r="G134" s="832" t="s">
        <v>1141</v>
      </c>
      <c r="J134" s="833">
        <v>283</v>
      </c>
    </row>
    <row r="135" spans="1:10">
      <c r="B135" s="832" t="s">
        <v>1257</v>
      </c>
    </row>
    <row r="136" spans="1:10">
      <c r="A136" s="839">
        <v>10627</v>
      </c>
      <c r="B136" s="832" t="s">
        <v>1258</v>
      </c>
      <c r="G136" s="832" t="s">
        <v>1141</v>
      </c>
      <c r="J136" s="833">
        <v>153</v>
      </c>
    </row>
    <row r="137" spans="1:10">
      <c r="C137" s="832" t="s">
        <v>1259</v>
      </c>
    </row>
    <row r="138" spans="1:10">
      <c r="A138" s="839" t="s">
        <v>1260</v>
      </c>
    </row>
    <row r="139" spans="1:10">
      <c r="A139" s="839">
        <v>13531</v>
      </c>
      <c r="B139" s="832" t="s">
        <v>1261</v>
      </c>
      <c r="G139" s="832" t="s">
        <v>1141</v>
      </c>
      <c r="J139" s="833">
        <v>512</v>
      </c>
    </row>
    <row r="140" spans="1:10">
      <c r="C140" s="832" t="s">
        <v>1262</v>
      </c>
    </row>
    <row r="141" spans="1:10">
      <c r="B141" s="832" t="s">
        <v>1263</v>
      </c>
    </row>
    <row r="142" spans="1:10">
      <c r="A142" s="839">
        <v>13530</v>
      </c>
      <c r="B142" s="832" t="s">
        <v>1264</v>
      </c>
      <c r="G142" s="832" t="s">
        <v>1141</v>
      </c>
      <c r="J142" s="833">
        <v>426</v>
      </c>
    </row>
    <row r="143" spans="1:10">
      <c r="A143" s="839" t="s">
        <v>1265</v>
      </c>
    </row>
    <row r="149" spans="1:10" ht="18.2" customHeight="1">
      <c r="C149" s="827" t="s">
        <v>1119</v>
      </c>
      <c r="G149" s="828" t="s">
        <v>1120</v>
      </c>
      <c r="H149" s="829">
        <v>3</v>
      </c>
      <c r="I149" s="828" t="s">
        <v>1121</v>
      </c>
      <c r="J149" s="829">
        <v>106</v>
      </c>
    </row>
    <row r="150" spans="1:10">
      <c r="A150" s="838" t="s">
        <v>1122</v>
      </c>
      <c r="B150" s="828" t="s">
        <v>1123</v>
      </c>
      <c r="C150" s="828" t="s">
        <v>1124</v>
      </c>
      <c r="D150" s="828" t="s">
        <v>1125</v>
      </c>
    </row>
    <row r="151" spans="1:10">
      <c r="B151" s="828" t="s">
        <v>1126</v>
      </c>
      <c r="F151" s="830">
        <v>9103</v>
      </c>
      <c r="H151" s="830">
        <v>5099</v>
      </c>
    </row>
    <row r="152" spans="1:10">
      <c r="A152" s="838" t="s">
        <v>1127</v>
      </c>
      <c r="D152" s="828" t="s">
        <v>1128</v>
      </c>
      <c r="E152" s="828" t="s">
        <v>1129</v>
      </c>
      <c r="G152" s="828" t="s">
        <v>1130</v>
      </c>
    </row>
    <row r="153" spans="1:10">
      <c r="A153" s="838" t="s">
        <v>1131</v>
      </c>
      <c r="B153" s="828" t="s">
        <v>1132</v>
      </c>
      <c r="G153" s="831" t="s">
        <v>1133</v>
      </c>
      <c r="H153" s="831" t="s">
        <v>1134</v>
      </c>
    </row>
    <row r="154" spans="1:10">
      <c r="H154" s="831" t="s">
        <v>1135</v>
      </c>
    </row>
    <row r="155" spans="1:10">
      <c r="A155" s="839">
        <v>10625</v>
      </c>
      <c r="C155" s="832" t="s">
        <v>1266</v>
      </c>
      <c r="G155" s="832" t="s">
        <v>1141</v>
      </c>
      <c r="J155" s="833">
        <v>224</v>
      </c>
    </row>
    <row r="156" spans="1:10">
      <c r="B156" s="832" t="s">
        <v>1267</v>
      </c>
    </row>
    <row r="157" spans="1:10">
      <c r="A157" s="839">
        <v>13218</v>
      </c>
      <c r="C157" s="832" t="s">
        <v>1268</v>
      </c>
      <c r="G157" s="832" t="s">
        <v>1141</v>
      </c>
      <c r="J157" s="833">
        <v>204</v>
      </c>
    </row>
    <row r="158" spans="1:10">
      <c r="C158" s="832" t="s">
        <v>1269</v>
      </c>
    </row>
    <row r="159" spans="1:10">
      <c r="A159" s="839">
        <v>10623</v>
      </c>
      <c r="C159" s="832" t="s">
        <v>1270</v>
      </c>
      <c r="G159" s="832" t="s">
        <v>1141</v>
      </c>
      <c r="J159" s="833">
        <v>101</v>
      </c>
    </row>
    <row r="160" spans="1:10">
      <c r="C160" s="832" t="s">
        <v>1271</v>
      </c>
    </row>
    <row r="161" spans="1:10">
      <c r="B161" s="832" t="s">
        <v>1272</v>
      </c>
    </row>
    <row r="162" spans="1:10">
      <c r="A162" s="839">
        <v>10621</v>
      </c>
      <c r="C162" s="832" t="s">
        <v>1273</v>
      </c>
      <c r="G162" s="832" t="s">
        <v>1141</v>
      </c>
      <c r="J162" s="833">
        <v>170</v>
      </c>
    </row>
    <row r="163" spans="1:10">
      <c r="C163" s="832" t="s">
        <v>1274</v>
      </c>
    </row>
    <row r="164" spans="1:10">
      <c r="A164" s="839" t="s">
        <v>1275</v>
      </c>
    </row>
    <row r="165" spans="1:10">
      <c r="A165" s="839">
        <v>13599</v>
      </c>
      <c r="C165" s="832" t="s">
        <v>1276</v>
      </c>
      <c r="G165" s="832" t="s">
        <v>1141</v>
      </c>
      <c r="J165" s="833">
        <v>175</v>
      </c>
    </row>
    <row r="166" spans="1:10">
      <c r="C166" s="832" t="s">
        <v>1277</v>
      </c>
    </row>
    <row r="167" spans="1:10">
      <c r="A167" s="839" t="s">
        <v>1278</v>
      </c>
    </row>
    <row r="168" spans="1:10">
      <c r="A168" s="839">
        <v>13596</v>
      </c>
      <c r="C168" s="832" t="s">
        <v>1279</v>
      </c>
      <c r="G168" s="832" t="s">
        <v>1141</v>
      </c>
      <c r="J168" s="834">
        <v>4597</v>
      </c>
    </row>
    <row r="169" spans="1:10">
      <c r="A169" s="839" t="s">
        <v>1280</v>
      </c>
    </row>
    <row r="170" spans="1:10">
      <c r="A170" s="839">
        <v>10744</v>
      </c>
      <c r="C170" s="832" t="s">
        <v>1281</v>
      </c>
      <c r="G170" s="832" t="s">
        <v>1141</v>
      </c>
      <c r="J170" s="833">
        <v>105</v>
      </c>
    </row>
    <row r="171" spans="1:10">
      <c r="B171" s="832" t="s">
        <v>1282</v>
      </c>
    </row>
    <row r="172" spans="1:10">
      <c r="A172" s="839">
        <v>1315</v>
      </c>
      <c r="C172" s="832" t="s">
        <v>1283</v>
      </c>
      <c r="G172" s="832" t="s">
        <v>1144</v>
      </c>
      <c r="J172" s="834">
        <v>910</v>
      </c>
    </row>
    <row r="173" spans="1:10">
      <c r="B173" s="832" t="s">
        <v>1284</v>
      </c>
    </row>
    <row r="174" spans="1:10">
      <c r="A174" s="839">
        <v>1317</v>
      </c>
      <c r="C174" s="832" t="s">
        <v>1285</v>
      </c>
      <c r="G174" s="832" t="s">
        <v>1144</v>
      </c>
      <c r="J174" s="834">
        <v>953</v>
      </c>
    </row>
    <row r="175" spans="1:10">
      <c r="A175" s="839">
        <v>1312</v>
      </c>
      <c r="B175" s="832" t="s">
        <v>1286</v>
      </c>
      <c r="G175" s="832" t="s">
        <v>1144</v>
      </c>
      <c r="J175" s="834">
        <v>907</v>
      </c>
    </row>
    <row r="176" spans="1:10">
      <c r="A176" s="839">
        <v>1290</v>
      </c>
      <c r="B176" s="832" t="s">
        <v>1287</v>
      </c>
      <c r="G176" s="832" t="s">
        <v>1144</v>
      </c>
      <c r="J176" s="834">
        <v>968</v>
      </c>
    </row>
    <row r="177" spans="1:10">
      <c r="A177" s="839">
        <v>10516</v>
      </c>
      <c r="C177" s="832" t="s">
        <v>1288</v>
      </c>
      <c r="G177" s="832" t="s">
        <v>1144</v>
      </c>
      <c r="J177" s="834">
        <v>1150</v>
      </c>
    </row>
    <row r="178" spans="1:10">
      <c r="A178" s="839" t="s">
        <v>1289</v>
      </c>
    </row>
    <row r="179" spans="1:10">
      <c r="A179" s="839">
        <v>1316</v>
      </c>
      <c r="C179" s="832" t="s">
        <v>1290</v>
      </c>
      <c r="G179" s="832" t="s">
        <v>1144</v>
      </c>
      <c r="J179" s="834">
        <v>888</v>
      </c>
    </row>
    <row r="180" spans="1:10">
      <c r="B180" s="832" t="s">
        <v>1291</v>
      </c>
    </row>
    <row r="181" spans="1:10">
      <c r="A181" s="839">
        <v>1314</v>
      </c>
      <c r="C181" s="832" t="s">
        <v>1292</v>
      </c>
      <c r="G181" s="832" t="s">
        <v>1144</v>
      </c>
      <c r="J181" s="834">
        <v>1229</v>
      </c>
    </row>
    <row r="182" spans="1:10">
      <c r="B182" s="832" t="s">
        <v>1291</v>
      </c>
    </row>
    <row r="183" spans="1:10">
      <c r="A183" s="839">
        <v>25006</v>
      </c>
      <c r="C183" s="832" t="s">
        <v>1293</v>
      </c>
      <c r="G183" s="832" t="s">
        <v>1144</v>
      </c>
      <c r="J183" s="834">
        <v>1798</v>
      </c>
    </row>
    <row r="184" spans="1:10">
      <c r="A184" s="839" t="s">
        <v>1294</v>
      </c>
    </row>
    <row r="185" spans="1:10">
      <c r="A185" s="839">
        <v>1289</v>
      </c>
      <c r="C185" s="832" t="s">
        <v>1295</v>
      </c>
      <c r="G185" s="832" t="s">
        <v>1144</v>
      </c>
      <c r="J185" s="834">
        <v>1140</v>
      </c>
    </row>
    <row r="186" spans="1:10">
      <c r="A186" s="839" t="s">
        <v>1296</v>
      </c>
    </row>
    <row r="187" spans="1:10">
      <c r="A187" s="839">
        <v>20186</v>
      </c>
      <c r="C187" s="832" t="s">
        <v>1297</v>
      </c>
      <c r="G187" s="832" t="s">
        <v>1144</v>
      </c>
      <c r="J187" s="834">
        <v>1229</v>
      </c>
    </row>
    <row r="188" spans="1:10">
      <c r="A188" s="839" t="s">
        <v>1296</v>
      </c>
    </row>
    <row r="189" spans="1:10">
      <c r="A189" s="839">
        <v>1291</v>
      </c>
      <c r="C189" s="832" t="s">
        <v>1298</v>
      </c>
      <c r="G189" s="832" t="s">
        <v>1144</v>
      </c>
      <c r="J189" s="834">
        <v>1936</v>
      </c>
    </row>
    <row r="190" spans="1:10">
      <c r="A190" s="839" t="s">
        <v>1299</v>
      </c>
    </row>
    <row r="191" spans="1:10">
      <c r="A191" s="839">
        <v>10520</v>
      </c>
      <c r="C191" s="832" t="s">
        <v>1300</v>
      </c>
      <c r="G191" s="832" t="s">
        <v>1144</v>
      </c>
      <c r="J191" s="834">
        <v>1069</v>
      </c>
    </row>
    <row r="192" spans="1:10">
      <c r="A192" s="839">
        <v>10519</v>
      </c>
      <c r="B192" s="832" t="s">
        <v>1301</v>
      </c>
      <c r="G192" s="832" t="s">
        <v>1144</v>
      </c>
      <c r="J192" s="834">
        <v>1242</v>
      </c>
    </row>
    <row r="193" spans="1:10">
      <c r="A193" s="839">
        <v>10522</v>
      </c>
      <c r="C193" s="832" t="s">
        <v>1302</v>
      </c>
      <c r="G193" s="832" t="s">
        <v>1144</v>
      </c>
      <c r="J193" s="834">
        <v>1271</v>
      </c>
    </row>
    <row r="194" spans="1:10">
      <c r="A194" s="839">
        <v>11943</v>
      </c>
      <c r="B194" s="832" t="s">
        <v>1303</v>
      </c>
      <c r="G194" s="832" t="s">
        <v>1141</v>
      </c>
      <c r="J194" s="834">
        <v>2247</v>
      </c>
    </row>
    <row r="195" spans="1:10">
      <c r="A195" s="839">
        <v>13907</v>
      </c>
      <c r="C195" s="832" t="s">
        <v>1304</v>
      </c>
      <c r="G195" s="832" t="s">
        <v>1141</v>
      </c>
      <c r="J195" s="833">
        <v>116</v>
      </c>
    </row>
    <row r="196" spans="1:10">
      <c r="B196" s="832" t="s">
        <v>1305</v>
      </c>
    </row>
    <row r="197" spans="1:10">
      <c r="A197" s="839">
        <v>25017</v>
      </c>
      <c r="C197" s="832" t="s">
        <v>1306</v>
      </c>
      <c r="G197" s="832" t="s">
        <v>1141</v>
      </c>
      <c r="J197" s="833">
        <v>143</v>
      </c>
    </row>
    <row r="198" spans="1:10">
      <c r="B198" s="832" t="s">
        <v>1307</v>
      </c>
    </row>
    <row r="199" spans="1:10">
      <c r="A199" s="839">
        <v>13461</v>
      </c>
      <c r="C199" s="832" t="s">
        <v>1308</v>
      </c>
      <c r="G199" s="832" t="s">
        <v>1141</v>
      </c>
      <c r="J199" s="833">
        <v>180</v>
      </c>
    </row>
    <row r="200" spans="1:10">
      <c r="B200" s="832" t="s">
        <v>1309</v>
      </c>
    </row>
    <row r="201" spans="1:10">
      <c r="A201" s="839">
        <v>14526</v>
      </c>
      <c r="B201" s="832" t="s">
        <v>1310</v>
      </c>
      <c r="G201" s="832" t="s">
        <v>1141</v>
      </c>
      <c r="J201" s="833">
        <v>84</v>
      </c>
    </row>
    <row r="202" spans="1:10">
      <c r="A202" s="839">
        <v>1507</v>
      </c>
      <c r="C202" s="832" t="s">
        <v>1311</v>
      </c>
      <c r="G202" s="832" t="s">
        <v>1141</v>
      </c>
      <c r="J202" s="833">
        <v>65</v>
      </c>
    </row>
    <row r="203" spans="1:10">
      <c r="A203" s="839" t="s">
        <v>1312</v>
      </c>
    </row>
    <row r="204" spans="1:10">
      <c r="A204" s="839">
        <v>4817</v>
      </c>
      <c r="B204" s="832" t="s">
        <v>1313</v>
      </c>
      <c r="G204" s="832" t="s">
        <v>1141</v>
      </c>
      <c r="J204" s="834">
        <v>3309</v>
      </c>
    </row>
    <row r="205" spans="1:10">
      <c r="A205" s="839">
        <v>13245</v>
      </c>
      <c r="B205" s="832" t="s">
        <v>1314</v>
      </c>
      <c r="G205" s="832" t="s">
        <v>1141</v>
      </c>
      <c r="J205" s="834">
        <v>5371</v>
      </c>
    </row>
    <row r="206" spans="1:10">
      <c r="A206" s="839">
        <v>13888</v>
      </c>
      <c r="B206" s="832" t="s">
        <v>1315</v>
      </c>
      <c r="G206" s="832" t="s">
        <v>1141</v>
      </c>
      <c r="J206" s="833">
        <v>5</v>
      </c>
    </row>
    <row r="207" spans="1:10">
      <c r="A207" s="839">
        <v>2403</v>
      </c>
      <c r="C207" s="832" t="s">
        <v>1316</v>
      </c>
      <c r="G207" s="832" t="s">
        <v>1141</v>
      </c>
      <c r="J207" s="833">
        <v>281</v>
      </c>
    </row>
    <row r="208" spans="1:10">
      <c r="B208" s="832" t="s">
        <v>1317</v>
      </c>
    </row>
    <row r="209" spans="1:10">
      <c r="A209" s="839">
        <v>20220</v>
      </c>
      <c r="C209" s="832" t="s">
        <v>1318</v>
      </c>
      <c r="G209" s="832" t="s">
        <v>1141</v>
      </c>
      <c r="J209" s="833">
        <v>233</v>
      </c>
    </row>
    <row r="210" spans="1:10">
      <c r="B210" s="832" t="s">
        <v>1319</v>
      </c>
    </row>
    <row r="211" spans="1:10">
      <c r="A211" s="839">
        <v>13604</v>
      </c>
      <c r="C211" s="832" t="s">
        <v>1320</v>
      </c>
      <c r="G211" s="832" t="s">
        <v>1141</v>
      </c>
      <c r="J211" s="833">
        <v>303</v>
      </c>
    </row>
    <row r="212" spans="1:10">
      <c r="B212" s="832" t="s">
        <v>1321</v>
      </c>
    </row>
    <row r="213" spans="1:10">
      <c r="A213" s="839">
        <v>11984</v>
      </c>
      <c r="B213" s="832" t="s">
        <v>1322</v>
      </c>
      <c r="G213" s="832" t="s">
        <v>1144</v>
      </c>
      <c r="J213" s="834">
        <v>21857</v>
      </c>
    </row>
    <row r="214" spans="1:10">
      <c r="B214" s="832" t="s">
        <v>1323</v>
      </c>
    </row>
    <row r="215" spans="1:10">
      <c r="A215" s="839">
        <v>2409</v>
      </c>
      <c r="C215" s="832" t="s">
        <v>1324</v>
      </c>
      <c r="G215" s="832" t="s">
        <v>1144</v>
      </c>
      <c r="J215" s="834">
        <v>11417</v>
      </c>
    </row>
    <row r="216" spans="1:10">
      <c r="B216" s="832" t="s">
        <v>1325</v>
      </c>
    </row>
    <row r="217" spans="1:10">
      <c r="A217" s="839">
        <v>2407</v>
      </c>
      <c r="C217" s="832" t="s">
        <v>1326</v>
      </c>
      <c r="G217" s="832" t="s">
        <v>1144</v>
      </c>
      <c r="J217" s="834">
        <v>9257</v>
      </c>
    </row>
    <row r="218" spans="1:10">
      <c r="B218" s="832" t="s">
        <v>1327</v>
      </c>
    </row>
    <row r="219" spans="1:10">
      <c r="A219" s="839">
        <v>2404</v>
      </c>
      <c r="C219" s="832" t="s">
        <v>1328</v>
      </c>
      <c r="G219" s="832" t="s">
        <v>1144</v>
      </c>
      <c r="J219" s="834">
        <v>9000</v>
      </c>
    </row>
    <row r="220" spans="1:10">
      <c r="B220" s="832" t="s">
        <v>1329</v>
      </c>
    </row>
    <row r="221" spans="1:10">
      <c r="A221" s="839">
        <v>13956</v>
      </c>
      <c r="C221" s="832" t="s">
        <v>1330</v>
      </c>
      <c r="G221" s="832" t="s">
        <v>1141</v>
      </c>
      <c r="J221" s="833">
        <v>101</v>
      </c>
    </row>
    <row r="227" spans="1:10" ht="18.2" customHeight="1">
      <c r="C227" s="827" t="s">
        <v>1119</v>
      </c>
      <c r="G227" s="828" t="s">
        <v>1120</v>
      </c>
      <c r="H227" s="829">
        <v>4</v>
      </c>
      <c r="I227" s="828" t="s">
        <v>1121</v>
      </c>
      <c r="J227" s="829">
        <v>106</v>
      </c>
    </row>
    <row r="228" spans="1:10">
      <c r="A228" s="838" t="s">
        <v>1122</v>
      </c>
      <c r="B228" s="828" t="s">
        <v>1123</v>
      </c>
      <c r="C228" s="828" t="s">
        <v>1124</v>
      </c>
      <c r="D228" s="828" t="s">
        <v>1125</v>
      </c>
    </row>
    <row r="229" spans="1:10">
      <c r="B229" s="828" t="s">
        <v>1126</v>
      </c>
      <c r="F229" s="830">
        <v>9103</v>
      </c>
      <c r="H229" s="830">
        <v>5099</v>
      </c>
    </row>
    <row r="230" spans="1:10">
      <c r="A230" s="838" t="s">
        <v>1127</v>
      </c>
      <c r="D230" s="828" t="s">
        <v>1128</v>
      </c>
      <c r="E230" s="828" t="s">
        <v>1129</v>
      </c>
      <c r="G230" s="828" t="s">
        <v>1130</v>
      </c>
    </row>
    <row r="231" spans="1:10">
      <c r="A231" s="838" t="s">
        <v>1131</v>
      </c>
      <c r="B231" s="828" t="s">
        <v>1132</v>
      </c>
      <c r="G231" s="831" t="s">
        <v>1133</v>
      </c>
      <c r="H231" s="831" t="s">
        <v>1134</v>
      </c>
    </row>
    <row r="232" spans="1:10">
      <c r="H232" s="831" t="s">
        <v>1135</v>
      </c>
    </row>
    <row r="233" spans="1:10">
      <c r="A233" s="839">
        <v>3353</v>
      </c>
      <c r="C233" s="832" t="s">
        <v>1331</v>
      </c>
      <c r="G233" s="832" t="s">
        <v>1141</v>
      </c>
      <c r="J233" s="833">
        <v>42</v>
      </c>
    </row>
    <row r="234" spans="1:10">
      <c r="B234" s="832" t="s">
        <v>1332</v>
      </c>
    </row>
    <row r="235" spans="1:10">
      <c r="B235" s="832" t="s">
        <v>1333</v>
      </c>
    </row>
    <row r="236" spans="1:10">
      <c r="A236" s="839">
        <v>13874</v>
      </c>
      <c r="C236" s="832" t="s">
        <v>1334</v>
      </c>
      <c r="G236" s="832" t="s">
        <v>1141</v>
      </c>
      <c r="J236" s="833">
        <v>78</v>
      </c>
    </row>
    <row r="237" spans="1:10">
      <c r="C237" s="832" t="s">
        <v>1335</v>
      </c>
    </row>
    <row r="238" spans="1:10">
      <c r="B238" s="832" t="s">
        <v>1336</v>
      </c>
    </row>
    <row r="239" spans="1:10">
      <c r="A239" s="839">
        <v>1154</v>
      </c>
      <c r="B239" s="832" t="s">
        <v>1337</v>
      </c>
      <c r="G239" s="832" t="s">
        <v>1141</v>
      </c>
      <c r="J239" s="833">
        <v>414</v>
      </c>
    </row>
    <row r="240" spans="1:10">
      <c r="C240" s="832" t="s">
        <v>1338</v>
      </c>
    </row>
    <row r="241" spans="1:10">
      <c r="B241" s="832" t="s">
        <v>1339</v>
      </c>
    </row>
    <row r="242" spans="1:10">
      <c r="A242" s="839">
        <v>13331</v>
      </c>
      <c r="C242" s="832" t="s">
        <v>1340</v>
      </c>
      <c r="G242" s="832" t="s">
        <v>1141</v>
      </c>
      <c r="J242" s="833">
        <v>412</v>
      </c>
    </row>
    <row r="243" spans="1:10">
      <c r="B243" s="832" t="s">
        <v>1341</v>
      </c>
    </row>
    <row r="244" spans="1:10">
      <c r="A244" s="839">
        <v>10684</v>
      </c>
      <c r="C244" s="832" t="s">
        <v>1342</v>
      </c>
      <c r="G244" s="832" t="s">
        <v>1141</v>
      </c>
      <c r="J244" s="833">
        <v>471</v>
      </c>
    </row>
    <row r="245" spans="1:10">
      <c r="B245" s="832" t="s">
        <v>1343</v>
      </c>
    </row>
    <row r="246" spans="1:10">
      <c r="A246" s="839">
        <v>10683</v>
      </c>
      <c r="C246" s="832" t="s">
        <v>1344</v>
      </c>
      <c r="G246" s="832" t="s">
        <v>1141</v>
      </c>
      <c r="J246" s="833">
        <v>517</v>
      </c>
    </row>
    <row r="247" spans="1:10">
      <c r="B247" s="832" t="s">
        <v>1345</v>
      </c>
    </row>
    <row r="248" spans="1:10">
      <c r="A248" s="839">
        <v>13902</v>
      </c>
      <c r="B248" s="832" t="s">
        <v>1346</v>
      </c>
      <c r="G248" s="832" t="s">
        <v>1141</v>
      </c>
      <c r="J248" s="833">
        <v>378</v>
      </c>
    </row>
    <row r="249" spans="1:10">
      <c r="B249" s="832" t="s">
        <v>1347</v>
      </c>
    </row>
    <row r="250" spans="1:10">
      <c r="A250" s="839">
        <v>20217</v>
      </c>
      <c r="C250" s="832" t="s">
        <v>1348</v>
      </c>
      <c r="G250" s="832" t="s">
        <v>1141</v>
      </c>
      <c r="J250" s="833">
        <v>336</v>
      </c>
    </row>
    <row r="251" spans="1:10">
      <c r="B251" s="832" t="s">
        <v>1349</v>
      </c>
    </row>
    <row r="252" spans="1:10">
      <c r="A252" s="839">
        <v>4110</v>
      </c>
      <c r="B252" s="832" t="s">
        <v>1350</v>
      </c>
      <c r="G252" s="832" t="s">
        <v>1141</v>
      </c>
      <c r="J252" s="834">
        <v>3476</v>
      </c>
    </row>
    <row r="253" spans="1:10">
      <c r="A253" s="839">
        <v>2402</v>
      </c>
      <c r="B253" s="832" t="s">
        <v>1351</v>
      </c>
      <c r="G253" s="832" t="s">
        <v>1141</v>
      </c>
      <c r="J253" s="833">
        <v>119</v>
      </c>
    </row>
    <row r="254" spans="1:10">
      <c r="B254" s="832" t="s">
        <v>1352</v>
      </c>
    </row>
    <row r="255" spans="1:10">
      <c r="A255" s="839">
        <v>20126</v>
      </c>
      <c r="B255" s="832" t="s">
        <v>1353</v>
      </c>
      <c r="G255" s="832" t="s">
        <v>1141</v>
      </c>
      <c r="J255" s="834">
        <v>49992</v>
      </c>
    </row>
    <row r="256" spans="1:10">
      <c r="A256" s="839">
        <v>11360</v>
      </c>
      <c r="C256" s="832" t="s">
        <v>1354</v>
      </c>
      <c r="G256" s="832" t="s">
        <v>1141</v>
      </c>
      <c r="J256" s="833">
        <v>3</v>
      </c>
    </row>
    <row r="257" spans="1:10">
      <c r="A257" s="839" t="s">
        <v>1355</v>
      </c>
    </row>
    <row r="258" spans="1:10">
      <c r="A258" s="839">
        <v>10701</v>
      </c>
      <c r="B258" s="832" t="s">
        <v>1356</v>
      </c>
      <c r="G258" s="832" t="s">
        <v>1141</v>
      </c>
      <c r="J258" s="833">
        <v>18</v>
      </c>
    </row>
    <row r="259" spans="1:10">
      <c r="B259" s="832" t="s">
        <v>1357</v>
      </c>
    </row>
    <row r="260" spans="1:10">
      <c r="A260" s="839">
        <v>10702</v>
      </c>
      <c r="C260" s="832" t="s">
        <v>1358</v>
      </c>
      <c r="G260" s="832" t="s">
        <v>1141</v>
      </c>
      <c r="J260" s="833">
        <v>23</v>
      </c>
    </row>
    <row r="261" spans="1:10">
      <c r="B261" s="832" t="s">
        <v>1359</v>
      </c>
    </row>
    <row r="262" spans="1:10">
      <c r="A262" s="839">
        <v>614</v>
      </c>
      <c r="B262" s="832" t="s">
        <v>1360</v>
      </c>
      <c r="G262" s="832" t="s">
        <v>1144</v>
      </c>
      <c r="J262" s="834">
        <v>83757</v>
      </c>
    </row>
    <row r="263" spans="1:10">
      <c r="A263" s="839">
        <v>613</v>
      </c>
      <c r="B263" s="832" t="s">
        <v>1361</v>
      </c>
      <c r="G263" s="832" t="s">
        <v>1144</v>
      </c>
      <c r="J263" s="834">
        <v>90715</v>
      </c>
    </row>
    <row r="264" spans="1:10">
      <c r="A264" s="839">
        <v>612</v>
      </c>
      <c r="B264" s="832" t="s">
        <v>1362</v>
      </c>
      <c r="G264" s="832" t="s">
        <v>1155</v>
      </c>
      <c r="J264" s="834">
        <v>23677</v>
      </c>
    </row>
    <row r="265" spans="1:10">
      <c r="A265" s="839">
        <v>4787</v>
      </c>
      <c r="B265" s="832" t="s">
        <v>1363</v>
      </c>
      <c r="G265" s="832" t="s">
        <v>1137</v>
      </c>
      <c r="J265" s="833">
        <v>58</v>
      </c>
    </row>
    <row r="266" spans="1:10">
      <c r="A266" s="839">
        <v>13910</v>
      </c>
      <c r="C266" s="832" t="s">
        <v>1364</v>
      </c>
      <c r="G266" s="832" t="s">
        <v>1141</v>
      </c>
      <c r="J266" s="833">
        <v>41</v>
      </c>
    </row>
    <row r="267" spans="1:10">
      <c r="A267" s="839">
        <v>13911</v>
      </c>
      <c r="B267" s="832" t="s">
        <v>1365</v>
      </c>
      <c r="G267" s="832" t="s">
        <v>1141</v>
      </c>
      <c r="J267" s="833">
        <v>61</v>
      </c>
    </row>
    <row r="268" spans="1:10">
      <c r="A268" s="839" t="s">
        <v>1366</v>
      </c>
    </row>
    <row r="269" spans="1:10">
      <c r="A269" s="839">
        <v>10741</v>
      </c>
      <c r="C269" s="832" t="s">
        <v>1367</v>
      </c>
      <c r="G269" s="832" t="s">
        <v>1141</v>
      </c>
      <c r="J269" s="833">
        <v>11</v>
      </c>
    </row>
    <row r="270" spans="1:10">
      <c r="A270" s="839" t="s">
        <v>1368</v>
      </c>
    </row>
    <row r="271" spans="1:10">
      <c r="A271" s="839">
        <v>10705</v>
      </c>
      <c r="C271" s="832" t="s">
        <v>1369</v>
      </c>
      <c r="G271" s="832" t="s">
        <v>1141</v>
      </c>
      <c r="J271" s="833">
        <v>6</v>
      </c>
    </row>
    <row r="272" spans="1:10">
      <c r="B272" s="832" t="s">
        <v>1370</v>
      </c>
    </row>
    <row r="273" spans="1:10">
      <c r="A273" s="839">
        <v>13870</v>
      </c>
      <c r="B273" s="832" t="s">
        <v>1371</v>
      </c>
      <c r="G273" s="832" t="s">
        <v>1141</v>
      </c>
      <c r="J273" s="833">
        <v>777</v>
      </c>
    </row>
    <row r="274" spans="1:10">
      <c r="A274" s="839" t="s">
        <v>1372</v>
      </c>
    </row>
    <row r="275" spans="1:10">
      <c r="A275" s="839">
        <v>13872</v>
      </c>
      <c r="C275" s="832" t="s">
        <v>1373</v>
      </c>
      <c r="G275" s="832" t="s">
        <v>1141</v>
      </c>
      <c r="J275" s="833">
        <v>594</v>
      </c>
    </row>
    <row r="276" spans="1:10">
      <c r="B276" s="832" t="s">
        <v>1374</v>
      </c>
    </row>
    <row r="277" spans="1:10">
      <c r="A277" s="839">
        <v>13869</v>
      </c>
      <c r="C277" s="832" t="s">
        <v>1375</v>
      </c>
      <c r="G277" s="832" t="s">
        <v>1141</v>
      </c>
      <c r="J277" s="832" t="s">
        <v>1376</v>
      </c>
    </row>
    <row r="278" spans="1:10">
      <c r="C278" s="832" t="s">
        <v>1377</v>
      </c>
    </row>
    <row r="279" spans="1:10">
      <c r="B279" s="832" t="s">
        <v>1378</v>
      </c>
    </row>
    <row r="280" spans="1:10">
      <c r="A280" s="839">
        <v>10713</v>
      </c>
      <c r="B280" s="832" t="s">
        <v>1379</v>
      </c>
      <c r="G280" s="832" t="s">
        <v>1141</v>
      </c>
      <c r="J280" s="833">
        <v>444</v>
      </c>
    </row>
    <row r="281" spans="1:10">
      <c r="B281" s="832" t="s">
        <v>1380</v>
      </c>
    </row>
    <row r="282" spans="1:10">
      <c r="B282" s="832" t="s">
        <v>1381</v>
      </c>
    </row>
    <row r="283" spans="1:10">
      <c r="A283" s="839">
        <v>13225</v>
      </c>
      <c r="B283" s="832" t="s">
        <v>1379</v>
      </c>
      <c r="G283" s="832" t="s">
        <v>1141</v>
      </c>
      <c r="J283" s="833">
        <v>499</v>
      </c>
    </row>
    <row r="284" spans="1:10">
      <c r="B284" s="832" t="s">
        <v>1382</v>
      </c>
    </row>
    <row r="285" spans="1:10">
      <c r="B285" s="832" t="s">
        <v>1383</v>
      </c>
    </row>
    <row r="286" spans="1:10">
      <c r="A286" s="839">
        <v>13871</v>
      </c>
      <c r="B286" s="832" t="s">
        <v>1384</v>
      </c>
      <c r="G286" s="832" t="s">
        <v>1141</v>
      </c>
      <c r="J286" s="833">
        <v>579</v>
      </c>
    </row>
    <row r="287" spans="1:10">
      <c r="B287" s="832" t="s">
        <v>1385</v>
      </c>
    </row>
    <row r="288" spans="1:10">
      <c r="A288" s="839">
        <v>11611</v>
      </c>
      <c r="C288" s="832" t="s">
        <v>1386</v>
      </c>
      <c r="G288" s="832" t="s">
        <v>1141</v>
      </c>
      <c r="J288" s="833">
        <v>75</v>
      </c>
    </row>
    <row r="289" spans="1:10">
      <c r="B289" s="832" t="s">
        <v>1387</v>
      </c>
    </row>
    <row r="290" spans="1:10">
      <c r="A290" s="839">
        <v>607</v>
      </c>
      <c r="C290" s="832" t="s">
        <v>1388</v>
      </c>
      <c r="G290" s="832" t="s">
        <v>1144</v>
      </c>
      <c r="J290" s="834">
        <v>69305</v>
      </c>
    </row>
    <row r="291" spans="1:10">
      <c r="A291" s="839" t="s">
        <v>1389</v>
      </c>
    </row>
    <row r="292" spans="1:10">
      <c r="A292" s="839">
        <v>608</v>
      </c>
      <c r="C292" s="832" t="s">
        <v>1390</v>
      </c>
      <c r="G292" s="832" t="s">
        <v>1144</v>
      </c>
      <c r="J292" s="834">
        <v>46205</v>
      </c>
    </row>
    <row r="293" spans="1:10">
      <c r="A293" s="839">
        <v>20188</v>
      </c>
      <c r="B293" s="832" t="s">
        <v>1391</v>
      </c>
      <c r="G293" s="832" t="s">
        <v>1144</v>
      </c>
      <c r="J293" s="834">
        <v>1445</v>
      </c>
    </row>
    <row r="294" spans="1:10">
      <c r="A294" s="839">
        <v>6071</v>
      </c>
      <c r="C294" s="832" t="s">
        <v>1392</v>
      </c>
      <c r="G294" s="832" t="s">
        <v>1141</v>
      </c>
      <c r="J294" s="833">
        <v>540</v>
      </c>
    </row>
    <row r="295" spans="1:10">
      <c r="C295" s="832" t="s">
        <v>1393</v>
      </c>
    </row>
    <row r="296" spans="1:10">
      <c r="B296" s="832" t="s">
        <v>1394</v>
      </c>
    </row>
    <row r="297" spans="1:10">
      <c r="A297" s="839">
        <v>10653</v>
      </c>
      <c r="C297" s="832" t="s">
        <v>1395</v>
      </c>
      <c r="G297" s="832" t="s">
        <v>1141</v>
      </c>
      <c r="J297" s="833">
        <v>540</v>
      </c>
    </row>
    <row r="298" spans="1:10">
      <c r="B298" s="832" t="s">
        <v>1396</v>
      </c>
    </row>
    <row r="299" spans="1:10">
      <c r="A299" s="839">
        <v>20197</v>
      </c>
      <c r="B299" s="832" t="s">
        <v>1397</v>
      </c>
      <c r="G299" s="832" t="s">
        <v>1148</v>
      </c>
      <c r="J299" s="833">
        <v>3</v>
      </c>
    </row>
    <row r="300" spans="1:10">
      <c r="A300" s="839" t="s">
        <v>1398</v>
      </c>
    </row>
    <row r="306" spans="1:10" ht="18.2" customHeight="1">
      <c r="C306" s="827" t="s">
        <v>1119</v>
      </c>
      <c r="G306" s="828" t="s">
        <v>1120</v>
      </c>
      <c r="H306" s="829">
        <v>5</v>
      </c>
      <c r="I306" s="828" t="s">
        <v>1121</v>
      </c>
      <c r="J306" s="829">
        <v>106</v>
      </c>
    </row>
    <row r="307" spans="1:10">
      <c r="A307" s="838" t="s">
        <v>1122</v>
      </c>
      <c r="B307" s="828" t="s">
        <v>1123</v>
      </c>
      <c r="C307" s="828" t="s">
        <v>1124</v>
      </c>
      <c r="D307" s="828" t="s">
        <v>1125</v>
      </c>
    </row>
    <row r="308" spans="1:10">
      <c r="B308" s="828" t="s">
        <v>1126</v>
      </c>
      <c r="F308" s="830">
        <v>9103</v>
      </c>
      <c r="H308" s="830">
        <v>5099</v>
      </c>
    </row>
    <row r="309" spans="1:10">
      <c r="A309" s="838" t="s">
        <v>1127</v>
      </c>
      <c r="D309" s="828" t="s">
        <v>1128</v>
      </c>
      <c r="E309" s="828" t="s">
        <v>1129</v>
      </c>
      <c r="G309" s="828" t="s">
        <v>1130</v>
      </c>
    </row>
    <row r="310" spans="1:10">
      <c r="A310" s="838" t="s">
        <v>1131</v>
      </c>
      <c r="B310" s="828" t="s">
        <v>1132</v>
      </c>
      <c r="G310" s="831" t="s">
        <v>1133</v>
      </c>
      <c r="H310" s="831" t="s">
        <v>1134</v>
      </c>
    </row>
    <row r="311" spans="1:10">
      <c r="H311" s="831" t="s">
        <v>1135</v>
      </c>
    </row>
    <row r="312" spans="1:10">
      <c r="A312" s="839">
        <v>14574</v>
      </c>
      <c r="C312" s="832" t="s">
        <v>1399</v>
      </c>
      <c r="G312" s="832" t="s">
        <v>1141</v>
      </c>
      <c r="J312" s="832" t="s">
        <v>1400</v>
      </c>
    </row>
    <row r="313" spans="1:10">
      <c r="A313" s="839" t="s">
        <v>1401</v>
      </c>
    </row>
    <row r="314" spans="1:10">
      <c r="A314" s="839">
        <v>4064</v>
      </c>
      <c r="C314" s="832" t="s">
        <v>1402</v>
      </c>
      <c r="G314" s="832" t="s">
        <v>1141</v>
      </c>
      <c r="J314" s="834">
        <v>1500</v>
      </c>
    </row>
    <row r="315" spans="1:10">
      <c r="A315" s="839">
        <v>4065</v>
      </c>
      <c r="C315" s="832" t="s">
        <v>1403</v>
      </c>
      <c r="D315" s="832" t="s">
        <v>1404</v>
      </c>
      <c r="G315" s="832" t="s">
        <v>1141</v>
      </c>
      <c r="J315" s="834">
        <v>1408</v>
      </c>
    </row>
    <row r="316" spans="1:10">
      <c r="A316" s="839">
        <v>4392</v>
      </c>
      <c r="C316" s="832" t="s">
        <v>1405</v>
      </c>
      <c r="G316" s="832" t="s">
        <v>1155</v>
      </c>
      <c r="J316" s="834">
        <v>1540</v>
      </c>
    </row>
    <row r="317" spans="1:10">
      <c r="A317" s="839">
        <v>14665</v>
      </c>
      <c r="C317" s="832" t="s">
        <v>1406</v>
      </c>
      <c r="G317" s="832" t="s">
        <v>1141</v>
      </c>
      <c r="J317" s="833">
        <v>25</v>
      </c>
    </row>
    <row r="318" spans="1:10">
      <c r="A318" s="839">
        <v>14092</v>
      </c>
      <c r="C318" s="832" t="s">
        <v>1407</v>
      </c>
      <c r="G318" s="832" t="s">
        <v>1141</v>
      </c>
      <c r="J318" s="833">
        <v>27</v>
      </c>
    </row>
    <row r="319" spans="1:10">
      <c r="A319" s="839">
        <v>4716</v>
      </c>
      <c r="C319" s="832" t="s">
        <v>1408</v>
      </c>
      <c r="G319" s="832" t="s">
        <v>1144</v>
      </c>
      <c r="J319" s="834">
        <v>3197</v>
      </c>
    </row>
    <row r="320" spans="1:10">
      <c r="A320" s="839">
        <v>724</v>
      </c>
      <c r="C320" s="832" t="s">
        <v>1409</v>
      </c>
      <c r="G320" s="832" t="s">
        <v>1141</v>
      </c>
      <c r="J320" s="833">
        <v>17</v>
      </c>
    </row>
    <row r="321" spans="1:10">
      <c r="C321" s="832" t="s">
        <v>1410</v>
      </c>
    </row>
    <row r="322" spans="1:10">
      <c r="A322" s="839">
        <v>719</v>
      </c>
      <c r="C322" s="832" t="s">
        <v>1411</v>
      </c>
      <c r="G322" s="832" t="s">
        <v>1141</v>
      </c>
      <c r="J322" s="833">
        <v>2</v>
      </c>
    </row>
    <row r="323" spans="1:10">
      <c r="C323" s="832" t="s">
        <v>1412</v>
      </c>
    </row>
    <row r="324" spans="1:10">
      <c r="A324" s="839">
        <v>720</v>
      </c>
      <c r="C324" s="832" t="s">
        <v>1413</v>
      </c>
      <c r="G324" s="832" t="s">
        <v>1141</v>
      </c>
      <c r="J324" s="833">
        <v>5</v>
      </c>
    </row>
    <row r="325" spans="1:10">
      <c r="C325" s="832" t="s">
        <v>1414</v>
      </c>
    </row>
    <row r="326" spans="1:10">
      <c r="A326" s="839">
        <v>14524</v>
      </c>
      <c r="C326" s="832" t="s">
        <v>1415</v>
      </c>
      <c r="G326" s="832" t="s">
        <v>1141</v>
      </c>
      <c r="H326" s="833">
        <v>526</v>
      </c>
    </row>
    <row r="327" spans="1:10">
      <c r="C327" s="832" t="s">
        <v>1416</v>
      </c>
    </row>
    <row r="328" spans="1:10">
      <c r="A328" s="839">
        <v>13181</v>
      </c>
      <c r="C328" s="832" t="s">
        <v>1417</v>
      </c>
      <c r="G328" s="832" t="s">
        <v>1141</v>
      </c>
      <c r="H328" s="833">
        <v>331</v>
      </c>
    </row>
    <row r="329" spans="1:10">
      <c r="C329" s="832" t="s">
        <v>1418</v>
      </c>
    </row>
    <row r="330" spans="1:10">
      <c r="A330" s="839">
        <v>4378</v>
      </c>
      <c r="C330" s="832" t="s">
        <v>1419</v>
      </c>
      <c r="G330" s="832" t="s">
        <v>1141</v>
      </c>
      <c r="J330" s="833">
        <v>42</v>
      </c>
    </row>
    <row r="331" spans="1:10">
      <c r="A331" s="839" t="s">
        <v>1420</v>
      </c>
    </row>
    <row r="332" spans="1:10">
      <c r="A332" s="839">
        <v>4381</v>
      </c>
      <c r="C332" s="832" t="s">
        <v>1421</v>
      </c>
      <c r="G332" s="832" t="s">
        <v>1141</v>
      </c>
      <c r="J332" s="833">
        <v>57</v>
      </c>
    </row>
    <row r="333" spans="1:10">
      <c r="A333" s="839" t="s">
        <v>1422</v>
      </c>
    </row>
    <row r="334" spans="1:10">
      <c r="A334" s="839">
        <v>4390</v>
      </c>
      <c r="C334" s="832" t="s">
        <v>1423</v>
      </c>
      <c r="G334" s="832" t="s">
        <v>1144</v>
      </c>
      <c r="J334" s="834">
        <v>1815</v>
      </c>
    </row>
    <row r="335" spans="1:10">
      <c r="A335" s="839">
        <v>10735</v>
      </c>
      <c r="C335" s="832" t="s">
        <v>1424</v>
      </c>
      <c r="G335" s="832" t="s">
        <v>1144</v>
      </c>
      <c r="J335" s="834">
        <v>5328</v>
      </c>
    </row>
    <row r="336" spans="1:10">
      <c r="A336" s="839">
        <v>10736</v>
      </c>
      <c r="C336" s="832" t="s">
        <v>1425</v>
      </c>
      <c r="G336" s="832" t="s">
        <v>1144</v>
      </c>
      <c r="J336" s="834">
        <v>5948</v>
      </c>
    </row>
    <row r="337" spans="1:10">
      <c r="A337" s="839">
        <v>4705</v>
      </c>
      <c r="C337" s="832" t="s">
        <v>1426</v>
      </c>
      <c r="G337" s="832" t="s">
        <v>1144</v>
      </c>
      <c r="J337" s="834">
        <v>3294</v>
      </c>
    </row>
    <row r="338" spans="1:10">
      <c r="A338" s="839">
        <v>13714</v>
      </c>
      <c r="C338" s="832" t="s">
        <v>1427</v>
      </c>
      <c r="G338" s="832" t="s">
        <v>1144</v>
      </c>
      <c r="J338" s="834">
        <v>5813</v>
      </c>
    </row>
    <row r="339" spans="1:10">
      <c r="A339" s="839">
        <v>11120</v>
      </c>
      <c r="C339" s="832" t="s">
        <v>1428</v>
      </c>
      <c r="G339" s="832" t="s">
        <v>1141</v>
      </c>
      <c r="J339" s="834">
        <v>138</v>
      </c>
    </row>
    <row r="340" spans="1:10">
      <c r="A340" s="839">
        <v>10733</v>
      </c>
      <c r="C340" s="832" t="s">
        <v>1429</v>
      </c>
      <c r="G340" s="832" t="s">
        <v>1144</v>
      </c>
      <c r="J340" s="834">
        <v>4650</v>
      </c>
    </row>
    <row r="341" spans="1:10">
      <c r="A341" s="839">
        <v>13187</v>
      </c>
      <c r="C341" s="832" t="s">
        <v>1430</v>
      </c>
      <c r="G341" s="832" t="s">
        <v>1144</v>
      </c>
      <c r="J341" s="834">
        <v>8525</v>
      </c>
    </row>
    <row r="342" spans="1:10">
      <c r="A342" s="839">
        <v>13188</v>
      </c>
      <c r="C342" s="832" t="s">
        <v>1431</v>
      </c>
      <c r="G342" s="832" t="s">
        <v>1144</v>
      </c>
      <c r="J342" s="834">
        <v>4456</v>
      </c>
    </row>
    <row r="343" spans="1:10">
      <c r="A343" s="839">
        <v>10738</v>
      </c>
      <c r="C343" s="832" t="s">
        <v>1432</v>
      </c>
      <c r="G343" s="832" t="s">
        <v>1144</v>
      </c>
      <c r="J343" s="834">
        <v>3798</v>
      </c>
    </row>
    <row r="344" spans="1:10">
      <c r="A344" s="839">
        <v>14326</v>
      </c>
      <c r="C344" s="832" t="s">
        <v>1433</v>
      </c>
      <c r="G344" s="832" t="s">
        <v>1144</v>
      </c>
      <c r="J344" s="834">
        <v>4650</v>
      </c>
    </row>
    <row r="345" spans="1:10">
      <c r="A345" s="839">
        <v>4709</v>
      </c>
      <c r="C345" s="832" t="s">
        <v>1434</v>
      </c>
      <c r="G345" s="832" t="s">
        <v>1144</v>
      </c>
      <c r="J345" s="834">
        <v>9106</v>
      </c>
    </row>
    <row r="346" spans="1:10">
      <c r="A346" s="839">
        <v>13189</v>
      </c>
      <c r="C346" s="832" t="s">
        <v>1435</v>
      </c>
      <c r="G346" s="832" t="s">
        <v>1144</v>
      </c>
      <c r="J346" s="834">
        <v>7750</v>
      </c>
    </row>
    <row r="347" spans="1:10">
      <c r="A347" s="839">
        <v>4714</v>
      </c>
      <c r="C347" s="832" t="s">
        <v>1436</v>
      </c>
      <c r="G347" s="832" t="s">
        <v>1144</v>
      </c>
      <c r="J347" s="834">
        <v>7750</v>
      </c>
    </row>
    <row r="348" spans="1:10">
      <c r="A348" s="839">
        <v>21105</v>
      </c>
      <c r="C348" s="832" t="s">
        <v>1437</v>
      </c>
      <c r="G348" s="832" t="s">
        <v>1144</v>
      </c>
      <c r="J348" s="834">
        <v>665</v>
      </c>
    </row>
    <row r="349" spans="1:10">
      <c r="A349" s="839">
        <v>10850</v>
      </c>
      <c r="C349" s="832" t="s">
        <v>1438</v>
      </c>
      <c r="G349" s="832" t="s">
        <v>1141</v>
      </c>
      <c r="J349" s="834">
        <v>4928</v>
      </c>
    </row>
    <row r="350" spans="1:10">
      <c r="A350" s="839">
        <v>13629</v>
      </c>
      <c r="C350" s="832" t="s">
        <v>1439</v>
      </c>
      <c r="G350" s="832" t="s">
        <v>1144</v>
      </c>
      <c r="J350" s="834">
        <v>21120</v>
      </c>
    </row>
    <row r="351" spans="1:10">
      <c r="C351" s="832" t="s">
        <v>1440</v>
      </c>
    </row>
    <row r="352" spans="1:10">
      <c r="A352" s="839">
        <v>14210</v>
      </c>
      <c r="C352" s="832" t="s">
        <v>1441</v>
      </c>
      <c r="G352" s="832" t="s">
        <v>1141</v>
      </c>
      <c r="J352" s="834">
        <v>7615</v>
      </c>
    </row>
    <row r="353" spans="1:10">
      <c r="A353" s="839">
        <v>11973</v>
      </c>
      <c r="C353" s="832" t="s">
        <v>1442</v>
      </c>
      <c r="G353" s="832" t="s">
        <v>1141</v>
      </c>
      <c r="J353" s="834">
        <v>4044</v>
      </c>
    </row>
    <row r="354" spans="1:10">
      <c r="A354" s="839">
        <v>13363</v>
      </c>
      <c r="C354" s="832" t="s">
        <v>1443</v>
      </c>
      <c r="G354" s="832" t="s">
        <v>1144</v>
      </c>
      <c r="J354" s="834">
        <v>13323</v>
      </c>
    </row>
    <row r="355" spans="1:10">
      <c r="A355" s="839">
        <v>5016</v>
      </c>
      <c r="C355" s="832" t="s">
        <v>1444</v>
      </c>
      <c r="G355" s="832" t="s">
        <v>1144</v>
      </c>
      <c r="J355" s="834">
        <v>17529</v>
      </c>
    </row>
    <row r="356" spans="1:10">
      <c r="A356" s="839">
        <v>4997</v>
      </c>
      <c r="C356" s="832" t="s">
        <v>1445</v>
      </c>
      <c r="G356" s="832" t="s">
        <v>1144</v>
      </c>
      <c r="J356" s="834">
        <v>20244</v>
      </c>
    </row>
    <row r="357" spans="1:10">
      <c r="A357" s="839">
        <v>5000</v>
      </c>
      <c r="C357" s="832" t="s">
        <v>1446</v>
      </c>
      <c r="G357" s="832" t="s">
        <v>1144</v>
      </c>
      <c r="J357" s="834">
        <v>17778</v>
      </c>
    </row>
    <row r="358" spans="1:10">
      <c r="A358" s="839">
        <v>4968</v>
      </c>
      <c r="C358" s="832" t="s">
        <v>1447</v>
      </c>
      <c r="G358" s="832" t="s">
        <v>1144</v>
      </c>
      <c r="J358" s="834">
        <v>17528</v>
      </c>
    </row>
    <row r="359" spans="1:10">
      <c r="A359" s="839">
        <v>20325</v>
      </c>
      <c r="C359" s="832" t="s">
        <v>1448</v>
      </c>
      <c r="G359" s="832" t="s">
        <v>1141</v>
      </c>
      <c r="J359" s="834">
        <v>25531</v>
      </c>
    </row>
    <row r="360" spans="1:10">
      <c r="A360" s="839">
        <v>11381</v>
      </c>
      <c r="C360" s="832" t="s">
        <v>1449</v>
      </c>
      <c r="G360" s="832" t="s">
        <v>1144</v>
      </c>
      <c r="J360" s="834">
        <v>37744</v>
      </c>
    </row>
    <row r="361" spans="1:10">
      <c r="A361" s="839" t="s">
        <v>1450</v>
      </c>
    </row>
    <row r="362" spans="1:10">
      <c r="A362" s="839">
        <v>20324</v>
      </c>
      <c r="C362" s="832" t="s">
        <v>1451</v>
      </c>
      <c r="G362" s="832" t="s">
        <v>1141</v>
      </c>
      <c r="J362" s="834">
        <v>28071</v>
      </c>
    </row>
    <row r="363" spans="1:10">
      <c r="A363" s="839">
        <v>20323</v>
      </c>
      <c r="C363" s="832" t="s">
        <v>1452</v>
      </c>
      <c r="G363" s="832" t="s">
        <v>1141</v>
      </c>
      <c r="J363" s="834">
        <v>29238</v>
      </c>
    </row>
    <row r="364" spans="1:10">
      <c r="A364" s="839">
        <v>4952</v>
      </c>
      <c r="C364" s="832" t="s">
        <v>1453</v>
      </c>
      <c r="G364" s="832" t="s">
        <v>1144</v>
      </c>
      <c r="J364" s="834">
        <v>23332</v>
      </c>
    </row>
    <row r="365" spans="1:10">
      <c r="A365" s="839">
        <v>4954</v>
      </c>
      <c r="C365" s="832" t="s">
        <v>1454</v>
      </c>
      <c r="G365" s="832" t="s">
        <v>1144</v>
      </c>
      <c r="J365" s="834">
        <v>14341</v>
      </c>
    </row>
    <row r="366" spans="1:10">
      <c r="A366" s="839">
        <v>4953</v>
      </c>
      <c r="C366" s="832" t="s">
        <v>1455</v>
      </c>
      <c r="G366" s="832" t="s">
        <v>1144</v>
      </c>
      <c r="J366" s="834">
        <v>11950</v>
      </c>
    </row>
    <row r="367" spans="1:10">
      <c r="A367" s="839">
        <v>20024</v>
      </c>
      <c r="C367" s="832" t="s">
        <v>1456</v>
      </c>
      <c r="G367" s="832" t="s">
        <v>1141</v>
      </c>
      <c r="J367" s="834">
        <v>20077</v>
      </c>
    </row>
    <row r="368" spans="1:10">
      <c r="A368" s="839">
        <v>20023</v>
      </c>
      <c r="C368" s="832" t="s">
        <v>1457</v>
      </c>
      <c r="G368" s="832" t="s">
        <v>1141</v>
      </c>
      <c r="J368" s="834">
        <v>16061</v>
      </c>
    </row>
    <row r="369" spans="1:10">
      <c r="A369" s="839">
        <v>11736</v>
      </c>
      <c r="C369" s="832" t="s">
        <v>1458</v>
      </c>
      <c r="G369" s="832" t="s">
        <v>1141</v>
      </c>
      <c r="J369" s="834">
        <v>290</v>
      </c>
    </row>
    <row r="375" spans="1:10" ht="18.2" customHeight="1">
      <c r="C375" s="827" t="s">
        <v>1119</v>
      </c>
      <c r="G375" s="828" t="s">
        <v>1120</v>
      </c>
      <c r="H375" s="829">
        <v>6</v>
      </c>
      <c r="I375" s="828" t="s">
        <v>1121</v>
      </c>
      <c r="J375" s="829">
        <v>106</v>
      </c>
    </row>
    <row r="376" spans="1:10">
      <c r="A376" s="838" t="s">
        <v>1122</v>
      </c>
      <c r="B376" s="828" t="s">
        <v>1123</v>
      </c>
      <c r="C376" s="828" t="s">
        <v>1124</v>
      </c>
      <c r="D376" s="828" t="s">
        <v>1125</v>
      </c>
    </row>
    <row r="377" spans="1:10">
      <c r="B377" s="828" t="s">
        <v>1126</v>
      </c>
      <c r="F377" s="830">
        <v>9103</v>
      </c>
      <c r="H377" s="830">
        <v>5099</v>
      </c>
    </row>
    <row r="378" spans="1:10">
      <c r="A378" s="838" t="s">
        <v>1127</v>
      </c>
      <c r="C378" s="828" t="s">
        <v>1128</v>
      </c>
      <c r="E378" s="828" t="s">
        <v>1129</v>
      </c>
      <c r="G378" s="828" t="s">
        <v>1130</v>
      </c>
    </row>
    <row r="379" spans="1:10">
      <c r="A379" s="838" t="s">
        <v>1131</v>
      </c>
      <c r="B379" s="828" t="s">
        <v>1132</v>
      </c>
      <c r="G379" s="831" t="s">
        <v>1133</v>
      </c>
      <c r="H379" s="831" t="s">
        <v>1134</v>
      </c>
    </row>
    <row r="380" spans="1:10">
      <c r="H380" s="831" t="s">
        <v>1135</v>
      </c>
    </row>
    <row r="381" spans="1:10">
      <c r="A381" s="839">
        <v>10696</v>
      </c>
      <c r="C381" s="832" t="s">
        <v>1459</v>
      </c>
      <c r="G381" s="832" t="s">
        <v>1141</v>
      </c>
      <c r="J381" s="833">
        <v>210</v>
      </c>
    </row>
    <row r="382" spans="1:10">
      <c r="B382" s="832" t="s">
        <v>1460</v>
      </c>
    </row>
    <row r="383" spans="1:10">
      <c r="A383" s="839">
        <v>10697</v>
      </c>
      <c r="C383" s="832" t="s">
        <v>1461</v>
      </c>
      <c r="G383" s="832" t="s">
        <v>1141</v>
      </c>
      <c r="J383" s="833">
        <v>194</v>
      </c>
    </row>
    <row r="384" spans="1:10">
      <c r="B384" s="832" t="s">
        <v>1462</v>
      </c>
    </row>
    <row r="385" spans="1:10">
      <c r="A385" s="839">
        <v>13229</v>
      </c>
      <c r="C385" s="832" t="s">
        <v>1463</v>
      </c>
      <c r="G385" s="832" t="s">
        <v>1141</v>
      </c>
      <c r="J385" s="833">
        <v>337</v>
      </c>
    </row>
    <row r="386" spans="1:10">
      <c r="B386" s="832" t="s">
        <v>1464</v>
      </c>
    </row>
    <row r="387" spans="1:10">
      <c r="A387" s="839">
        <v>13230</v>
      </c>
      <c r="C387" s="832" t="s">
        <v>1465</v>
      </c>
      <c r="G387" s="832" t="s">
        <v>1141</v>
      </c>
      <c r="J387" s="833">
        <v>238</v>
      </c>
    </row>
    <row r="388" spans="1:10">
      <c r="B388" s="832" t="s">
        <v>1466</v>
      </c>
    </row>
    <row r="389" spans="1:10">
      <c r="A389" s="839">
        <v>10645</v>
      </c>
      <c r="C389" s="832" t="s">
        <v>1467</v>
      </c>
      <c r="G389" s="832" t="s">
        <v>1141</v>
      </c>
      <c r="J389" s="833">
        <v>256</v>
      </c>
    </row>
    <row r="390" spans="1:10">
      <c r="B390" s="832" t="s">
        <v>1468</v>
      </c>
    </row>
    <row r="391" spans="1:10">
      <c r="A391" s="839">
        <v>6133</v>
      </c>
      <c r="B391" s="832" t="s">
        <v>1469</v>
      </c>
      <c r="G391" s="832" t="s">
        <v>999</v>
      </c>
      <c r="J391" s="834">
        <v>828</v>
      </c>
    </row>
    <row r="392" spans="1:10">
      <c r="A392" s="839">
        <v>13282</v>
      </c>
      <c r="C392" s="832" t="s">
        <v>1470</v>
      </c>
      <c r="G392" s="832" t="s">
        <v>1155</v>
      </c>
      <c r="J392" s="834">
        <v>9048</v>
      </c>
    </row>
    <row r="393" spans="1:10">
      <c r="A393" s="839" t="s">
        <v>1471</v>
      </c>
    </row>
    <row r="394" spans="1:10">
      <c r="A394" s="839">
        <v>14020</v>
      </c>
      <c r="B394" s="832" t="s">
        <v>1472</v>
      </c>
      <c r="G394" s="832" t="s">
        <v>1141</v>
      </c>
      <c r="J394" s="833">
        <v>11</v>
      </c>
    </row>
    <row r="395" spans="1:10">
      <c r="A395" s="839">
        <v>6173</v>
      </c>
      <c r="B395" s="832" t="s">
        <v>1473</v>
      </c>
      <c r="G395" s="832" t="s">
        <v>999</v>
      </c>
      <c r="J395" s="834">
        <v>1203</v>
      </c>
    </row>
    <row r="396" spans="1:10">
      <c r="A396" s="839">
        <v>7172</v>
      </c>
      <c r="C396" s="832" t="s">
        <v>1474</v>
      </c>
      <c r="G396" s="832" t="s">
        <v>1141</v>
      </c>
      <c r="J396" s="833">
        <v>70</v>
      </c>
    </row>
    <row r="397" spans="1:10">
      <c r="B397" s="832" t="s">
        <v>1475</v>
      </c>
    </row>
    <row r="398" spans="1:10">
      <c r="A398" s="839">
        <v>11087</v>
      </c>
      <c r="C398" s="832" t="s">
        <v>1476</v>
      </c>
      <c r="G398" s="832" t="s">
        <v>1141</v>
      </c>
      <c r="J398" s="833">
        <v>47</v>
      </c>
    </row>
    <row r="399" spans="1:10">
      <c r="A399" s="839" t="s">
        <v>1477</v>
      </c>
    </row>
    <row r="400" spans="1:10">
      <c r="A400" s="839">
        <v>7178</v>
      </c>
      <c r="C400" s="832" t="s">
        <v>1478</v>
      </c>
      <c r="G400" s="832" t="s">
        <v>1141</v>
      </c>
      <c r="J400" s="833">
        <v>80</v>
      </c>
    </row>
    <row r="401" spans="1:10">
      <c r="A401" s="839">
        <v>20252</v>
      </c>
      <c r="C401" s="832" t="s">
        <v>1479</v>
      </c>
      <c r="G401" s="832" t="s">
        <v>1141</v>
      </c>
      <c r="J401" s="834">
        <v>4553</v>
      </c>
    </row>
    <row r="402" spans="1:10">
      <c r="A402" s="839" t="s">
        <v>1480</v>
      </c>
    </row>
    <row r="403" spans="1:10">
      <c r="A403" s="839">
        <v>20251</v>
      </c>
      <c r="C403" s="832" t="s">
        <v>1481</v>
      </c>
      <c r="G403" s="832" t="s">
        <v>1141</v>
      </c>
      <c r="J403" s="834">
        <v>2724</v>
      </c>
    </row>
    <row r="404" spans="1:10">
      <c r="A404" s="839">
        <v>21099</v>
      </c>
      <c r="B404" s="832" t="s">
        <v>1482</v>
      </c>
      <c r="G404" s="832" t="s">
        <v>1141</v>
      </c>
      <c r="J404" s="834">
        <v>1472</v>
      </c>
    </row>
    <row r="405" spans="1:10">
      <c r="A405" s="839">
        <v>11778</v>
      </c>
      <c r="C405" s="832" t="s">
        <v>1483</v>
      </c>
      <c r="G405" s="832" t="s">
        <v>1141</v>
      </c>
      <c r="J405" s="834">
        <v>2320</v>
      </c>
    </row>
    <row r="406" spans="1:10">
      <c r="A406" s="839" t="s">
        <v>1296</v>
      </c>
    </row>
    <row r="407" spans="1:10">
      <c r="A407" s="839">
        <v>13627</v>
      </c>
      <c r="C407" s="832" t="s">
        <v>1484</v>
      </c>
      <c r="G407" s="832" t="s">
        <v>1141</v>
      </c>
      <c r="J407" s="833">
        <v>707</v>
      </c>
    </row>
    <row r="408" spans="1:10">
      <c r="A408" s="839" t="s">
        <v>1485</v>
      </c>
    </row>
    <row r="409" spans="1:10">
      <c r="A409" s="839">
        <v>13332</v>
      </c>
      <c r="C409" s="832" t="s">
        <v>1486</v>
      </c>
      <c r="G409" s="832" t="s">
        <v>1141</v>
      </c>
      <c r="J409" s="833">
        <v>460</v>
      </c>
    </row>
    <row r="410" spans="1:10">
      <c r="B410" s="832" t="s">
        <v>1487</v>
      </c>
    </row>
    <row r="411" spans="1:10">
      <c r="A411" s="839">
        <v>13603</v>
      </c>
      <c r="C411" s="832" t="s">
        <v>1488</v>
      </c>
      <c r="G411" s="832" t="s">
        <v>1141</v>
      </c>
      <c r="J411" s="833">
        <v>225</v>
      </c>
    </row>
    <row r="412" spans="1:10">
      <c r="A412" s="839">
        <v>14270</v>
      </c>
      <c r="B412" s="832" t="s">
        <v>1489</v>
      </c>
      <c r="G412" s="832" t="s">
        <v>1141</v>
      </c>
      <c r="J412" s="833">
        <v>166</v>
      </c>
    </row>
    <row r="413" spans="1:10">
      <c r="A413" s="839">
        <v>10433</v>
      </c>
      <c r="C413" s="832" t="s">
        <v>1490</v>
      </c>
      <c r="G413" s="832" t="s">
        <v>1141</v>
      </c>
      <c r="J413" s="833">
        <v>33</v>
      </c>
    </row>
    <row r="414" spans="1:10">
      <c r="B414" s="832" t="s">
        <v>1491</v>
      </c>
    </row>
    <row r="415" spans="1:10">
      <c r="A415" s="839">
        <v>34446</v>
      </c>
      <c r="B415" s="832" t="s">
        <v>1492</v>
      </c>
      <c r="G415" s="832" t="s">
        <v>1137</v>
      </c>
      <c r="J415" s="834">
        <v>368</v>
      </c>
    </row>
    <row r="416" spans="1:10">
      <c r="A416" s="839">
        <v>34449</v>
      </c>
      <c r="B416" s="832" t="s">
        <v>1493</v>
      </c>
      <c r="G416" s="832" t="s">
        <v>1137</v>
      </c>
      <c r="J416" s="834">
        <v>408</v>
      </c>
    </row>
    <row r="417" spans="1:10">
      <c r="A417" s="839">
        <v>34439</v>
      </c>
      <c r="B417" s="832" t="s">
        <v>1494</v>
      </c>
      <c r="G417" s="832" t="s">
        <v>1137</v>
      </c>
      <c r="J417" s="834">
        <v>393</v>
      </c>
    </row>
    <row r="418" spans="1:10">
      <c r="A418" s="839">
        <v>34441</v>
      </c>
      <c r="B418" s="832" t="s">
        <v>1495</v>
      </c>
      <c r="G418" s="832" t="s">
        <v>1137</v>
      </c>
      <c r="J418" s="834">
        <v>368</v>
      </c>
    </row>
    <row r="419" spans="1:10">
      <c r="A419" s="839">
        <v>34443</v>
      </c>
      <c r="B419" s="832" t="s">
        <v>1496</v>
      </c>
      <c r="G419" s="832" t="s">
        <v>1137</v>
      </c>
      <c r="J419" s="834">
        <v>368</v>
      </c>
    </row>
    <row r="420" spans="1:10">
      <c r="A420" s="839">
        <v>34456</v>
      </c>
      <c r="B420" s="832" t="s">
        <v>1497</v>
      </c>
      <c r="G420" s="832" t="s">
        <v>1137</v>
      </c>
      <c r="J420" s="834">
        <v>379</v>
      </c>
    </row>
    <row r="421" spans="1:10">
      <c r="A421" s="839">
        <v>34457</v>
      </c>
      <c r="B421" s="832" t="s">
        <v>1498</v>
      </c>
      <c r="G421" s="832" t="s">
        <v>1137</v>
      </c>
      <c r="J421" s="834">
        <v>402</v>
      </c>
    </row>
    <row r="422" spans="1:10">
      <c r="A422" s="839">
        <v>34460</v>
      </c>
      <c r="B422" s="832" t="s">
        <v>1499</v>
      </c>
      <c r="G422" s="832" t="s">
        <v>1137</v>
      </c>
      <c r="J422" s="834">
        <v>409</v>
      </c>
    </row>
    <row r="423" spans="1:10">
      <c r="A423" s="839">
        <v>34452</v>
      </c>
      <c r="B423" s="832" t="s">
        <v>1500</v>
      </c>
      <c r="G423" s="832" t="s">
        <v>1137</v>
      </c>
      <c r="J423" s="834">
        <v>379</v>
      </c>
    </row>
    <row r="424" spans="1:10">
      <c r="A424" s="839">
        <v>414</v>
      </c>
      <c r="B424" s="832" t="s">
        <v>1501</v>
      </c>
      <c r="G424" s="832" t="s">
        <v>1141</v>
      </c>
      <c r="J424" s="833">
        <v>8</v>
      </c>
    </row>
    <row r="425" spans="1:10">
      <c r="A425" s="839">
        <v>410</v>
      </c>
      <c r="B425" s="832" t="s">
        <v>1502</v>
      </c>
      <c r="G425" s="832" t="s">
        <v>1141</v>
      </c>
      <c r="J425" s="833">
        <v>11</v>
      </c>
    </row>
    <row r="426" spans="1:10">
      <c r="A426" s="839">
        <v>409</v>
      </c>
      <c r="B426" s="832" t="s">
        <v>1503</v>
      </c>
      <c r="G426" s="832" t="s">
        <v>1141</v>
      </c>
      <c r="J426" s="833">
        <v>23</v>
      </c>
    </row>
    <row r="427" spans="1:10">
      <c r="A427" s="839">
        <v>412</v>
      </c>
      <c r="B427" s="832" t="s">
        <v>1504</v>
      </c>
      <c r="G427" s="832" t="s">
        <v>1141</v>
      </c>
      <c r="J427" s="833">
        <v>26</v>
      </c>
    </row>
    <row r="428" spans="1:10">
      <c r="A428" s="839">
        <v>408</v>
      </c>
      <c r="B428" s="832" t="s">
        <v>1505</v>
      </c>
      <c r="G428" s="832" t="s">
        <v>1141</v>
      </c>
      <c r="J428" s="833">
        <v>30</v>
      </c>
    </row>
    <row r="429" spans="1:10">
      <c r="A429" s="839">
        <v>411</v>
      </c>
      <c r="B429" s="832" t="s">
        <v>1506</v>
      </c>
      <c r="G429" s="832" t="s">
        <v>1141</v>
      </c>
      <c r="J429" s="833">
        <v>15</v>
      </c>
    </row>
    <row r="430" spans="1:10">
      <c r="A430" s="839">
        <v>11929</v>
      </c>
      <c r="B430" s="832" t="s">
        <v>1507</v>
      </c>
      <c r="G430" s="832" t="s">
        <v>1141</v>
      </c>
      <c r="J430" s="834">
        <v>571</v>
      </c>
    </row>
    <row r="431" spans="1:10">
      <c r="A431" s="839">
        <v>393</v>
      </c>
      <c r="C431" s="832" t="s">
        <v>1508</v>
      </c>
      <c r="G431" s="832" t="s">
        <v>1141</v>
      </c>
      <c r="J431" s="834">
        <v>113</v>
      </c>
    </row>
    <row r="432" spans="1:10">
      <c r="A432" s="839">
        <v>394</v>
      </c>
      <c r="B432" s="832" t="s">
        <v>1509</v>
      </c>
      <c r="G432" s="832" t="s">
        <v>1141</v>
      </c>
      <c r="J432" s="834">
        <v>119</v>
      </c>
    </row>
    <row r="433" spans="1:10">
      <c r="A433" s="839">
        <v>395</v>
      </c>
      <c r="B433" s="832" t="s">
        <v>1510</v>
      </c>
      <c r="G433" s="832" t="s">
        <v>1141</v>
      </c>
      <c r="J433" s="834">
        <v>110</v>
      </c>
    </row>
    <row r="434" spans="1:10">
      <c r="A434" s="839">
        <v>392</v>
      </c>
      <c r="B434" s="832" t="s">
        <v>1511</v>
      </c>
      <c r="G434" s="832" t="s">
        <v>1141</v>
      </c>
      <c r="J434" s="833">
        <v>63</v>
      </c>
    </row>
    <row r="435" spans="1:10">
      <c r="A435" s="839">
        <v>397</v>
      </c>
      <c r="B435" s="832" t="s">
        <v>1512</v>
      </c>
      <c r="G435" s="832" t="s">
        <v>1141</v>
      </c>
      <c r="J435" s="834">
        <v>160</v>
      </c>
    </row>
    <row r="436" spans="1:10">
      <c r="A436" s="839">
        <v>396</v>
      </c>
      <c r="B436" s="832" t="s">
        <v>1513</v>
      </c>
      <c r="G436" s="832" t="s">
        <v>1141</v>
      </c>
      <c r="J436" s="834">
        <v>157</v>
      </c>
    </row>
    <row r="437" spans="1:10">
      <c r="A437" s="839">
        <v>400</v>
      </c>
      <c r="B437" s="832" t="s">
        <v>1514</v>
      </c>
      <c r="G437" s="832" t="s">
        <v>1141</v>
      </c>
      <c r="J437" s="833">
        <v>85</v>
      </c>
    </row>
    <row r="438" spans="1:10">
      <c r="A438" s="839">
        <v>398</v>
      </c>
      <c r="B438" s="832" t="s">
        <v>1515</v>
      </c>
      <c r="G438" s="832" t="s">
        <v>1141</v>
      </c>
      <c r="J438" s="834">
        <v>226</v>
      </c>
    </row>
    <row r="439" spans="1:10">
      <c r="A439" s="839">
        <v>399</v>
      </c>
      <c r="B439" s="832" t="s">
        <v>1516</v>
      </c>
      <c r="G439" s="832" t="s">
        <v>1141</v>
      </c>
      <c r="J439" s="834">
        <v>402</v>
      </c>
    </row>
    <row r="445" spans="1:10" ht="18.2" customHeight="1">
      <c r="C445" s="827" t="s">
        <v>1119</v>
      </c>
      <c r="G445" s="828" t="s">
        <v>1120</v>
      </c>
      <c r="H445" s="829">
        <v>7</v>
      </c>
      <c r="I445" s="828" t="s">
        <v>1121</v>
      </c>
      <c r="J445" s="829">
        <v>106</v>
      </c>
    </row>
    <row r="446" spans="1:10">
      <c r="A446" s="838" t="s">
        <v>1122</v>
      </c>
      <c r="B446" s="828" t="s">
        <v>1123</v>
      </c>
      <c r="C446" s="828" t="s">
        <v>1124</v>
      </c>
      <c r="D446" s="828" t="s">
        <v>1125</v>
      </c>
    </row>
    <row r="447" spans="1:10">
      <c r="B447" s="828" t="s">
        <v>1126</v>
      </c>
      <c r="F447" s="830">
        <v>9103</v>
      </c>
      <c r="H447" s="830">
        <v>5099</v>
      </c>
    </row>
    <row r="448" spans="1:10">
      <c r="A448" s="838" t="s">
        <v>1127</v>
      </c>
      <c r="D448" s="828" t="s">
        <v>1128</v>
      </c>
      <c r="E448" s="828" t="s">
        <v>1129</v>
      </c>
      <c r="G448" s="828" t="s">
        <v>1130</v>
      </c>
    </row>
    <row r="449" spans="1:10">
      <c r="A449" s="838" t="s">
        <v>1131</v>
      </c>
      <c r="B449" s="828" t="s">
        <v>1132</v>
      </c>
      <c r="G449" s="831" t="s">
        <v>1133</v>
      </c>
      <c r="H449" s="831" t="s">
        <v>1134</v>
      </c>
    </row>
    <row r="450" spans="1:10">
      <c r="H450" s="831" t="s">
        <v>1135</v>
      </c>
    </row>
    <row r="451" spans="1:10">
      <c r="A451" s="839">
        <v>1</v>
      </c>
      <c r="B451" s="832" t="s">
        <v>1517</v>
      </c>
      <c r="G451" s="832" t="s">
        <v>1137</v>
      </c>
      <c r="J451" s="834">
        <v>3125</v>
      </c>
    </row>
    <row r="452" spans="1:10">
      <c r="A452" s="839">
        <v>5</v>
      </c>
      <c r="B452" s="832" t="s">
        <v>1518</v>
      </c>
      <c r="G452" s="832" t="s">
        <v>758</v>
      </c>
      <c r="J452" s="834">
        <v>471</v>
      </c>
    </row>
    <row r="453" spans="1:10">
      <c r="A453" s="839">
        <v>4</v>
      </c>
      <c r="B453" s="832" t="s">
        <v>1519</v>
      </c>
      <c r="G453" s="832" t="s">
        <v>1137</v>
      </c>
      <c r="J453" s="834">
        <v>370</v>
      </c>
    </row>
    <row r="454" spans="1:10">
      <c r="A454" s="839">
        <v>3</v>
      </c>
      <c r="B454" s="832" t="s">
        <v>1520</v>
      </c>
      <c r="G454" s="832" t="s">
        <v>758</v>
      </c>
      <c r="J454" s="834">
        <v>404</v>
      </c>
    </row>
    <row r="455" spans="1:10">
      <c r="A455" s="839">
        <v>34341</v>
      </c>
      <c r="B455" s="832" t="s">
        <v>1521</v>
      </c>
      <c r="G455" s="832" t="s">
        <v>1137</v>
      </c>
      <c r="J455" s="834">
        <v>352</v>
      </c>
    </row>
    <row r="456" spans="1:10">
      <c r="A456" s="839">
        <v>26</v>
      </c>
      <c r="B456" s="832" t="s">
        <v>1522</v>
      </c>
      <c r="G456" s="832" t="s">
        <v>1137</v>
      </c>
      <c r="J456" s="834">
        <v>371</v>
      </c>
    </row>
    <row r="457" spans="1:10">
      <c r="A457" s="839">
        <v>20</v>
      </c>
      <c r="B457" s="832" t="s">
        <v>1523</v>
      </c>
      <c r="G457" s="832" t="s">
        <v>1137</v>
      </c>
      <c r="J457" s="834">
        <v>373</v>
      </c>
    </row>
    <row r="458" spans="1:10">
      <c r="A458" s="839">
        <v>21</v>
      </c>
      <c r="B458" s="832" t="s">
        <v>1524</v>
      </c>
      <c r="G458" s="832" t="s">
        <v>1137</v>
      </c>
      <c r="J458" s="834">
        <v>373</v>
      </c>
    </row>
    <row r="459" spans="1:10">
      <c r="A459" s="839">
        <v>24</v>
      </c>
      <c r="B459" s="832" t="s">
        <v>1525</v>
      </c>
      <c r="G459" s="832" t="s">
        <v>1137</v>
      </c>
      <c r="J459" s="834">
        <v>373</v>
      </c>
    </row>
    <row r="460" spans="1:10">
      <c r="A460" s="839">
        <v>25</v>
      </c>
      <c r="B460" s="832" t="s">
        <v>1526</v>
      </c>
      <c r="G460" s="832" t="s">
        <v>1137</v>
      </c>
      <c r="J460" s="834">
        <v>373</v>
      </c>
    </row>
    <row r="461" spans="1:10">
      <c r="A461" s="839">
        <v>22</v>
      </c>
      <c r="B461" s="832" t="s">
        <v>1527</v>
      </c>
      <c r="G461" s="832" t="s">
        <v>1137</v>
      </c>
      <c r="J461" s="834">
        <v>400</v>
      </c>
    </row>
    <row r="462" spans="1:10">
      <c r="A462" s="839">
        <v>23</v>
      </c>
      <c r="B462" s="832" t="s">
        <v>1528</v>
      </c>
      <c r="G462" s="832" t="s">
        <v>1137</v>
      </c>
      <c r="J462" s="834">
        <v>396</v>
      </c>
    </row>
    <row r="463" spans="1:10">
      <c r="A463" s="839">
        <v>34</v>
      </c>
      <c r="B463" s="832" t="s">
        <v>1529</v>
      </c>
      <c r="G463" s="832" t="s">
        <v>1137</v>
      </c>
      <c r="J463" s="834">
        <v>411</v>
      </c>
    </row>
    <row r="464" spans="1:10">
      <c r="A464" s="839">
        <v>31</v>
      </c>
      <c r="B464" s="832" t="s">
        <v>1530</v>
      </c>
      <c r="G464" s="832" t="s">
        <v>1137</v>
      </c>
      <c r="J464" s="834">
        <v>393</v>
      </c>
    </row>
    <row r="465" spans="1:10">
      <c r="A465" s="839">
        <v>27</v>
      </c>
      <c r="B465" s="832" t="s">
        <v>1531</v>
      </c>
      <c r="G465" s="832" t="s">
        <v>1137</v>
      </c>
      <c r="J465" s="834">
        <v>393</v>
      </c>
    </row>
    <row r="466" spans="1:10">
      <c r="A466" s="839">
        <v>29</v>
      </c>
      <c r="B466" s="832" t="s">
        <v>1532</v>
      </c>
      <c r="G466" s="832" t="s">
        <v>1137</v>
      </c>
      <c r="J466" s="834">
        <v>382</v>
      </c>
    </row>
    <row r="467" spans="1:10">
      <c r="A467" s="839">
        <v>28</v>
      </c>
      <c r="B467" s="832" t="s">
        <v>1533</v>
      </c>
      <c r="G467" s="832" t="s">
        <v>1137</v>
      </c>
      <c r="J467" s="834">
        <v>393</v>
      </c>
    </row>
    <row r="468" spans="1:10">
      <c r="A468" s="839">
        <v>32</v>
      </c>
      <c r="B468" s="832" t="s">
        <v>1534</v>
      </c>
      <c r="G468" s="832" t="s">
        <v>1137</v>
      </c>
      <c r="J468" s="834">
        <v>425</v>
      </c>
    </row>
    <row r="469" spans="1:10">
      <c r="A469" s="839">
        <v>33</v>
      </c>
      <c r="B469" s="832" t="s">
        <v>1535</v>
      </c>
      <c r="G469" s="832" t="s">
        <v>1137</v>
      </c>
      <c r="J469" s="834">
        <v>443</v>
      </c>
    </row>
    <row r="470" spans="1:10">
      <c r="A470" s="839">
        <v>34343</v>
      </c>
      <c r="B470" s="832" t="s">
        <v>1536</v>
      </c>
      <c r="G470" s="832" t="s">
        <v>1137</v>
      </c>
      <c r="J470" s="834">
        <v>426</v>
      </c>
    </row>
    <row r="471" spans="1:10">
      <c r="A471" s="839">
        <v>36</v>
      </c>
      <c r="B471" s="832" t="s">
        <v>1537</v>
      </c>
      <c r="G471" s="832" t="s">
        <v>1137</v>
      </c>
      <c r="J471" s="834">
        <v>397</v>
      </c>
    </row>
    <row r="472" spans="1:10">
      <c r="A472" s="839">
        <v>39</v>
      </c>
      <c r="B472" s="832" t="s">
        <v>1538</v>
      </c>
      <c r="G472" s="832" t="s">
        <v>1137</v>
      </c>
      <c r="J472" s="834">
        <v>405</v>
      </c>
    </row>
    <row r="473" spans="1:10">
      <c r="A473" s="839">
        <v>40</v>
      </c>
      <c r="B473" s="832" t="s">
        <v>1539</v>
      </c>
      <c r="G473" s="832" t="s">
        <v>1137</v>
      </c>
      <c r="J473" s="834">
        <v>406</v>
      </c>
    </row>
    <row r="474" spans="1:10">
      <c r="A474" s="839">
        <v>42</v>
      </c>
      <c r="B474" s="832" t="s">
        <v>1540</v>
      </c>
      <c r="G474" s="832" t="s">
        <v>1137</v>
      </c>
      <c r="J474" s="834">
        <v>439</v>
      </c>
    </row>
    <row r="475" spans="1:10">
      <c r="A475" s="839">
        <v>38</v>
      </c>
      <c r="B475" s="832" t="s">
        <v>1541</v>
      </c>
      <c r="G475" s="832" t="s">
        <v>1137</v>
      </c>
      <c r="J475" s="834">
        <v>443</v>
      </c>
    </row>
    <row r="476" spans="1:10">
      <c r="A476" s="839">
        <v>34344</v>
      </c>
      <c r="B476" s="832" t="s">
        <v>1542</v>
      </c>
      <c r="G476" s="832" t="s">
        <v>1137</v>
      </c>
      <c r="J476" s="834">
        <v>587</v>
      </c>
    </row>
    <row r="477" spans="1:10">
      <c r="A477" s="839">
        <v>20063</v>
      </c>
      <c r="B477" s="832" t="s">
        <v>1543</v>
      </c>
      <c r="G477" s="832" t="s">
        <v>1141</v>
      </c>
      <c r="J477" s="834">
        <v>954</v>
      </c>
    </row>
    <row r="478" spans="1:10">
      <c r="A478" s="839">
        <v>10900</v>
      </c>
      <c r="C478" s="832" t="s">
        <v>1544</v>
      </c>
      <c r="G478" s="832" t="s">
        <v>1141</v>
      </c>
      <c r="J478" s="834">
        <v>3806</v>
      </c>
    </row>
    <row r="479" spans="1:10">
      <c r="B479" s="832" t="s">
        <v>1545</v>
      </c>
    </row>
    <row r="480" spans="1:10">
      <c r="A480" s="839">
        <v>10899</v>
      </c>
      <c r="C480" s="832" t="s">
        <v>1546</v>
      </c>
      <c r="G480" s="832" t="s">
        <v>1141</v>
      </c>
      <c r="J480" s="834">
        <v>6480</v>
      </c>
    </row>
    <row r="481" spans="1:10">
      <c r="B481" s="832" t="s">
        <v>1545</v>
      </c>
    </row>
    <row r="482" spans="1:10">
      <c r="A482" s="839">
        <v>60</v>
      </c>
      <c r="B482" s="832" t="s">
        <v>1547</v>
      </c>
      <c r="G482" s="832" t="s">
        <v>1141</v>
      </c>
      <c r="J482" s="834">
        <v>1884</v>
      </c>
    </row>
    <row r="483" spans="1:10">
      <c r="A483" s="839">
        <v>55</v>
      </c>
      <c r="B483" s="832" t="s">
        <v>1548</v>
      </c>
      <c r="G483" s="832" t="s">
        <v>1141</v>
      </c>
      <c r="J483" s="834">
        <v>473</v>
      </c>
    </row>
    <row r="484" spans="1:10">
      <c r="A484" s="839">
        <v>61</v>
      </c>
      <c r="B484" s="832" t="s">
        <v>1549</v>
      </c>
      <c r="G484" s="832" t="s">
        <v>1141</v>
      </c>
      <c r="J484" s="834">
        <v>481</v>
      </c>
    </row>
    <row r="485" spans="1:10">
      <c r="A485" s="839">
        <v>62</v>
      </c>
      <c r="B485" s="832" t="s">
        <v>1550</v>
      </c>
      <c r="G485" s="832" t="s">
        <v>1141</v>
      </c>
      <c r="J485" s="834">
        <v>946</v>
      </c>
    </row>
    <row r="486" spans="1:10">
      <c r="A486" s="839">
        <v>77</v>
      </c>
      <c r="B486" s="832" t="s">
        <v>1551</v>
      </c>
      <c r="G486" s="832" t="s">
        <v>1141</v>
      </c>
      <c r="J486" s="834">
        <v>390</v>
      </c>
    </row>
    <row r="487" spans="1:10">
      <c r="A487" s="839">
        <v>76</v>
      </c>
      <c r="B487" s="832" t="s">
        <v>1552</v>
      </c>
      <c r="G487" s="832" t="s">
        <v>1141</v>
      </c>
      <c r="J487" s="834">
        <v>312</v>
      </c>
    </row>
    <row r="488" spans="1:10">
      <c r="A488" s="839">
        <v>84</v>
      </c>
      <c r="B488" s="832" t="s">
        <v>1553</v>
      </c>
      <c r="G488" s="832" t="s">
        <v>1141</v>
      </c>
      <c r="J488" s="834">
        <v>234</v>
      </c>
    </row>
    <row r="489" spans="1:10">
      <c r="A489" s="839">
        <v>51</v>
      </c>
      <c r="B489" s="832" t="s">
        <v>1554</v>
      </c>
      <c r="G489" s="832" t="s">
        <v>1141</v>
      </c>
      <c r="J489" s="834">
        <v>4536</v>
      </c>
    </row>
    <row r="490" spans="1:10">
      <c r="A490" s="839">
        <v>12863</v>
      </c>
      <c r="B490" s="832" t="s">
        <v>1555</v>
      </c>
      <c r="G490" s="832" t="s">
        <v>1141</v>
      </c>
      <c r="J490" s="834">
        <v>1726</v>
      </c>
    </row>
    <row r="491" spans="1:10">
      <c r="A491" s="839">
        <v>50</v>
      </c>
      <c r="B491" s="832" t="s">
        <v>1556</v>
      </c>
      <c r="G491" s="832" t="s">
        <v>1141</v>
      </c>
      <c r="J491" s="834">
        <v>3292</v>
      </c>
    </row>
    <row r="492" spans="1:10">
      <c r="A492" s="839">
        <v>20076</v>
      </c>
      <c r="B492" s="832" t="s">
        <v>1557</v>
      </c>
      <c r="G492" s="832" t="s">
        <v>1141</v>
      </c>
      <c r="J492" s="834">
        <v>5416</v>
      </c>
    </row>
    <row r="493" spans="1:10">
      <c r="A493" s="839">
        <v>20074</v>
      </c>
      <c r="B493" s="832" t="s">
        <v>1558</v>
      </c>
      <c r="G493" s="832" t="s">
        <v>1141</v>
      </c>
      <c r="J493" s="834">
        <v>1586</v>
      </c>
    </row>
    <row r="494" spans="1:10">
      <c r="A494" s="839">
        <v>20075</v>
      </c>
      <c r="B494" s="832" t="s">
        <v>1559</v>
      </c>
      <c r="G494" s="832" t="s">
        <v>1141</v>
      </c>
      <c r="J494" s="834">
        <v>3468</v>
      </c>
    </row>
    <row r="495" spans="1:10">
      <c r="A495" s="839">
        <v>47</v>
      </c>
      <c r="B495" s="832" t="s">
        <v>1560</v>
      </c>
      <c r="G495" s="832" t="s">
        <v>1141</v>
      </c>
      <c r="J495" s="834">
        <v>3637</v>
      </c>
    </row>
    <row r="496" spans="1:10">
      <c r="A496" s="839">
        <v>48</v>
      </c>
      <c r="B496" s="832" t="s">
        <v>1561</v>
      </c>
      <c r="G496" s="832" t="s">
        <v>1141</v>
      </c>
      <c r="J496" s="834">
        <v>1205</v>
      </c>
    </row>
    <row r="497" spans="1:11">
      <c r="A497" s="839">
        <v>46</v>
      </c>
      <c r="B497" s="832" t="s">
        <v>1562</v>
      </c>
      <c r="G497" s="832" t="s">
        <v>1141</v>
      </c>
      <c r="J497" s="834">
        <v>2581</v>
      </c>
    </row>
    <row r="498" spans="1:11">
      <c r="A498" s="839">
        <v>52</v>
      </c>
      <c r="B498" s="832" t="s">
        <v>1563</v>
      </c>
      <c r="G498" s="832" t="s">
        <v>1141</v>
      </c>
      <c r="J498" s="834">
        <v>684</v>
      </c>
    </row>
    <row r="499" spans="1:11">
      <c r="A499" s="839">
        <v>43</v>
      </c>
      <c r="B499" s="832" t="s">
        <v>1564</v>
      </c>
      <c r="G499" s="832" t="s">
        <v>1141</v>
      </c>
      <c r="J499" s="834">
        <v>1860</v>
      </c>
    </row>
    <row r="500" spans="1:11">
      <c r="A500" s="839">
        <v>67</v>
      </c>
      <c r="B500" s="832" t="s">
        <v>1565</v>
      </c>
      <c r="D500" s="832" t="s">
        <v>1566</v>
      </c>
      <c r="G500" s="832" t="s">
        <v>1141</v>
      </c>
      <c r="J500" s="834">
        <v>967</v>
      </c>
    </row>
    <row r="501" spans="1:11">
      <c r="A501" s="839">
        <v>71</v>
      </c>
      <c r="B501" s="832" t="s">
        <v>1565</v>
      </c>
      <c r="D501" s="832" t="s">
        <v>1567</v>
      </c>
      <c r="G501" s="832" t="s">
        <v>1141</v>
      </c>
      <c r="J501" s="834">
        <v>1693</v>
      </c>
    </row>
    <row r="502" spans="1:11">
      <c r="A502" s="839">
        <v>73</v>
      </c>
      <c r="B502" s="832" t="s">
        <v>1565</v>
      </c>
      <c r="D502" s="832" t="s">
        <v>1568</v>
      </c>
      <c r="G502" s="832" t="s">
        <v>1141</v>
      </c>
      <c r="J502" s="834">
        <v>1193</v>
      </c>
    </row>
    <row r="503" spans="1:11">
      <c r="A503" s="839">
        <v>70</v>
      </c>
      <c r="B503" s="832" t="s">
        <v>1569</v>
      </c>
      <c r="G503" s="832" t="s">
        <v>1141</v>
      </c>
      <c r="J503" s="834">
        <v>1548</v>
      </c>
    </row>
    <row r="504" spans="1:11">
      <c r="A504" s="839">
        <v>85</v>
      </c>
      <c r="B504" s="832" t="s">
        <v>933</v>
      </c>
      <c r="G504" s="832" t="s">
        <v>1141</v>
      </c>
      <c r="J504" s="834">
        <v>2196</v>
      </c>
    </row>
    <row r="510" spans="1:11" ht="18.2" customHeight="1">
      <c r="C510" s="827" t="s">
        <v>1119</v>
      </c>
      <c r="H510" s="828" t="s">
        <v>1120</v>
      </c>
      <c r="I510" s="829">
        <v>8</v>
      </c>
      <c r="J510" s="828" t="s">
        <v>1121</v>
      </c>
      <c r="K510" s="829">
        <v>106</v>
      </c>
    </row>
    <row r="511" spans="1:11">
      <c r="A511" s="838" t="s">
        <v>1122</v>
      </c>
      <c r="B511" s="828" t="s">
        <v>1123</v>
      </c>
      <c r="C511" s="828" t="s">
        <v>1124</v>
      </c>
      <c r="D511" s="828" t="s">
        <v>1125</v>
      </c>
    </row>
    <row r="512" spans="1:11">
      <c r="B512" s="828" t="s">
        <v>1126</v>
      </c>
      <c r="G512" s="830">
        <v>9103</v>
      </c>
      <c r="I512" s="830">
        <v>5099</v>
      </c>
    </row>
    <row r="513" spans="1:10">
      <c r="A513" s="838" t="s">
        <v>1127</v>
      </c>
      <c r="C513" s="828" t="s">
        <v>1128</v>
      </c>
      <c r="F513" s="828" t="s">
        <v>1129</v>
      </c>
      <c r="H513" s="828" t="s">
        <v>1130</v>
      </c>
    </row>
    <row r="514" spans="1:10">
      <c r="A514" s="838" t="s">
        <v>1131</v>
      </c>
      <c r="B514" s="828" t="s">
        <v>1132</v>
      </c>
      <c r="H514" s="831" t="s">
        <v>1133</v>
      </c>
      <c r="I514" s="831" t="s">
        <v>1134</v>
      </c>
    </row>
    <row r="515" spans="1:10">
      <c r="I515" s="831" t="s">
        <v>1135</v>
      </c>
    </row>
    <row r="516" spans="1:10">
      <c r="A516" s="839">
        <v>72</v>
      </c>
      <c r="B516" s="832" t="s">
        <v>1570</v>
      </c>
      <c r="H516" s="832" t="s">
        <v>1141</v>
      </c>
      <c r="J516" s="834">
        <v>1780</v>
      </c>
    </row>
    <row r="517" spans="1:10">
      <c r="A517" s="839">
        <v>95</v>
      </c>
      <c r="B517" s="832" t="s">
        <v>1571</v>
      </c>
      <c r="H517" s="832" t="s">
        <v>1141</v>
      </c>
      <c r="J517" s="834">
        <v>928</v>
      </c>
    </row>
    <row r="518" spans="1:10">
      <c r="A518" s="839">
        <v>96</v>
      </c>
      <c r="B518" s="832" t="s">
        <v>1572</v>
      </c>
      <c r="H518" s="832" t="s">
        <v>1141</v>
      </c>
      <c r="J518" s="834">
        <v>1147</v>
      </c>
    </row>
    <row r="519" spans="1:10">
      <c r="A519" s="839">
        <v>97</v>
      </c>
      <c r="B519" s="832" t="s">
        <v>1573</v>
      </c>
      <c r="H519" s="832" t="s">
        <v>1141</v>
      </c>
      <c r="J519" s="834">
        <v>1973</v>
      </c>
    </row>
    <row r="520" spans="1:10">
      <c r="A520" s="839">
        <v>98</v>
      </c>
      <c r="B520" s="832" t="s">
        <v>1574</v>
      </c>
      <c r="H520" s="832" t="s">
        <v>1141</v>
      </c>
      <c r="J520" s="834">
        <v>2574</v>
      </c>
    </row>
    <row r="521" spans="1:10">
      <c r="A521" s="839">
        <v>99</v>
      </c>
      <c r="B521" s="832" t="s">
        <v>715</v>
      </c>
      <c r="H521" s="832" t="s">
        <v>1141</v>
      </c>
      <c r="J521" s="834">
        <v>2644</v>
      </c>
    </row>
    <row r="522" spans="1:10">
      <c r="A522" s="839">
        <v>100</v>
      </c>
      <c r="B522" s="832" t="s">
        <v>1575</v>
      </c>
      <c r="H522" s="832" t="s">
        <v>1141</v>
      </c>
      <c r="J522" s="834">
        <v>4150</v>
      </c>
    </row>
    <row r="523" spans="1:10">
      <c r="A523" s="839">
        <v>103</v>
      </c>
      <c r="B523" s="832" t="s">
        <v>1576</v>
      </c>
      <c r="H523" s="832" t="s">
        <v>1141</v>
      </c>
      <c r="J523" s="834">
        <v>5437</v>
      </c>
    </row>
    <row r="524" spans="1:10">
      <c r="A524" s="839">
        <v>107</v>
      </c>
      <c r="B524" s="832" t="s">
        <v>1577</v>
      </c>
      <c r="H524" s="832" t="s">
        <v>1141</v>
      </c>
      <c r="J524" s="833">
        <v>62</v>
      </c>
    </row>
    <row r="525" spans="1:10">
      <c r="A525" s="839">
        <v>65</v>
      </c>
      <c r="B525" s="832" t="s">
        <v>1578</v>
      </c>
      <c r="H525" s="832" t="s">
        <v>1141</v>
      </c>
      <c r="J525" s="833">
        <v>78</v>
      </c>
    </row>
    <row r="526" spans="1:10">
      <c r="A526" s="839">
        <v>108</v>
      </c>
      <c r="B526" s="832" t="s">
        <v>1579</v>
      </c>
      <c r="H526" s="832" t="s">
        <v>1141</v>
      </c>
      <c r="J526" s="834">
        <v>164</v>
      </c>
    </row>
    <row r="527" spans="1:10">
      <c r="A527" s="839">
        <v>110</v>
      </c>
      <c r="B527" s="832" t="s">
        <v>1580</v>
      </c>
      <c r="H527" s="832" t="s">
        <v>1141</v>
      </c>
      <c r="J527" s="834">
        <v>718</v>
      </c>
    </row>
    <row r="528" spans="1:10">
      <c r="A528" s="839">
        <v>109</v>
      </c>
      <c r="B528" s="832" t="s">
        <v>1581</v>
      </c>
      <c r="H528" s="832" t="s">
        <v>1141</v>
      </c>
      <c r="J528" s="834">
        <v>351</v>
      </c>
    </row>
    <row r="529" spans="1:10">
      <c r="A529" s="839">
        <v>112</v>
      </c>
      <c r="B529" s="832" t="s">
        <v>1582</v>
      </c>
      <c r="E529" s="832" t="s">
        <v>1566</v>
      </c>
      <c r="H529" s="832" t="s">
        <v>1141</v>
      </c>
      <c r="J529" s="834">
        <v>429</v>
      </c>
    </row>
    <row r="530" spans="1:10">
      <c r="A530" s="839">
        <v>111</v>
      </c>
      <c r="B530" s="832" t="s">
        <v>1583</v>
      </c>
      <c r="H530" s="832" t="s">
        <v>1141</v>
      </c>
      <c r="J530" s="834">
        <v>757</v>
      </c>
    </row>
    <row r="531" spans="1:10">
      <c r="A531" s="839">
        <v>113</v>
      </c>
      <c r="B531" s="832" t="s">
        <v>1584</v>
      </c>
      <c r="H531" s="832" t="s">
        <v>1141</v>
      </c>
      <c r="J531" s="834">
        <v>1131</v>
      </c>
    </row>
    <row r="532" spans="1:10">
      <c r="A532" s="839">
        <v>104</v>
      </c>
      <c r="B532" s="832" t="s">
        <v>1585</v>
      </c>
      <c r="H532" s="832" t="s">
        <v>1141</v>
      </c>
      <c r="J532" s="834">
        <v>2207</v>
      </c>
    </row>
    <row r="533" spans="1:10">
      <c r="A533" s="839">
        <v>102</v>
      </c>
      <c r="B533" s="832" t="s">
        <v>1586</v>
      </c>
      <c r="H533" s="832" t="s">
        <v>1141</v>
      </c>
      <c r="J533" s="834">
        <v>3502</v>
      </c>
    </row>
    <row r="534" spans="1:10">
      <c r="A534" s="839">
        <v>75</v>
      </c>
      <c r="B534" s="832" t="s">
        <v>1587</v>
      </c>
      <c r="H534" s="832" t="s">
        <v>1141</v>
      </c>
      <c r="J534" s="834">
        <v>32300</v>
      </c>
    </row>
    <row r="535" spans="1:10">
      <c r="A535" s="839">
        <v>114</v>
      </c>
      <c r="B535" s="832" t="s">
        <v>1588</v>
      </c>
      <c r="H535" s="832" t="s">
        <v>1141</v>
      </c>
      <c r="J535" s="834">
        <v>1303</v>
      </c>
    </row>
    <row r="536" spans="1:10">
      <c r="A536" s="839">
        <v>68</v>
      </c>
      <c r="B536" s="832" t="s">
        <v>1589</v>
      </c>
      <c r="H536" s="832" t="s">
        <v>1141</v>
      </c>
      <c r="J536" s="834">
        <v>1607</v>
      </c>
    </row>
    <row r="537" spans="1:10">
      <c r="A537" s="839">
        <v>86</v>
      </c>
      <c r="B537" s="832" t="s">
        <v>1590</v>
      </c>
      <c r="H537" s="832" t="s">
        <v>1141</v>
      </c>
      <c r="J537" s="834">
        <v>1989</v>
      </c>
    </row>
    <row r="538" spans="1:10">
      <c r="A538" s="839">
        <v>66</v>
      </c>
      <c r="B538" s="832" t="s">
        <v>1591</v>
      </c>
      <c r="H538" s="832" t="s">
        <v>1141</v>
      </c>
      <c r="J538" s="834">
        <v>3744</v>
      </c>
    </row>
    <row r="539" spans="1:10">
      <c r="A539" s="839">
        <v>69</v>
      </c>
      <c r="B539" s="832" t="s">
        <v>1592</v>
      </c>
      <c r="H539" s="832" t="s">
        <v>1141</v>
      </c>
      <c r="J539" s="834">
        <v>5366</v>
      </c>
    </row>
    <row r="540" spans="1:10">
      <c r="A540" s="839">
        <v>83</v>
      </c>
      <c r="B540" s="832" t="s">
        <v>1593</v>
      </c>
      <c r="H540" s="832" t="s">
        <v>1141</v>
      </c>
      <c r="J540" s="834">
        <v>16754</v>
      </c>
    </row>
    <row r="541" spans="1:10">
      <c r="A541" s="839">
        <v>74</v>
      </c>
      <c r="B541" s="832" t="s">
        <v>1594</v>
      </c>
      <c r="H541" s="832" t="s">
        <v>1141</v>
      </c>
      <c r="J541" s="834">
        <v>22573</v>
      </c>
    </row>
    <row r="542" spans="1:10">
      <c r="A542" s="839">
        <v>106</v>
      </c>
      <c r="B542" s="832" t="s">
        <v>1595</v>
      </c>
      <c r="H542" s="832" t="s">
        <v>1141</v>
      </c>
      <c r="J542" s="834">
        <v>35545</v>
      </c>
    </row>
    <row r="543" spans="1:10">
      <c r="A543" s="839">
        <v>87</v>
      </c>
      <c r="B543" s="832" t="s">
        <v>1596</v>
      </c>
      <c r="H543" s="832" t="s">
        <v>1141</v>
      </c>
      <c r="J543" s="834">
        <v>1513</v>
      </c>
    </row>
    <row r="544" spans="1:10">
      <c r="A544" s="839">
        <v>88</v>
      </c>
      <c r="B544" s="832" t="s">
        <v>1597</v>
      </c>
      <c r="H544" s="832" t="s">
        <v>1141</v>
      </c>
      <c r="J544" s="834">
        <v>1856</v>
      </c>
    </row>
    <row r="545" spans="1:10">
      <c r="A545" s="839">
        <v>89</v>
      </c>
      <c r="B545" s="832" t="s">
        <v>1598</v>
      </c>
      <c r="H545" s="832" t="s">
        <v>1141</v>
      </c>
      <c r="J545" s="834">
        <v>2309</v>
      </c>
    </row>
    <row r="546" spans="1:10">
      <c r="A546" s="839">
        <v>90</v>
      </c>
      <c r="B546" s="832" t="s">
        <v>1599</v>
      </c>
      <c r="H546" s="832" t="s">
        <v>1141</v>
      </c>
      <c r="J546" s="834">
        <v>4329</v>
      </c>
    </row>
    <row r="547" spans="1:10">
      <c r="A547" s="839">
        <v>81</v>
      </c>
      <c r="B547" s="832" t="s">
        <v>1600</v>
      </c>
      <c r="H547" s="832" t="s">
        <v>1141</v>
      </c>
      <c r="J547" s="834">
        <v>5905</v>
      </c>
    </row>
    <row r="548" spans="1:10">
      <c r="A548" s="839">
        <v>82</v>
      </c>
      <c r="B548" s="832" t="s">
        <v>1601</v>
      </c>
      <c r="H548" s="832" t="s">
        <v>1141</v>
      </c>
      <c r="J548" s="834">
        <v>18424</v>
      </c>
    </row>
    <row r="549" spans="1:10">
      <c r="A549" s="839">
        <v>105</v>
      </c>
      <c r="B549" s="832" t="s">
        <v>1602</v>
      </c>
      <c r="H549" s="832" t="s">
        <v>1141</v>
      </c>
      <c r="J549" s="834">
        <v>24835</v>
      </c>
    </row>
    <row r="550" spans="1:10">
      <c r="A550" s="839">
        <v>79</v>
      </c>
      <c r="B550" s="832" t="s">
        <v>1603</v>
      </c>
      <c r="C550" s="832" t="s">
        <v>1604</v>
      </c>
      <c r="H550" s="832" t="s">
        <v>1141</v>
      </c>
      <c r="J550" s="834">
        <v>3939</v>
      </c>
    </row>
    <row r="551" spans="1:10">
      <c r="A551" s="839">
        <v>80</v>
      </c>
      <c r="B551" s="832" t="s">
        <v>1603</v>
      </c>
      <c r="C551" s="832" t="s">
        <v>1605</v>
      </c>
      <c r="H551" s="832" t="s">
        <v>1141</v>
      </c>
      <c r="J551" s="834">
        <v>3775</v>
      </c>
    </row>
    <row r="552" spans="1:10">
      <c r="A552" s="839">
        <v>26030</v>
      </c>
      <c r="B552" s="832" t="s">
        <v>1606</v>
      </c>
      <c r="H552" s="832" t="s">
        <v>758</v>
      </c>
      <c r="J552" s="834">
        <v>724</v>
      </c>
    </row>
    <row r="553" spans="1:10">
      <c r="A553" s="839">
        <v>157</v>
      </c>
      <c r="C553" s="832" t="s">
        <v>1607</v>
      </c>
      <c r="H553" s="832" t="s">
        <v>1137</v>
      </c>
      <c r="J553" s="834">
        <v>10462</v>
      </c>
    </row>
    <row r="554" spans="1:10">
      <c r="B554" s="832" t="s">
        <v>1608</v>
      </c>
    </row>
    <row r="555" spans="1:10">
      <c r="A555" s="839">
        <v>156</v>
      </c>
      <c r="B555" s="832" t="s">
        <v>1609</v>
      </c>
      <c r="H555" s="832" t="s">
        <v>1137</v>
      </c>
      <c r="J555" s="834">
        <v>5880</v>
      </c>
    </row>
    <row r="556" spans="1:10">
      <c r="A556" s="839">
        <v>131</v>
      </c>
      <c r="B556" s="832" t="s">
        <v>1610</v>
      </c>
      <c r="H556" s="832" t="s">
        <v>1137</v>
      </c>
      <c r="J556" s="834">
        <v>9067</v>
      </c>
    </row>
    <row r="557" spans="1:10">
      <c r="A557" s="839">
        <v>7333</v>
      </c>
      <c r="B557" s="832" t="s">
        <v>1611</v>
      </c>
      <c r="H557" s="832" t="s">
        <v>1137</v>
      </c>
      <c r="J557" s="834">
        <v>2989</v>
      </c>
    </row>
    <row r="558" spans="1:10">
      <c r="A558" s="839">
        <v>117</v>
      </c>
      <c r="B558" s="832" t="s">
        <v>1612</v>
      </c>
      <c r="H558" s="832" t="s">
        <v>1141</v>
      </c>
      <c r="J558" s="834">
        <v>226</v>
      </c>
    </row>
    <row r="559" spans="1:10">
      <c r="A559" s="839">
        <v>20080</v>
      </c>
      <c r="B559" s="832" t="s">
        <v>1613</v>
      </c>
      <c r="H559" s="832" t="s">
        <v>1141</v>
      </c>
      <c r="J559" s="834">
        <v>943</v>
      </c>
    </row>
    <row r="560" spans="1:10">
      <c r="A560" s="839">
        <v>21114</v>
      </c>
      <c r="B560" s="832" t="s">
        <v>1614</v>
      </c>
      <c r="H560" s="832" t="s">
        <v>1141</v>
      </c>
      <c r="J560" s="834">
        <v>1840</v>
      </c>
    </row>
    <row r="561" spans="1:10">
      <c r="A561" s="839">
        <v>7334</v>
      </c>
      <c r="B561" s="832" t="s">
        <v>1615</v>
      </c>
      <c r="H561" s="832" t="s">
        <v>758</v>
      </c>
      <c r="J561" s="834">
        <v>666</v>
      </c>
    </row>
    <row r="562" spans="1:10">
      <c r="A562" s="839">
        <v>3410</v>
      </c>
      <c r="B562" s="832" t="s">
        <v>1616</v>
      </c>
      <c r="H562" s="832" t="s">
        <v>1137</v>
      </c>
      <c r="J562" s="834">
        <v>1840</v>
      </c>
    </row>
    <row r="563" spans="1:10">
      <c r="A563" s="839">
        <v>119</v>
      </c>
      <c r="B563" s="832" t="s">
        <v>1617</v>
      </c>
      <c r="H563" s="832" t="s">
        <v>1141</v>
      </c>
      <c r="J563" s="834">
        <v>429</v>
      </c>
    </row>
    <row r="564" spans="1:10">
      <c r="A564" s="839">
        <v>7335</v>
      </c>
      <c r="B564" s="832" t="s">
        <v>1618</v>
      </c>
      <c r="H564" s="832" t="s">
        <v>1137</v>
      </c>
      <c r="J564" s="834">
        <v>5402</v>
      </c>
    </row>
    <row r="565" spans="1:10">
      <c r="A565" s="839">
        <v>122</v>
      </c>
      <c r="B565" s="832" t="s">
        <v>1619</v>
      </c>
      <c r="H565" s="832" t="s">
        <v>1141</v>
      </c>
      <c r="J565" s="834">
        <v>3488</v>
      </c>
    </row>
    <row r="566" spans="1:10">
      <c r="A566" s="839">
        <v>148</v>
      </c>
      <c r="C566" s="832" t="s">
        <v>1620</v>
      </c>
      <c r="H566" s="832" t="s">
        <v>758</v>
      </c>
      <c r="J566" s="834">
        <v>820</v>
      </c>
    </row>
    <row r="567" spans="1:10">
      <c r="B567" s="832" t="s">
        <v>1608</v>
      </c>
    </row>
    <row r="568" spans="1:10">
      <c r="A568" s="839">
        <v>124</v>
      </c>
      <c r="C568" s="832" t="s">
        <v>1621</v>
      </c>
      <c r="H568" s="832" t="s">
        <v>758</v>
      </c>
      <c r="J568" s="834">
        <v>911</v>
      </c>
    </row>
    <row r="569" spans="1:10">
      <c r="B569" s="832" t="s">
        <v>1608</v>
      </c>
    </row>
    <row r="570" spans="1:10">
      <c r="A570" s="839">
        <v>127</v>
      </c>
      <c r="C570" s="832" t="s">
        <v>1622</v>
      </c>
      <c r="H570" s="832" t="s">
        <v>758</v>
      </c>
      <c r="J570" s="834">
        <v>992</v>
      </c>
    </row>
    <row r="576" spans="1:10" ht="18.2" customHeight="1">
      <c r="C576" s="827" t="s">
        <v>1119</v>
      </c>
      <c r="G576" s="828" t="s">
        <v>1120</v>
      </c>
      <c r="H576" s="829">
        <v>9</v>
      </c>
      <c r="I576" s="828" t="s">
        <v>1121</v>
      </c>
      <c r="J576" s="829">
        <v>106</v>
      </c>
    </row>
    <row r="577" spans="1:10">
      <c r="A577" s="838" t="s">
        <v>1122</v>
      </c>
      <c r="B577" s="828" t="s">
        <v>1123</v>
      </c>
      <c r="C577" s="828" t="s">
        <v>1124</v>
      </c>
      <c r="D577" s="828" t="s">
        <v>1125</v>
      </c>
    </row>
    <row r="578" spans="1:10">
      <c r="B578" s="828" t="s">
        <v>1126</v>
      </c>
      <c r="F578" s="830">
        <v>9103</v>
      </c>
      <c r="H578" s="830">
        <v>5099</v>
      </c>
    </row>
    <row r="579" spans="1:10">
      <c r="A579" s="838" t="s">
        <v>1127</v>
      </c>
      <c r="C579" s="828" t="s">
        <v>1128</v>
      </c>
      <c r="E579" s="828" t="s">
        <v>1129</v>
      </c>
      <c r="G579" s="828" t="s">
        <v>1130</v>
      </c>
    </row>
    <row r="580" spans="1:10">
      <c r="A580" s="838" t="s">
        <v>1131</v>
      </c>
      <c r="B580" s="828" t="s">
        <v>1132</v>
      </c>
      <c r="G580" s="831" t="s">
        <v>1133</v>
      </c>
      <c r="H580" s="831" t="s">
        <v>1134</v>
      </c>
    </row>
    <row r="581" spans="1:10">
      <c r="H581" s="831" t="s">
        <v>1135</v>
      </c>
    </row>
    <row r="582" spans="1:10">
      <c r="C582" s="832" t="s">
        <v>1622</v>
      </c>
    </row>
    <row r="583" spans="1:10">
      <c r="B583" s="832" t="s">
        <v>1608</v>
      </c>
    </row>
    <row r="584" spans="1:10">
      <c r="A584" s="839">
        <v>7325</v>
      </c>
      <c r="B584" s="832" t="s">
        <v>1623</v>
      </c>
      <c r="G584" s="832" t="s">
        <v>1137</v>
      </c>
      <c r="J584" s="834">
        <v>538</v>
      </c>
    </row>
    <row r="585" spans="1:10">
      <c r="A585" s="839">
        <v>26027</v>
      </c>
      <c r="B585" s="832" t="s">
        <v>1624</v>
      </c>
      <c r="G585" s="832" t="s">
        <v>758</v>
      </c>
      <c r="J585" s="834">
        <v>324</v>
      </c>
    </row>
    <row r="586" spans="1:10">
      <c r="A586" s="839">
        <v>132</v>
      </c>
      <c r="C586" s="832" t="s">
        <v>1625</v>
      </c>
      <c r="G586" s="832" t="s">
        <v>1137</v>
      </c>
      <c r="J586" s="834">
        <v>291</v>
      </c>
    </row>
    <row r="587" spans="1:10">
      <c r="A587" s="839">
        <v>37665</v>
      </c>
      <c r="B587" s="832" t="s">
        <v>1626</v>
      </c>
      <c r="G587" s="832" t="s">
        <v>758</v>
      </c>
      <c r="J587" s="834">
        <v>533</v>
      </c>
    </row>
    <row r="588" spans="1:10">
      <c r="A588" s="839">
        <v>159</v>
      </c>
      <c r="B588" s="832" t="s">
        <v>1627</v>
      </c>
      <c r="G588" s="832" t="s">
        <v>1148</v>
      </c>
      <c r="J588" s="834">
        <v>14191</v>
      </c>
    </row>
    <row r="589" spans="1:10">
      <c r="A589" s="839">
        <v>183</v>
      </c>
      <c r="C589" s="832" t="s">
        <v>1628</v>
      </c>
      <c r="G589" s="832" t="s">
        <v>1629</v>
      </c>
      <c r="J589" s="834">
        <v>8284</v>
      </c>
    </row>
    <row r="590" spans="1:10">
      <c r="B590" s="832" t="s">
        <v>1630</v>
      </c>
    </row>
    <row r="591" spans="1:10">
      <c r="A591" s="839">
        <v>174</v>
      </c>
      <c r="B591" s="832" t="s">
        <v>1631</v>
      </c>
      <c r="G591" s="832" t="s">
        <v>1629</v>
      </c>
      <c r="J591" s="834">
        <v>9753</v>
      </c>
    </row>
    <row r="592" spans="1:10">
      <c r="B592" s="832" t="s">
        <v>1632</v>
      </c>
    </row>
    <row r="593" spans="1:10">
      <c r="A593" s="839">
        <v>184</v>
      </c>
      <c r="B593" s="832" t="s">
        <v>1633</v>
      </c>
      <c r="G593" s="832" t="s">
        <v>1629</v>
      </c>
      <c r="J593" s="834">
        <v>3138</v>
      </c>
    </row>
    <row r="594" spans="1:10">
      <c r="B594" s="832" t="s">
        <v>1634</v>
      </c>
    </row>
    <row r="595" spans="1:10">
      <c r="A595" s="839">
        <v>173</v>
      </c>
      <c r="B595" s="832" t="s">
        <v>1633</v>
      </c>
      <c r="G595" s="832" t="s">
        <v>1629</v>
      </c>
      <c r="J595" s="834">
        <v>3816</v>
      </c>
    </row>
    <row r="596" spans="1:10">
      <c r="B596" s="832" t="s">
        <v>1635</v>
      </c>
    </row>
    <row r="597" spans="1:10">
      <c r="A597" s="839">
        <v>175</v>
      </c>
      <c r="B597" s="832" t="s">
        <v>1636</v>
      </c>
      <c r="G597" s="832" t="s">
        <v>1629</v>
      </c>
      <c r="J597" s="834">
        <v>11708</v>
      </c>
    </row>
    <row r="598" spans="1:10">
      <c r="B598" s="832" t="s">
        <v>1632</v>
      </c>
    </row>
    <row r="599" spans="1:10">
      <c r="A599" s="839">
        <v>20001</v>
      </c>
      <c r="B599" s="832" t="s">
        <v>1637</v>
      </c>
      <c r="G599" s="832" t="s">
        <v>1629</v>
      </c>
      <c r="J599" s="834">
        <v>3798</v>
      </c>
    </row>
    <row r="600" spans="1:10">
      <c r="B600" s="832" t="s">
        <v>1634</v>
      </c>
    </row>
    <row r="601" spans="1:10">
      <c r="A601" s="839">
        <v>181</v>
      </c>
      <c r="B601" s="832" t="s">
        <v>1637</v>
      </c>
      <c r="G601" s="832" t="s">
        <v>1629</v>
      </c>
      <c r="J601" s="834">
        <v>4910</v>
      </c>
    </row>
    <row r="602" spans="1:10">
      <c r="B602" s="832" t="s">
        <v>1638</v>
      </c>
    </row>
    <row r="603" spans="1:10">
      <c r="A603" s="839">
        <v>164</v>
      </c>
      <c r="B603" s="832" t="s">
        <v>1637</v>
      </c>
      <c r="G603" s="832" t="s">
        <v>1629</v>
      </c>
      <c r="J603" s="834">
        <v>11032</v>
      </c>
    </row>
    <row r="604" spans="1:10">
      <c r="B604" s="832" t="s">
        <v>1632</v>
      </c>
    </row>
    <row r="605" spans="1:10">
      <c r="A605" s="839">
        <v>4319</v>
      </c>
      <c r="B605" s="832" t="s">
        <v>1639</v>
      </c>
      <c r="G605" s="832" t="s">
        <v>1141</v>
      </c>
      <c r="J605" s="833">
        <v>65</v>
      </c>
    </row>
    <row r="606" spans="1:10">
      <c r="A606" s="839">
        <v>7332</v>
      </c>
      <c r="B606" s="832" t="s">
        <v>1640</v>
      </c>
      <c r="G606" s="832" t="s">
        <v>758</v>
      </c>
      <c r="J606" s="834">
        <v>683</v>
      </c>
    </row>
    <row r="607" spans="1:10">
      <c r="A607" s="839">
        <v>3411</v>
      </c>
      <c r="B607" s="832" t="s">
        <v>1641</v>
      </c>
      <c r="G607" s="832" t="s">
        <v>1137</v>
      </c>
      <c r="J607" s="834">
        <v>3176</v>
      </c>
    </row>
    <row r="608" spans="1:10">
      <c r="A608" s="839">
        <v>6114</v>
      </c>
      <c r="B608" s="832" t="s">
        <v>1642</v>
      </c>
      <c r="G608" s="832" t="s">
        <v>999</v>
      </c>
      <c r="J608" s="834">
        <v>716</v>
      </c>
    </row>
    <row r="609" spans="1:10">
      <c r="A609" s="839">
        <v>6117</v>
      </c>
      <c r="B609" s="832" t="s">
        <v>752</v>
      </c>
      <c r="G609" s="832" t="s">
        <v>999</v>
      </c>
      <c r="J609" s="834">
        <v>716</v>
      </c>
    </row>
    <row r="610" spans="1:10">
      <c r="A610" s="839">
        <v>25958</v>
      </c>
      <c r="B610" s="832" t="s">
        <v>1643</v>
      </c>
      <c r="G610" s="832" t="s">
        <v>999</v>
      </c>
      <c r="J610" s="834">
        <v>771</v>
      </c>
    </row>
    <row r="611" spans="1:10">
      <c r="A611" s="839">
        <v>248</v>
      </c>
      <c r="B611" s="832" t="s">
        <v>1644</v>
      </c>
      <c r="G611" s="832" t="s">
        <v>999</v>
      </c>
      <c r="J611" s="834">
        <v>782</v>
      </c>
    </row>
    <row r="612" spans="1:10">
      <c r="A612" s="839">
        <v>6127</v>
      </c>
      <c r="B612" s="832" t="s">
        <v>1645</v>
      </c>
      <c r="G612" s="832" t="s">
        <v>999</v>
      </c>
      <c r="J612" s="834">
        <v>694</v>
      </c>
    </row>
    <row r="613" spans="1:10">
      <c r="A613" s="839">
        <v>34466</v>
      </c>
      <c r="B613" s="832" t="s">
        <v>1646</v>
      </c>
      <c r="G613" s="832" t="s">
        <v>999</v>
      </c>
      <c r="J613" s="834">
        <v>718</v>
      </c>
    </row>
    <row r="614" spans="1:10">
      <c r="A614" s="839">
        <v>242</v>
      </c>
      <c r="B614" s="832" t="s">
        <v>1647</v>
      </c>
      <c r="G614" s="832" t="s">
        <v>999</v>
      </c>
      <c r="J614" s="834">
        <v>782</v>
      </c>
    </row>
    <row r="615" spans="1:10">
      <c r="A615" s="839">
        <v>427</v>
      </c>
      <c r="B615" s="832" t="s">
        <v>1648</v>
      </c>
      <c r="G615" s="832" t="s">
        <v>1141</v>
      </c>
      <c r="J615" s="834">
        <v>783</v>
      </c>
    </row>
    <row r="616" spans="1:10">
      <c r="A616" s="839">
        <v>11272</v>
      </c>
      <c r="B616" s="832" t="s">
        <v>1649</v>
      </c>
      <c r="G616" s="832" t="s">
        <v>1141</v>
      </c>
      <c r="J616" s="834">
        <v>622</v>
      </c>
    </row>
    <row r="617" spans="1:10">
      <c r="A617" s="839">
        <v>11273</v>
      </c>
      <c r="B617" s="832" t="s">
        <v>1650</v>
      </c>
      <c r="G617" s="832" t="s">
        <v>1141</v>
      </c>
      <c r="J617" s="834">
        <v>1087</v>
      </c>
    </row>
    <row r="618" spans="1:10">
      <c r="A618" s="839">
        <v>418</v>
      </c>
      <c r="B618" s="832" t="s">
        <v>1651</v>
      </c>
      <c r="G618" s="832" t="s">
        <v>1141</v>
      </c>
      <c r="J618" s="834">
        <v>561</v>
      </c>
    </row>
    <row r="619" spans="1:10">
      <c r="A619" s="839">
        <v>417</v>
      </c>
      <c r="B619" s="832" t="s">
        <v>1652</v>
      </c>
      <c r="G619" s="832" t="s">
        <v>1141</v>
      </c>
      <c r="J619" s="834">
        <v>391</v>
      </c>
    </row>
    <row r="620" spans="1:10">
      <c r="A620" s="839">
        <v>11275</v>
      </c>
      <c r="B620" s="832" t="s">
        <v>1653</v>
      </c>
      <c r="G620" s="832" t="s">
        <v>1141</v>
      </c>
      <c r="J620" s="834">
        <v>370</v>
      </c>
    </row>
    <row r="621" spans="1:10">
      <c r="A621" s="839">
        <v>11274</v>
      </c>
      <c r="B621" s="832" t="s">
        <v>1654</v>
      </c>
      <c r="G621" s="832" t="s">
        <v>1141</v>
      </c>
      <c r="J621" s="834">
        <v>600</v>
      </c>
    </row>
    <row r="622" spans="1:10">
      <c r="A622" s="839">
        <v>37370</v>
      </c>
      <c r="B622" s="832" t="s">
        <v>1655</v>
      </c>
      <c r="G622" s="832" t="s">
        <v>999</v>
      </c>
      <c r="J622" s="834">
        <v>188</v>
      </c>
    </row>
    <row r="623" spans="1:10">
      <c r="A623" s="839">
        <v>10658</v>
      </c>
      <c r="B623" s="832" t="s">
        <v>1656</v>
      </c>
      <c r="G623" s="832" t="s">
        <v>1141</v>
      </c>
      <c r="J623" s="833">
        <v>13</v>
      </c>
    </row>
    <row r="624" spans="1:10">
      <c r="A624" s="839">
        <v>20003</v>
      </c>
      <c r="B624" s="832" t="s">
        <v>1657</v>
      </c>
      <c r="G624" s="832" t="s">
        <v>1155</v>
      </c>
      <c r="J624" s="833">
        <v>93</v>
      </c>
    </row>
    <row r="625" spans="1:10">
      <c r="A625" s="839">
        <v>20002</v>
      </c>
      <c r="B625" s="832" t="s">
        <v>1658</v>
      </c>
      <c r="G625" s="832" t="s">
        <v>1155</v>
      </c>
      <c r="J625" s="834">
        <v>124</v>
      </c>
    </row>
    <row r="626" spans="1:10">
      <c r="A626" s="839">
        <v>185</v>
      </c>
      <c r="B626" s="832" t="s">
        <v>1659</v>
      </c>
      <c r="G626" s="832" t="s">
        <v>1155</v>
      </c>
      <c r="J626" s="834">
        <v>252</v>
      </c>
    </row>
    <row r="627" spans="1:10">
      <c r="A627" s="839">
        <v>20018</v>
      </c>
      <c r="B627" s="832" t="s">
        <v>1660</v>
      </c>
      <c r="G627" s="832" t="s">
        <v>1155</v>
      </c>
      <c r="J627" s="834">
        <v>126</v>
      </c>
    </row>
    <row r="628" spans="1:10">
      <c r="A628" s="839">
        <v>20017</v>
      </c>
      <c r="B628" s="832" t="s">
        <v>1661</v>
      </c>
      <c r="G628" s="832" t="s">
        <v>1155</v>
      </c>
      <c r="J628" s="834">
        <v>184</v>
      </c>
    </row>
    <row r="629" spans="1:10">
      <c r="A629" s="839">
        <v>188</v>
      </c>
      <c r="B629" s="832" t="s">
        <v>1662</v>
      </c>
      <c r="G629" s="832" t="s">
        <v>1155</v>
      </c>
      <c r="J629" s="834">
        <v>273</v>
      </c>
    </row>
    <row r="630" spans="1:10">
      <c r="A630" s="839">
        <v>20005</v>
      </c>
      <c r="B630" s="832" t="s">
        <v>1663</v>
      </c>
      <c r="G630" s="832" t="s">
        <v>1155</v>
      </c>
      <c r="J630" s="833">
        <v>91</v>
      </c>
    </row>
    <row r="631" spans="1:10">
      <c r="A631" s="839">
        <v>20004</v>
      </c>
      <c r="B631" s="832" t="s">
        <v>1664</v>
      </c>
      <c r="G631" s="832" t="s">
        <v>1155</v>
      </c>
      <c r="J631" s="834">
        <v>120</v>
      </c>
    </row>
    <row r="632" spans="1:10">
      <c r="A632" s="839">
        <v>186</v>
      </c>
      <c r="B632" s="832" t="s">
        <v>1665</v>
      </c>
      <c r="G632" s="832" t="s">
        <v>1155</v>
      </c>
      <c r="J632" s="834">
        <v>252</v>
      </c>
    </row>
    <row r="633" spans="1:10">
      <c r="A633" s="839">
        <v>20007</v>
      </c>
      <c r="B633" s="832" t="s">
        <v>1666</v>
      </c>
      <c r="G633" s="832" t="s">
        <v>1155</v>
      </c>
      <c r="J633" s="834">
        <v>280</v>
      </c>
    </row>
    <row r="634" spans="1:10">
      <c r="A634" s="839">
        <v>20006</v>
      </c>
      <c r="B634" s="832" t="s">
        <v>1667</v>
      </c>
      <c r="G634" s="832" t="s">
        <v>1155</v>
      </c>
      <c r="J634" s="834">
        <v>349</v>
      </c>
    </row>
    <row r="635" spans="1:10">
      <c r="A635" s="839">
        <v>187</v>
      </c>
      <c r="B635" s="832" t="s">
        <v>1668</v>
      </c>
      <c r="G635" s="832" t="s">
        <v>1155</v>
      </c>
      <c r="J635" s="834">
        <v>606</v>
      </c>
    </row>
    <row r="636" spans="1:10">
      <c r="A636" s="839">
        <v>253</v>
      </c>
      <c r="B636" s="832" t="s">
        <v>1669</v>
      </c>
      <c r="G636" s="832" t="s">
        <v>999</v>
      </c>
      <c r="J636" s="834">
        <v>953</v>
      </c>
    </row>
    <row r="637" spans="1:10">
      <c r="A637" s="839">
        <v>583</v>
      </c>
      <c r="B637" s="832" t="s">
        <v>1670</v>
      </c>
      <c r="G637" s="832" t="s">
        <v>1137</v>
      </c>
      <c r="J637" s="834">
        <v>2686</v>
      </c>
    </row>
    <row r="638" spans="1:10">
      <c r="A638" s="839">
        <v>6</v>
      </c>
      <c r="B638" s="832" t="s">
        <v>1671</v>
      </c>
      <c r="G638" s="832" t="s">
        <v>758</v>
      </c>
      <c r="J638" s="834">
        <v>330</v>
      </c>
    </row>
    <row r="639" spans="1:10">
      <c r="A639" s="839">
        <v>20193</v>
      </c>
      <c r="B639" s="832" t="s">
        <v>1672</v>
      </c>
      <c r="G639" s="832" t="s">
        <v>1673</v>
      </c>
      <c r="J639" s="834">
        <v>257</v>
      </c>
    </row>
    <row r="645" spans="1:10" ht="18.2" customHeight="1">
      <c r="D645" s="827" t="s">
        <v>1119</v>
      </c>
      <c r="G645" s="828" t="s">
        <v>1120</v>
      </c>
      <c r="H645" s="829">
        <v>10</v>
      </c>
      <c r="I645" s="828" t="s">
        <v>1121</v>
      </c>
      <c r="J645" s="829">
        <v>106</v>
      </c>
    </row>
    <row r="646" spans="1:10">
      <c r="A646" s="838" t="s">
        <v>1122</v>
      </c>
      <c r="B646" s="828" t="s">
        <v>1123</v>
      </c>
      <c r="C646" s="828" t="s">
        <v>1124</v>
      </c>
      <c r="D646" s="828" t="s">
        <v>1125</v>
      </c>
    </row>
    <row r="647" spans="1:10">
      <c r="B647" s="828" t="s">
        <v>1126</v>
      </c>
      <c r="F647" s="830">
        <v>9103</v>
      </c>
      <c r="H647" s="830">
        <v>5099</v>
      </c>
    </row>
    <row r="648" spans="1:10">
      <c r="A648" s="838" t="s">
        <v>1127</v>
      </c>
      <c r="D648" s="828" t="s">
        <v>1128</v>
      </c>
      <c r="E648" s="828" t="s">
        <v>1129</v>
      </c>
      <c r="G648" s="828" t="s">
        <v>1130</v>
      </c>
    </row>
    <row r="649" spans="1:10">
      <c r="A649" s="838" t="s">
        <v>1131</v>
      </c>
      <c r="B649" s="828" t="s">
        <v>1132</v>
      </c>
      <c r="G649" s="831" t="s">
        <v>1133</v>
      </c>
      <c r="H649" s="831" t="s">
        <v>1134</v>
      </c>
    </row>
    <row r="650" spans="1:10">
      <c r="H650" s="831" t="s">
        <v>1135</v>
      </c>
    </row>
    <row r="651" spans="1:10">
      <c r="A651" s="839">
        <v>10528</v>
      </c>
      <c r="B651" s="832" t="s">
        <v>1674</v>
      </c>
      <c r="G651" s="832" t="s">
        <v>1673</v>
      </c>
      <c r="J651" s="834">
        <v>771</v>
      </c>
    </row>
    <row r="652" spans="1:10">
      <c r="A652" s="839">
        <v>10529</v>
      </c>
      <c r="B652" s="832" t="s">
        <v>1674</v>
      </c>
      <c r="G652" s="832" t="s">
        <v>1675</v>
      </c>
      <c r="J652" s="833">
        <v>30</v>
      </c>
    </row>
    <row r="653" spans="1:10">
      <c r="A653" s="839">
        <v>10527</v>
      </c>
      <c r="C653" s="832" t="s">
        <v>1676</v>
      </c>
      <c r="G653" s="832" t="s">
        <v>1677</v>
      </c>
      <c r="J653" s="834">
        <v>900</v>
      </c>
    </row>
    <row r="654" spans="1:10">
      <c r="B654" s="832" t="s">
        <v>1678</v>
      </c>
    </row>
    <row r="655" spans="1:10">
      <c r="A655" s="839">
        <v>10526</v>
      </c>
      <c r="C655" s="832" t="s">
        <v>1679</v>
      </c>
      <c r="G655" s="832" t="s">
        <v>1170</v>
      </c>
      <c r="J655" s="834">
        <v>35700</v>
      </c>
    </row>
    <row r="656" spans="1:10">
      <c r="B656" s="832" t="s">
        <v>1680</v>
      </c>
    </row>
    <row r="657" spans="1:10">
      <c r="A657" s="839">
        <v>295</v>
      </c>
      <c r="B657" s="832" t="s">
        <v>1681</v>
      </c>
      <c r="G657" s="832" t="s">
        <v>1141</v>
      </c>
      <c r="J657" s="834">
        <v>105</v>
      </c>
    </row>
    <row r="658" spans="1:10">
      <c r="A658" s="839">
        <v>296</v>
      </c>
      <c r="B658" s="832" t="s">
        <v>1682</v>
      </c>
      <c r="G658" s="832" t="s">
        <v>1141</v>
      </c>
      <c r="J658" s="834">
        <v>111</v>
      </c>
    </row>
    <row r="659" spans="1:10">
      <c r="A659" s="839">
        <v>297</v>
      </c>
      <c r="B659" s="832" t="s">
        <v>1683</v>
      </c>
      <c r="G659" s="832" t="s">
        <v>1141</v>
      </c>
      <c r="J659" s="834">
        <v>141</v>
      </c>
    </row>
    <row r="660" spans="1:10">
      <c r="A660" s="839">
        <v>311</v>
      </c>
      <c r="B660" s="832" t="s">
        <v>1684</v>
      </c>
      <c r="G660" s="832" t="s">
        <v>1141</v>
      </c>
      <c r="J660" s="834">
        <v>504</v>
      </c>
    </row>
    <row r="661" spans="1:10">
      <c r="A661" s="839">
        <v>318</v>
      </c>
      <c r="B661" s="832" t="s">
        <v>1685</v>
      </c>
      <c r="G661" s="832" t="s">
        <v>1141</v>
      </c>
      <c r="J661" s="834">
        <v>837</v>
      </c>
    </row>
    <row r="662" spans="1:10">
      <c r="A662" s="839">
        <v>319</v>
      </c>
      <c r="B662" s="832" t="s">
        <v>1686</v>
      </c>
      <c r="G662" s="832" t="s">
        <v>1141</v>
      </c>
      <c r="J662" s="834">
        <v>1212</v>
      </c>
    </row>
    <row r="663" spans="1:10">
      <c r="A663" s="839">
        <v>320</v>
      </c>
      <c r="B663" s="832" t="s">
        <v>1687</v>
      </c>
      <c r="G663" s="832" t="s">
        <v>1141</v>
      </c>
      <c r="J663" s="834">
        <v>3125</v>
      </c>
    </row>
    <row r="664" spans="1:10">
      <c r="A664" s="839">
        <v>314</v>
      </c>
      <c r="B664" s="832" t="s">
        <v>1688</v>
      </c>
      <c r="G664" s="832" t="s">
        <v>1141</v>
      </c>
      <c r="J664" s="834">
        <v>4614</v>
      </c>
    </row>
    <row r="665" spans="1:10">
      <c r="A665" s="839">
        <v>303</v>
      </c>
      <c r="B665" s="832" t="s">
        <v>1689</v>
      </c>
      <c r="G665" s="832" t="s">
        <v>1141</v>
      </c>
      <c r="J665" s="834">
        <v>332</v>
      </c>
    </row>
    <row r="666" spans="1:10">
      <c r="A666" s="839">
        <v>304</v>
      </c>
      <c r="B666" s="832" t="s">
        <v>1690</v>
      </c>
      <c r="G666" s="832" t="s">
        <v>1141</v>
      </c>
      <c r="J666" s="834">
        <v>634</v>
      </c>
    </row>
    <row r="667" spans="1:10">
      <c r="A667" s="839">
        <v>305</v>
      </c>
      <c r="B667" s="832" t="s">
        <v>1691</v>
      </c>
      <c r="G667" s="832" t="s">
        <v>1141</v>
      </c>
      <c r="J667" s="834">
        <v>812</v>
      </c>
    </row>
    <row r="668" spans="1:10">
      <c r="A668" s="839">
        <v>306</v>
      </c>
      <c r="B668" s="832" t="s">
        <v>1692</v>
      </c>
      <c r="G668" s="832" t="s">
        <v>1141</v>
      </c>
      <c r="J668" s="834">
        <v>1206</v>
      </c>
    </row>
    <row r="669" spans="1:10">
      <c r="A669" s="839">
        <v>307</v>
      </c>
      <c r="B669" s="832" t="s">
        <v>1693</v>
      </c>
      <c r="G669" s="832" t="s">
        <v>1141</v>
      </c>
      <c r="J669" s="834">
        <v>2331</v>
      </c>
    </row>
    <row r="670" spans="1:10">
      <c r="A670" s="839">
        <v>308</v>
      </c>
      <c r="B670" s="832" t="s">
        <v>1694</v>
      </c>
      <c r="G670" s="832" t="s">
        <v>1141</v>
      </c>
      <c r="J670" s="834">
        <v>4146</v>
      </c>
    </row>
    <row r="671" spans="1:10">
      <c r="A671" s="839">
        <v>309</v>
      </c>
      <c r="B671" s="832" t="s">
        <v>1695</v>
      </c>
      <c r="G671" s="832" t="s">
        <v>1141</v>
      </c>
      <c r="J671" s="834">
        <v>4977</v>
      </c>
    </row>
    <row r="672" spans="1:10">
      <c r="A672" s="839">
        <v>310</v>
      </c>
      <c r="B672" s="832" t="s">
        <v>1696</v>
      </c>
      <c r="G672" s="832" t="s">
        <v>1141</v>
      </c>
      <c r="J672" s="834">
        <v>6250</v>
      </c>
    </row>
    <row r="673" spans="1:10">
      <c r="A673" s="839">
        <v>299</v>
      </c>
      <c r="B673" s="832" t="s">
        <v>1697</v>
      </c>
      <c r="G673" s="832" t="s">
        <v>1141</v>
      </c>
      <c r="J673" s="834">
        <v>209</v>
      </c>
    </row>
    <row r="674" spans="1:10">
      <c r="A674" s="839">
        <v>300</v>
      </c>
      <c r="B674" s="832" t="s">
        <v>1698</v>
      </c>
      <c r="G674" s="832" t="s">
        <v>1141</v>
      </c>
      <c r="J674" s="834">
        <v>1200</v>
      </c>
    </row>
    <row r="675" spans="1:10">
      <c r="A675" s="839">
        <v>20084</v>
      </c>
      <c r="B675" s="832" t="s">
        <v>1699</v>
      </c>
      <c r="G675" s="832" t="s">
        <v>1141</v>
      </c>
      <c r="J675" s="834">
        <v>123</v>
      </c>
    </row>
    <row r="676" spans="1:10">
      <c r="A676" s="839">
        <v>20085</v>
      </c>
      <c r="B676" s="832" t="s">
        <v>1700</v>
      </c>
      <c r="G676" s="832" t="s">
        <v>1141</v>
      </c>
      <c r="J676" s="834">
        <v>135</v>
      </c>
    </row>
    <row r="677" spans="1:10">
      <c r="A677" s="839">
        <v>298</v>
      </c>
      <c r="B677" s="832" t="s">
        <v>1701</v>
      </c>
      <c r="G677" s="832" t="s">
        <v>1141</v>
      </c>
      <c r="J677" s="834">
        <v>154</v>
      </c>
    </row>
    <row r="678" spans="1:10">
      <c r="A678" s="839">
        <v>20326</v>
      </c>
      <c r="B678" s="832" t="s">
        <v>1702</v>
      </c>
      <c r="G678" s="832" t="s">
        <v>1141</v>
      </c>
      <c r="J678" s="834">
        <v>203</v>
      </c>
    </row>
    <row r="679" spans="1:10">
      <c r="A679" s="839">
        <v>328</v>
      </c>
      <c r="B679" s="832" t="s">
        <v>1703</v>
      </c>
      <c r="G679" s="832" t="s">
        <v>1141</v>
      </c>
      <c r="J679" s="834">
        <v>474</v>
      </c>
    </row>
    <row r="680" spans="1:10">
      <c r="A680" s="839">
        <v>325</v>
      </c>
      <c r="B680" s="832" t="s">
        <v>1704</v>
      </c>
      <c r="G680" s="832" t="s">
        <v>1141</v>
      </c>
      <c r="J680" s="834">
        <v>197</v>
      </c>
    </row>
    <row r="681" spans="1:10">
      <c r="A681" s="839">
        <v>329</v>
      </c>
      <c r="B681" s="832" t="s">
        <v>1705</v>
      </c>
      <c r="G681" s="832" t="s">
        <v>1141</v>
      </c>
      <c r="J681" s="834">
        <v>443</v>
      </c>
    </row>
    <row r="682" spans="1:10">
      <c r="A682" s="839">
        <v>301</v>
      </c>
      <c r="B682" s="832" t="s">
        <v>1706</v>
      </c>
      <c r="G682" s="832" t="s">
        <v>1141</v>
      </c>
      <c r="J682" s="834">
        <v>203</v>
      </c>
    </row>
    <row r="683" spans="1:10">
      <c r="A683" s="839">
        <v>20975</v>
      </c>
      <c r="C683" s="832" t="s">
        <v>1707</v>
      </c>
      <c r="G683" s="832" t="s">
        <v>1141</v>
      </c>
      <c r="J683" s="834">
        <v>626</v>
      </c>
    </row>
    <row r="684" spans="1:10">
      <c r="A684" s="839">
        <v>20976</v>
      </c>
      <c r="C684" s="832" t="s">
        <v>1708</v>
      </c>
      <c r="G684" s="832" t="s">
        <v>1141</v>
      </c>
      <c r="J684" s="834">
        <v>1315</v>
      </c>
    </row>
    <row r="685" spans="1:10">
      <c r="A685" s="839">
        <v>13111</v>
      </c>
      <c r="B685" s="832" t="s">
        <v>1709</v>
      </c>
      <c r="G685" s="832" t="s">
        <v>1141</v>
      </c>
      <c r="J685" s="834">
        <v>2022</v>
      </c>
    </row>
    <row r="686" spans="1:10">
      <c r="A686" s="839">
        <v>13113</v>
      </c>
      <c r="B686" s="832" t="s">
        <v>1710</v>
      </c>
      <c r="G686" s="832" t="s">
        <v>1141</v>
      </c>
      <c r="J686" s="834">
        <v>1049</v>
      </c>
    </row>
    <row r="687" spans="1:10">
      <c r="A687" s="839">
        <v>13114</v>
      </c>
      <c r="B687" s="832" t="s">
        <v>1711</v>
      </c>
      <c r="G687" s="832" t="s">
        <v>1141</v>
      </c>
      <c r="J687" s="834">
        <v>1566</v>
      </c>
    </row>
    <row r="688" spans="1:10">
      <c r="A688" s="839">
        <v>12530</v>
      </c>
      <c r="B688" s="832" t="s">
        <v>1712</v>
      </c>
      <c r="G688" s="832" t="s">
        <v>1141</v>
      </c>
      <c r="J688" s="834">
        <v>3444</v>
      </c>
    </row>
    <row r="689" spans="1:10">
      <c r="A689" s="839">
        <v>12531</v>
      </c>
      <c r="B689" s="832" t="s">
        <v>1713</v>
      </c>
      <c r="G689" s="832" t="s">
        <v>1141</v>
      </c>
      <c r="J689" s="834">
        <v>4796</v>
      </c>
    </row>
    <row r="690" spans="1:10">
      <c r="A690" s="839">
        <v>12532</v>
      </c>
      <c r="B690" s="832" t="s">
        <v>1714</v>
      </c>
      <c r="G690" s="832" t="s">
        <v>1141</v>
      </c>
      <c r="J690" s="834">
        <v>5054</v>
      </c>
    </row>
    <row r="691" spans="1:10">
      <c r="A691" s="839">
        <v>12533</v>
      </c>
      <c r="B691" s="832" t="s">
        <v>1715</v>
      </c>
      <c r="G691" s="832" t="s">
        <v>1141</v>
      </c>
      <c r="J691" s="834">
        <v>6458</v>
      </c>
    </row>
    <row r="692" spans="1:10">
      <c r="A692" s="839">
        <v>12544</v>
      </c>
      <c r="B692" s="832" t="s">
        <v>1716</v>
      </c>
      <c r="G692" s="832" t="s">
        <v>1141</v>
      </c>
      <c r="J692" s="834">
        <v>6888</v>
      </c>
    </row>
    <row r="693" spans="1:10">
      <c r="A693" s="839">
        <v>12546</v>
      </c>
      <c r="B693" s="832" t="s">
        <v>1717</v>
      </c>
      <c r="G693" s="832" t="s">
        <v>1141</v>
      </c>
      <c r="J693" s="834">
        <v>10333</v>
      </c>
    </row>
    <row r="694" spans="1:10">
      <c r="A694" s="839">
        <v>12547</v>
      </c>
      <c r="B694" s="832" t="s">
        <v>1718</v>
      </c>
      <c r="G694" s="832" t="s">
        <v>1141</v>
      </c>
      <c r="J694" s="834">
        <v>11710</v>
      </c>
    </row>
    <row r="695" spans="1:10">
      <c r="A695" s="839">
        <v>12548</v>
      </c>
      <c r="B695" s="832" t="s">
        <v>1719</v>
      </c>
      <c r="G695" s="832" t="s">
        <v>1141</v>
      </c>
      <c r="J695" s="834">
        <v>8813</v>
      </c>
    </row>
    <row r="696" spans="1:10">
      <c r="A696" s="839">
        <v>12551</v>
      </c>
      <c r="B696" s="832" t="s">
        <v>1720</v>
      </c>
      <c r="G696" s="832" t="s">
        <v>1141</v>
      </c>
      <c r="J696" s="834">
        <v>16016</v>
      </c>
    </row>
    <row r="697" spans="1:10">
      <c r="A697" s="839">
        <v>12563</v>
      </c>
      <c r="B697" s="832" t="s">
        <v>1721</v>
      </c>
      <c r="G697" s="832" t="s">
        <v>1141</v>
      </c>
      <c r="J697" s="834">
        <v>19115</v>
      </c>
    </row>
    <row r="698" spans="1:10">
      <c r="A698" s="839">
        <v>12565</v>
      </c>
      <c r="B698" s="832" t="s">
        <v>1722</v>
      </c>
      <c r="G698" s="832" t="s">
        <v>1141</v>
      </c>
      <c r="J698" s="834">
        <v>41468</v>
      </c>
    </row>
    <row r="699" spans="1:10">
      <c r="A699" s="839">
        <v>12567</v>
      </c>
      <c r="B699" s="832" t="s">
        <v>1723</v>
      </c>
      <c r="G699" s="832" t="s">
        <v>1141</v>
      </c>
      <c r="J699" s="834">
        <v>47784</v>
      </c>
    </row>
    <row r="700" spans="1:10">
      <c r="A700" s="839">
        <v>12568</v>
      </c>
      <c r="B700" s="832" t="s">
        <v>1724</v>
      </c>
      <c r="G700" s="832" t="s">
        <v>1141</v>
      </c>
      <c r="J700" s="834">
        <v>64717</v>
      </c>
    </row>
    <row r="701" spans="1:10">
      <c r="A701" s="839">
        <v>11789</v>
      </c>
      <c r="B701" s="832" t="s">
        <v>1725</v>
      </c>
      <c r="G701" s="832" t="s">
        <v>1141</v>
      </c>
      <c r="J701" s="834">
        <v>783</v>
      </c>
    </row>
    <row r="702" spans="1:10">
      <c r="A702" s="839">
        <v>10560</v>
      </c>
      <c r="B702" s="832" t="s">
        <v>1726</v>
      </c>
      <c r="G702" s="832" t="s">
        <v>1148</v>
      </c>
      <c r="J702" s="833">
        <v>4</v>
      </c>
    </row>
    <row r="703" spans="1:10">
      <c r="A703" s="839">
        <v>12888</v>
      </c>
      <c r="B703" s="832" t="s">
        <v>1727</v>
      </c>
      <c r="G703" s="832" t="s">
        <v>1728</v>
      </c>
      <c r="J703" s="834">
        <v>10213</v>
      </c>
    </row>
    <row r="704" spans="1:10">
      <c r="A704" s="839">
        <v>12889</v>
      </c>
      <c r="B704" s="832" t="s">
        <v>1729</v>
      </c>
      <c r="G704" s="832" t="s">
        <v>1728</v>
      </c>
      <c r="J704" s="834">
        <v>4340</v>
      </c>
    </row>
    <row r="710" spans="1:10" ht="18.2" customHeight="1">
      <c r="C710" s="827" t="s">
        <v>1119</v>
      </c>
      <c r="G710" s="828" t="s">
        <v>1120</v>
      </c>
      <c r="H710" s="829">
        <v>11</v>
      </c>
      <c r="I710" s="828" t="s">
        <v>1121</v>
      </c>
      <c r="J710" s="829">
        <v>106</v>
      </c>
    </row>
    <row r="711" spans="1:10">
      <c r="A711" s="838" t="s">
        <v>1122</v>
      </c>
      <c r="B711" s="828" t="s">
        <v>1123</v>
      </c>
      <c r="C711" s="828" t="s">
        <v>1124</v>
      </c>
      <c r="D711" s="828" t="s">
        <v>1125</v>
      </c>
    </row>
    <row r="712" spans="1:10">
      <c r="B712" s="828" t="s">
        <v>1126</v>
      </c>
      <c r="F712" s="830">
        <v>9103</v>
      </c>
      <c r="H712" s="830">
        <v>5099</v>
      </c>
    </row>
    <row r="713" spans="1:10">
      <c r="A713" s="838" t="s">
        <v>1127</v>
      </c>
      <c r="D713" s="828" t="s">
        <v>1128</v>
      </c>
      <c r="E713" s="828" t="s">
        <v>1129</v>
      </c>
      <c r="G713" s="828" t="s">
        <v>1130</v>
      </c>
    </row>
    <row r="714" spans="1:10">
      <c r="A714" s="838" t="s">
        <v>1131</v>
      </c>
      <c r="B714" s="828" t="s">
        <v>1132</v>
      </c>
      <c r="G714" s="831" t="s">
        <v>1133</v>
      </c>
      <c r="H714" s="831" t="s">
        <v>1134</v>
      </c>
    </row>
    <row r="715" spans="1:10">
      <c r="H715" s="831" t="s">
        <v>1135</v>
      </c>
    </row>
    <row r="716" spans="1:10">
      <c r="A716" s="839">
        <v>13761</v>
      </c>
      <c r="B716" s="832" t="s">
        <v>1730</v>
      </c>
      <c r="G716" s="832" t="s">
        <v>1141</v>
      </c>
      <c r="J716" s="833">
        <v>3</v>
      </c>
    </row>
    <row r="717" spans="1:10">
      <c r="A717" s="839">
        <v>3332</v>
      </c>
      <c r="B717" s="832" t="s">
        <v>1731</v>
      </c>
      <c r="G717" s="832" t="s">
        <v>999</v>
      </c>
      <c r="J717" s="834">
        <v>156</v>
      </c>
    </row>
    <row r="718" spans="1:10">
      <c r="A718" s="839">
        <v>7600</v>
      </c>
      <c r="B718" s="832" t="s">
        <v>1732</v>
      </c>
      <c r="G718" s="832" t="s">
        <v>1733</v>
      </c>
      <c r="J718" s="834">
        <v>25558</v>
      </c>
    </row>
    <row r="719" spans="1:10">
      <c r="A719" s="839">
        <v>11769</v>
      </c>
      <c r="B719" s="832" t="s">
        <v>1734</v>
      </c>
      <c r="G719" s="832" t="s">
        <v>1141</v>
      </c>
      <c r="J719" s="834">
        <v>22414</v>
      </c>
    </row>
    <row r="720" spans="1:10">
      <c r="A720" s="839">
        <v>11771</v>
      </c>
      <c r="B720" s="832" t="s">
        <v>1735</v>
      </c>
      <c r="G720" s="832" t="s">
        <v>1141</v>
      </c>
      <c r="J720" s="834">
        <v>30978</v>
      </c>
    </row>
    <row r="721" spans="1:10">
      <c r="A721" s="839">
        <v>4814</v>
      </c>
      <c r="B721" s="832" t="s">
        <v>1736</v>
      </c>
      <c r="G721" s="832" t="s">
        <v>1141</v>
      </c>
      <c r="J721" s="834">
        <v>46490</v>
      </c>
    </row>
    <row r="722" spans="1:10">
      <c r="A722" s="839">
        <v>25967</v>
      </c>
      <c r="B722" s="832" t="s">
        <v>1737</v>
      </c>
      <c r="G722" s="832" t="s">
        <v>1141</v>
      </c>
      <c r="J722" s="833">
        <v>1</v>
      </c>
    </row>
    <row r="723" spans="1:10">
      <c r="A723" s="839">
        <v>6122</v>
      </c>
      <c r="B723" s="832" t="s">
        <v>1738</v>
      </c>
      <c r="G723" s="832" t="s">
        <v>999</v>
      </c>
      <c r="J723" s="834">
        <v>959</v>
      </c>
    </row>
    <row r="724" spans="1:10">
      <c r="A724" s="839">
        <v>11811</v>
      </c>
      <c r="B724" s="832" t="s">
        <v>1739</v>
      </c>
      <c r="G724" s="832" t="s">
        <v>1141</v>
      </c>
      <c r="J724" s="833">
        <v>4</v>
      </c>
    </row>
    <row r="725" spans="1:10">
      <c r="A725" s="839">
        <v>14185</v>
      </c>
      <c r="B725" s="832" t="s">
        <v>1740</v>
      </c>
      <c r="G725" s="832" t="s">
        <v>1141</v>
      </c>
      <c r="J725" s="833">
        <v>6</v>
      </c>
    </row>
    <row r="726" spans="1:10">
      <c r="A726" s="839">
        <v>14186</v>
      </c>
      <c r="B726" s="832" t="s">
        <v>1741</v>
      </c>
      <c r="G726" s="832" t="s">
        <v>1141</v>
      </c>
      <c r="J726" s="833">
        <v>7</v>
      </c>
    </row>
    <row r="727" spans="1:10">
      <c r="A727" s="839">
        <v>11814</v>
      </c>
      <c r="B727" s="832" t="s">
        <v>1742</v>
      </c>
      <c r="G727" s="832" t="s">
        <v>1141</v>
      </c>
      <c r="J727" s="833">
        <v>5</v>
      </c>
    </row>
    <row r="728" spans="1:10">
      <c r="A728" s="839">
        <v>26038</v>
      </c>
      <c r="B728" s="832" t="s">
        <v>1743</v>
      </c>
      <c r="G728" s="832" t="s">
        <v>1141</v>
      </c>
      <c r="H728" s="833">
        <v>150</v>
      </c>
    </row>
    <row r="729" spans="1:10">
      <c r="B729" s="832" t="s">
        <v>1744</v>
      </c>
    </row>
    <row r="730" spans="1:10">
      <c r="A730" s="839">
        <v>21100</v>
      </c>
      <c r="B730" s="832" t="s">
        <v>1745</v>
      </c>
      <c r="G730" s="832" t="s">
        <v>1141</v>
      </c>
      <c r="J730" s="833">
        <v>1</v>
      </c>
    </row>
    <row r="731" spans="1:10">
      <c r="A731" s="839">
        <v>10700</v>
      </c>
      <c r="B731" s="832" t="s">
        <v>1746</v>
      </c>
      <c r="G731" s="832" t="s">
        <v>1141</v>
      </c>
      <c r="J731" s="833">
        <v>8</v>
      </c>
    </row>
    <row r="732" spans="1:10">
      <c r="A732" s="839">
        <v>346</v>
      </c>
      <c r="B732" s="832" t="s">
        <v>1747</v>
      </c>
      <c r="G732" s="832" t="s">
        <v>1137</v>
      </c>
      <c r="J732" s="834">
        <v>887</v>
      </c>
    </row>
    <row r="733" spans="1:10">
      <c r="A733" s="839">
        <v>3312</v>
      </c>
      <c r="B733" s="832" t="s">
        <v>1748</v>
      </c>
      <c r="G733" s="832" t="s">
        <v>1137</v>
      </c>
      <c r="J733" s="834">
        <v>1148</v>
      </c>
    </row>
    <row r="734" spans="1:10">
      <c r="A734" s="839">
        <v>339</v>
      </c>
      <c r="B734" s="832" t="s">
        <v>1749</v>
      </c>
      <c r="G734" s="832" t="s">
        <v>1155</v>
      </c>
      <c r="J734" s="833">
        <v>43</v>
      </c>
    </row>
    <row r="735" spans="1:10">
      <c r="A735" s="839">
        <v>34346</v>
      </c>
      <c r="B735" s="832" t="s">
        <v>1750</v>
      </c>
      <c r="G735" s="832" t="s">
        <v>1155</v>
      </c>
      <c r="J735" s="833">
        <v>56</v>
      </c>
    </row>
    <row r="736" spans="1:10">
      <c r="A736" s="839">
        <v>338</v>
      </c>
      <c r="B736" s="832" t="s">
        <v>1751</v>
      </c>
      <c r="G736" s="832" t="s">
        <v>1137</v>
      </c>
      <c r="J736" s="834">
        <v>1116</v>
      </c>
    </row>
    <row r="737" spans="1:10">
      <c r="A737" s="839">
        <v>340</v>
      </c>
      <c r="B737" s="832" t="s">
        <v>1752</v>
      </c>
      <c r="G737" s="832" t="s">
        <v>1155</v>
      </c>
      <c r="J737" s="833">
        <v>59</v>
      </c>
    </row>
    <row r="738" spans="1:10">
      <c r="A738" s="839">
        <v>334</v>
      </c>
      <c r="B738" s="832" t="s">
        <v>1753</v>
      </c>
      <c r="G738" s="832" t="s">
        <v>1137</v>
      </c>
      <c r="J738" s="834">
        <v>802</v>
      </c>
    </row>
    <row r="739" spans="1:10">
      <c r="A739" s="839">
        <v>335</v>
      </c>
      <c r="B739" s="832" t="s">
        <v>1754</v>
      </c>
      <c r="G739" s="832" t="s">
        <v>1137</v>
      </c>
      <c r="J739" s="834">
        <v>735</v>
      </c>
    </row>
    <row r="740" spans="1:10">
      <c r="A740" s="839">
        <v>342</v>
      </c>
      <c r="B740" s="832" t="s">
        <v>1755</v>
      </c>
      <c r="G740" s="832" t="s">
        <v>1137</v>
      </c>
      <c r="J740" s="834">
        <v>831</v>
      </c>
    </row>
    <row r="741" spans="1:10">
      <c r="A741" s="839">
        <v>333</v>
      </c>
      <c r="B741" s="832" t="s">
        <v>816</v>
      </c>
      <c r="G741" s="832" t="s">
        <v>1137</v>
      </c>
      <c r="J741" s="834">
        <v>850</v>
      </c>
    </row>
    <row r="742" spans="1:10">
      <c r="A742" s="839">
        <v>343</v>
      </c>
      <c r="B742" s="832" t="s">
        <v>1756</v>
      </c>
      <c r="G742" s="832" t="s">
        <v>1155</v>
      </c>
      <c r="J742" s="833">
        <v>23</v>
      </c>
    </row>
    <row r="743" spans="1:10">
      <c r="A743" s="839">
        <v>344</v>
      </c>
      <c r="B743" s="832" t="s">
        <v>1757</v>
      </c>
      <c r="G743" s="832" t="s">
        <v>1137</v>
      </c>
      <c r="J743" s="834">
        <v>920</v>
      </c>
    </row>
    <row r="744" spans="1:10">
      <c r="A744" s="839">
        <v>345</v>
      </c>
      <c r="B744" s="832" t="s">
        <v>1758</v>
      </c>
      <c r="G744" s="832" t="s">
        <v>1137</v>
      </c>
      <c r="J744" s="834">
        <v>1124</v>
      </c>
    </row>
    <row r="745" spans="1:10">
      <c r="A745" s="839">
        <v>341</v>
      </c>
      <c r="B745" s="832" t="s">
        <v>1758</v>
      </c>
      <c r="G745" s="832" t="s">
        <v>1155</v>
      </c>
      <c r="J745" s="833">
        <v>11</v>
      </c>
    </row>
    <row r="746" spans="1:10">
      <c r="A746" s="839">
        <v>11107</v>
      </c>
      <c r="B746" s="832" t="s">
        <v>1759</v>
      </c>
      <c r="G746" s="832" t="s">
        <v>1137</v>
      </c>
      <c r="J746" s="834">
        <v>730</v>
      </c>
    </row>
    <row r="747" spans="1:10">
      <c r="A747" s="839">
        <v>3313</v>
      </c>
      <c r="B747" s="832" t="s">
        <v>1760</v>
      </c>
      <c r="G747" s="832" t="s">
        <v>1137</v>
      </c>
      <c r="J747" s="834">
        <v>1477</v>
      </c>
    </row>
    <row r="748" spans="1:10">
      <c r="A748" s="839">
        <v>337</v>
      </c>
      <c r="B748" s="832" t="s">
        <v>1761</v>
      </c>
      <c r="G748" s="832" t="s">
        <v>1137</v>
      </c>
      <c r="J748" s="834">
        <v>944</v>
      </c>
    </row>
    <row r="749" spans="1:10">
      <c r="A749" s="839">
        <v>34562</v>
      </c>
      <c r="B749" s="832" t="s">
        <v>1762</v>
      </c>
      <c r="G749" s="832" t="s">
        <v>1137</v>
      </c>
      <c r="J749" s="834">
        <v>977</v>
      </c>
    </row>
    <row r="750" spans="1:10">
      <c r="A750" s="839">
        <v>12227</v>
      </c>
      <c r="B750" s="832" t="s">
        <v>1763</v>
      </c>
      <c r="G750" s="832" t="s">
        <v>1141</v>
      </c>
      <c r="J750" s="834">
        <v>11622</v>
      </c>
    </row>
    <row r="751" spans="1:10">
      <c r="A751" s="839">
        <v>12223</v>
      </c>
      <c r="B751" s="832" t="s">
        <v>1764</v>
      </c>
      <c r="G751" s="832" t="s">
        <v>1141</v>
      </c>
      <c r="J751" s="834">
        <v>12957</v>
      </c>
    </row>
    <row r="752" spans="1:10">
      <c r="A752" s="839">
        <v>348</v>
      </c>
      <c r="B752" s="832" t="s">
        <v>1765</v>
      </c>
      <c r="G752" s="832" t="s">
        <v>1141</v>
      </c>
      <c r="J752" s="834">
        <v>3750</v>
      </c>
    </row>
    <row r="753" spans="1:10">
      <c r="A753" s="839">
        <v>10826</v>
      </c>
      <c r="B753" s="832" t="s">
        <v>1766</v>
      </c>
      <c r="G753" s="832" t="s">
        <v>1141</v>
      </c>
      <c r="J753" s="834">
        <v>2000</v>
      </c>
    </row>
    <row r="754" spans="1:10">
      <c r="A754" s="839">
        <v>369</v>
      </c>
      <c r="B754" s="832" t="s">
        <v>1767</v>
      </c>
      <c r="G754" s="832" t="s">
        <v>1148</v>
      </c>
      <c r="J754" s="834">
        <v>8438</v>
      </c>
    </row>
    <row r="755" spans="1:10">
      <c r="A755" s="839">
        <v>366</v>
      </c>
      <c r="B755" s="832" t="s">
        <v>1768</v>
      </c>
      <c r="G755" s="832" t="s">
        <v>1148</v>
      </c>
      <c r="J755" s="834">
        <v>8000</v>
      </c>
    </row>
    <row r="756" spans="1:10">
      <c r="A756" s="839">
        <v>367</v>
      </c>
      <c r="B756" s="832" t="s">
        <v>1769</v>
      </c>
      <c r="G756" s="832" t="s">
        <v>1148</v>
      </c>
      <c r="J756" s="834">
        <v>8250</v>
      </c>
    </row>
    <row r="757" spans="1:10">
      <c r="A757" s="839">
        <v>370</v>
      </c>
      <c r="B757" s="832" t="s">
        <v>1770</v>
      </c>
      <c r="G757" s="832" t="s">
        <v>1148</v>
      </c>
      <c r="J757" s="834">
        <v>8000</v>
      </c>
    </row>
    <row r="758" spans="1:10">
      <c r="A758" s="839">
        <v>368</v>
      </c>
      <c r="B758" s="832" t="s">
        <v>1771</v>
      </c>
      <c r="G758" s="832" t="s">
        <v>1148</v>
      </c>
      <c r="J758" s="834">
        <v>4243</v>
      </c>
    </row>
    <row r="759" spans="1:10">
      <c r="A759" s="839">
        <v>11075</v>
      </c>
      <c r="B759" s="832" t="s">
        <v>1772</v>
      </c>
      <c r="G759" s="832" t="s">
        <v>1148</v>
      </c>
      <c r="J759" s="834">
        <v>80143</v>
      </c>
    </row>
    <row r="760" spans="1:10">
      <c r="A760" s="839">
        <v>11076</v>
      </c>
      <c r="B760" s="832" t="s">
        <v>1773</v>
      </c>
      <c r="G760" s="832" t="s">
        <v>1148</v>
      </c>
      <c r="J760" s="834">
        <v>9594</v>
      </c>
    </row>
    <row r="761" spans="1:10">
      <c r="A761" s="839">
        <v>11077</v>
      </c>
      <c r="B761" s="832" t="s">
        <v>1774</v>
      </c>
      <c r="G761" s="832" t="s">
        <v>1148</v>
      </c>
      <c r="J761" s="834">
        <v>82019</v>
      </c>
    </row>
    <row r="762" spans="1:10">
      <c r="A762" s="839">
        <v>11078</v>
      </c>
      <c r="B762" s="832" t="s">
        <v>1775</v>
      </c>
      <c r="G762" s="832" t="s">
        <v>1148</v>
      </c>
      <c r="J762" s="834">
        <v>82019</v>
      </c>
    </row>
    <row r="763" spans="1:10">
      <c r="A763" s="839">
        <v>134</v>
      </c>
      <c r="B763" s="832" t="s">
        <v>1776</v>
      </c>
      <c r="G763" s="832" t="s">
        <v>1137</v>
      </c>
      <c r="J763" s="834">
        <v>191</v>
      </c>
    </row>
    <row r="764" spans="1:10">
      <c r="A764" s="839">
        <v>34353</v>
      </c>
      <c r="B764" s="832" t="s">
        <v>1777</v>
      </c>
      <c r="G764" s="832" t="s">
        <v>1137</v>
      </c>
      <c r="J764" s="833">
        <v>89</v>
      </c>
    </row>
    <row r="765" spans="1:10">
      <c r="A765" s="839">
        <v>129</v>
      </c>
      <c r="B765" s="832" t="s">
        <v>1778</v>
      </c>
      <c r="G765" s="832" t="s">
        <v>1137</v>
      </c>
      <c r="J765" s="834">
        <v>304</v>
      </c>
    </row>
    <row r="766" spans="1:10">
      <c r="A766" s="839">
        <v>135</v>
      </c>
      <c r="B766" s="832" t="s">
        <v>1779</v>
      </c>
      <c r="G766" s="832" t="s">
        <v>1137</v>
      </c>
      <c r="J766" s="834">
        <v>289</v>
      </c>
    </row>
    <row r="767" spans="1:10">
      <c r="A767" s="839">
        <v>371</v>
      </c>
      <c r="B767" s="832" t="s">
        <v>1780</v>
      </c>
      <c r="G767" s="832" t="s">
        <v>1137</v>
      </c>
      <c r="J767" s="833">
        <v>40</v>
      </c>
    </row>
    <row r="768" spans="1:10">
      <c r="B768" s="832" t="s">
        <v>1781</v>
      </c>
    </row>
    <row r="769" spans="1:10">
      <c r="A769" s="839">
        <v>37633</v>
      </c>
      <c r="B769" s="832" t="s">
        <v>1782</v>
      </c>
      <c r="G769" s="832" t="s">
        <v>1137</v>
      </c>
      <c r="J769" s="834">
        <v>195</v>
      </c>
    </row>
    <row r="775" spans="1:10" ht="18.2" customHeight="1">
      <c r="C775" s="827" t="s">
        <v>1119</v>
      </c>
      <c r="G775" s="828" t="s">
        <v>1120</v>
      </c>
      <c r="H775" s="829">
        <v>12</v>
      </c>
      <c r="I775" s="828" t="s">
        <v>1121</v>
      </c>
      <c r="J775" s="829">
        <v>106</v>
      </c>
    </row>
    <row r="776" spans="1:10">
      <c r="A776" s="838" t="s">
        <v>1122</v>
      </c>
      <c r="B776" s="828" t="s">
        <v>1123</v>
      </c>
      <c r="C776" s="828" t="s">
        <v>1124</v>
      </c>
      <c r="D776" s="828" t="s">
        <v>1125</v>
      </c>
    </row>
    <row r="777" spans="1:10">
      <c r="B777" s="828" t="s">
        <v>1126</v>
      </c>
      <c r="F777" s="830">
        <v>9103</v>
      </c>
      <c r="H777" s="830">
        <v>5099</v>
      </c>
    </row>
    <row r="778" spans="1:10">
      <c r="A778" s="838" t="s">
        <v>1127</v>
      </c>
      <c r="C778" s="828" t="s">
        <v>1128</v>
      </c>
      <c r="E778" s="828" t="s">
        <v>1129</v>
      </c>
      <c r="G778" s="828" t="s">
        <v>1130</v>
      </c>
    </row>
    <row r="779" spans="1:10">
      <c r="A779" s="838" t="s">
        <v>1131</v>
      </c>
      <c r="B779" s="828" t="s">
        <v>1132</v>
      </c>
      <c r="G779" s="831" t="s">
        <v>1133</v>
      </c>
      <c r="H779" s="831" t="s">
        <v>1134</v>
      </c>
    </row>
    <row r="780" spans="1:10">
      <c r="H780" s="831" t="s">
        <v>1135</v>
      </c>
    </row>
    <row r="781" spans="1:10">
      <c r="A781" s="839">
        <v>1381</v>
      </c>
      <c r="B781" s="832" t="s">
        <v>1783</v>
      </c>
      <c r="G781" s="832" t="s">
        <v>1137</v>
      </c>
      <c r="J781" s="833">
        <v>33</v>
      </c>
    </row>
    <row r="782" spans="1:10">
      <c r="A782" s="839">
        <v>37659</v>
      </c>
      <c r="C782" s="832" t="s">
        <v>1784</v>
      </c>
      <c r="G782" s="832" t="s">
        <v>1137</v>
      </c>
      <c r="J782" s="834">
        <v>118</v>
      </c>
    </row>
    <row r="783" spans="1:10">
      <c r="B783" s="832" t="s">
        <v>1785</v>
      </c>
    </row>
    <row r="784" spans="1:10">
      <c r="A784" s="839">
        <v>130</v>
      </c>
      <c r="B784" s="832" t="s">
        <v>1786</v>
      </c>
      <c r="G784" s="832" t="s">
        <v>1137</v>
      </c>
      <c r="J784" s="834">
        <v>697</v>
      </c>
    </row>
    <row r="785" spans="1:10">
      <c r="A785" s="839">
        <v>34355</v>
      </c>
      <c r="B785" s="832" t="s">
        <v>1787</v>
      </c>
      <c r="G785" s="832" t="s">
        <v>1137</v>
      </c>
      <c r="J785" s="834">
        <v>123</v>
      </c>
    </row>
    <row r="786" spans="1:10">
      <c r="A786" s="839">
        <v>375</v>
      </c>
      <c r="B786" s="832" t="s">
        <v>1788</v>
      </c>
      <c r="G786" s="832" t="s">
        <v>1137</v>
      </c>
      <c r="J786" s="833">
        <v>33</v>
      </c>
    </row>
    <row r="787" spans="1:10">
      <c r="A787" s="839">
        <v>374</v>
      </c>
      <c r="B787" s="832" t="s">
        <v>1789</v>
      </c>
      <c r="G787" s="832" t="s">
        <v>1137</v>
      </c>
      <c r="J787" s="833">
        <v>33</v>
      </c>
    </row>
    <row r="788" spans="1:10">
      <c r="A788" s="839">
        <v>34549</v>
      </c>
      <c r="B788" s="832" t="s">
        <v>1790</v>
      </c>
      <c r="G788" s="832" t="s">
        <v>1148</v>
      </c>
      <c r="J788" s="834">
        <v>25313</v>
      </c>
    </row>
    <row r="789" spans="1:10">
      <c r="A789" s="839">
        <v>6081</v>
      </c>
      <c r="B789" s="832" t="s">
        <v>1791</v>
      </c>
      <c r="G789" s="832" t="s">
        <v>1148</v>
      </c>
      <c r="J789" s="834">
        <v>3586</v>
      </c>
    </row>
    <row r="790" spans="1:10">
      <c r="A790" s="839">
        <v>6077</v>
      </c>
      <c r="B790" s="832" t="s">
        <v>1792</v>
      </c>
      <c r="G790" s="832" t="s">
        <v>1148</v>
      </c>
      <c r="J790" s="834">
        <v>2067</v>
      </c>
    </row>
    <row r="791" spans="1:10">
      <c r="A791" s="839">
        <v>6079</v>
      </c>
      <c r="B791" s="832" t="s">
        <v>1793</v>
      </c>
      <c r="G791" s="832" t="s">
        <v>1148</v>
      </c>
      <c r="J791" s="834">
        <v>1181</v>
      </c>
    </row>
    <row r="792" spans="1:10">
      <c r="A792" s="839">
        <v>37661</v>
      </c>
      <c r="B792" s="832" t="s">
        <v>1794</v>
      </c>
      <c r="G792" s="832" t="s">
        <v>1137</v>
      </c>
      <c r="J792" s="834">
        <v>127</v>
      </c>
    </row>
    <row r="793" spans="1:10">
      <c r="A793" s="839">
        <v>1097</v>
      </c>
      <c r="B793" s="832" t="s">
        <v>1795</v>
      </c>
      <c r="G793" s="832" t="s">
        <v>1141</v>
      </c>
      <c r="J793" s="834">
        <v>4848</v>
      </c>
    </row>
    <row r="794" spans="1:10">
      <c r="B794" s="832" t="s">
        <v>1796</v>
      </c>
    </row>
    <row r="795" spans="1:10">
      <c r="A795" s="839">
        <v>1091</v>
      </c>
      <c r="C795" s="832" t="s">
        <v>1797</v>
      </c>
      <c r="G795" s="832" t="s">
        <v>1141</v>
      </c>
      <c r="J795" s="834">
        <v>1865</v>
      </c>
    </row>
    <row r="796" spans="1:10">
      <c r="A796" s="839">
        <v>1094</v>
      </c>
      <c r="C796" s="832" t="s">
        <v>1798</v>
      </c>
      <c r="G796" s="832" t="s">
        <v>1141</v>
      </c>
      <c r="J796" s="834">
        <v>1400</v>
      </c>
    </row>
    <row r="797" spans="1:10">
      <c r="A797" s="839">
        <v>1095</v>
      </c>
      <c r="B797" s="832" t="s">
        <v>1799</v>
      </c>
      <c r="G797" s="832" t="s">
        <v>1141</v>
      </c>
      <c r="J797" s="834">
        <v>2712</v>
      </c>
    </row>
    <row r="798" spans="1:10">
      <c r="B798" s="832" t="s">
        <v>1800</v>
      </c>
    </row>
    <row r="799" spans="1:10">
      <c r="A799" s="839">
        <v>1093</v>
      </c>
      <c r="C799" s="832" t="s">
        <v>1801</v>
      </c>
      <c r="G799" s="832" t="s">
        <v>1141</v>
      </c>
      <c r="J799" s="834">
        <v>4674</v>
      </c>
    </row>
    <row r="800" spans="1:10">
      <c r="A800" s="839">
        <v>1090</v>
      </c>
      <c r="C800" s="832" t="s">
        <v>1802</v>
      </c>
      <c r="G800" s="832" t="s">
        <v>1141</v>
      </c>
      <c r="J800" s="834">
        <v>3661</v>
      </c>
    </row>
    <row r="801" spans="1:10">
      <c r="A801" s="839">
        <v>1096</v>
      </c>
      <c r="C801" s="832" t="s">
        <v>1803</v>
      </c>
      <c r="G801" s="832" t="s">
        <v>1141</v>
      </c>
      <c r="J801" s="834">
        <v>6826</v>
      </c>
    </row>
    <row r="802" spans="1:10">
      <c r="A802" s="839">
        <v>1092</v>
      </c>
      <c r="B802" s="832" t="s">
        <v>1804</v>
      </c>
      <c r="G802" s="832" t="s">
        <v>1141</v>
      </c>
      <c r="J802" s="834">
        <v>3400</v>
      </c>
    </row>
    <row r="803" spans="1:10">
      <c r="A803" s="839">
        <v>378</v>
      </c>
      <c r="B803" s="832" t="s">
        <v>1805</v>
      </c>
      <c r="G803" s="832" t="s">
        <v>999</v>
      </c>
      <c r="J803" s="834">
        <v>953</v>
      </c>
    </row>
    <row r="804" spans="1:10">
      <c r="A804" s="839">
        <v>376</v>
      </c>
      <c r="B804" s="832" t="s">
        <v>1806</v>
      </c>
      <c r="G804" s="832" t="s">
        <v>1141</v>
      </c>
      <c r="J804" s="834">
        <v>4025</v>
      </c>
    </row>
    <row r="805" spans="1:10">
      <c r="A805" s="839">
        <v>33939</v>
      </c>
      <c r="B805" s="832" t="s">
        <v>1807</v>
      </c>
      <c r="G805" s="832" t="s">
        <v>999</v>
      </c>
      <c r="J805" s="834">
        <v>5343</v>
      </c>
    </row>
    <row r="806" spans="1:10">
      <c r="A806" s="839">
        <v>33952</v>
      </c>
      <c r="B806" s="832" t="s">
        <v>1808</v>
      </c>
      <c r="G806" s="832" t="s">
        <v>999</v>
      </c>
      <c r="J806" s="834">
        <v>9827</v>
      </c>
    </row>
    <row r="807" spans="1:10">
      <c r="A807" s="839">
        <v>33953</v>
      </c>
      <c r="B807" s="832" t="s">
        <v>1809</v>
      </c>
      <c r="G807" s="832" t="s">
        <v>999</v>
      </c>
      <c r="J807" s="834">
        <v>16735</v>
      </c>
    </row>
    <row r="808" spans="1:10">
      <c r="A808" s="839">
        <v>11267</v>
      </c>
      <c r="B808" s="832" t="s">
        <v>1810</v>
      </c>
      <c r="G808" s="832" t="s">
        <v>1141</v>
      </c>
      <c r="J808" s="834">
        <v>117</v>
      </c>
    </row>
    <row r="809" spans="1:10">
      <c r="A809" s="839">
        <v>4359</v>
      </c>
      <c r="B809" s="832" t="s">
        <v>1811</v>
      </c>
      <c r="G809" s="832" t="s">
        <v>1141</v>
      </c>
      <c r="J809" s="833">
        <v>20</v>
      </c>
    </row>
    <row r="810" spans="1:10">
      <c r="A810" s="839">
        <v>379</v>
      </c>
      <c r="B810" s="832" t="s">
        <v>1812</v>
      </c>
      <c r="G810" s="832" t="s">
        <v>1141</v>
      </c>
      <c r="J810" s="834">
        <v>132</v>
      </c>
    </row>
    <row r="811" spans="1:10">
      <c r="A811" s="839">
        <v>13348</v>
      </c>
      <c r="B811" s="832" t="s">
        <v>1813</v>
      </c>
      <c r="G811" s="832" t="s">
        <v>1141</v>
      </c>
      <c r="J811" s="833">
        <v>15</v>
      </c>
    </row>
    <row r="812" spans="1:10">
      <c r="A812" s="839">
        <v>359</v>
      </c>
      <c r="B812" s="832" t="s">
        <v>1814</v>
      </c>
      <c r="G812" s="832" t="s">
        <v>1141</v>
      </c>
      <c r="J812" s="834">
        <v>4500</v>
      </c>
    </row>
    <row r="813" spans="1:10">
      <c r="A813" s="839">
        <v>10540</v>
      </c>
      <c r="B813" s="832" t="s">
        <v>1815</v>
      </c>
      <c r="G813" s="832" t="s">
        <v>1137</v>
      </c>
      <c r="J813" s="834">
        <v>350</v>
      </c>
    </row>
    <row r="814" spans="1:10">
      <c r="A814" s="839">
        <v>501</v>
      </c>
      <c r="B814" s="832" t="s">
        <v>1816</v>
      </c>
      <c r="G814" s="832" t="s">
        <v>1137</v>
      </c>
      <c r="J814" s="834">
        <v>281</v>
      </c>
    </row>
    <row r="815" spans="1:10">
      <c r="A815" s="839">
        <v>517</v>
      </c>
      <c r="B815" s="832" t="s">
        <v>1817</v>
      </c>
      <c r="G815" s="832" t="s">
        <v>758</v>
      </c>
      <c r="J815" s="834">
        <v>344</v>
      </c>
    </row>
    <row r="816" spans="1:10">
      <c r="A816" s="839">
        <v>516</v>
      </c>
      <c r="B816" s="832" t="s">
        <v>1818</v>
      </c>
      <c r="G816" s="832" t="s">
        <v>1137</v>
      </c>
      <c r="J816" s="834">
        <v>285</v>
      </c>
    </row>
    <row r="817" spans="1:10">
      <c r="A817" s="839">
        <v>510</v>
      </c>
      <c r="B817" s="832" t="s">
        <v>1819</v>
      </c>
      <c r="G817" s="832" t="s">
        <v>1137</v>
      </c>
      <c r="J817" s="834">
        <v>306</v>
      </c>
    </row>
    <row r="818" spans="1:10">
      <c r="A818" s="839">
        <v>513</v>
      </c>
      <c r="B818" s="832" t="s">
        <v>1820</v>
      </c>
      <c r="G818" s="832" t="s">
        <v>1137</v>
      </c>
      <c r="J818" s="834">
        <v>280</v>
      </c>
    </row>
    <row r="819" spans="1:10">
      <c r="A819" s="839">
        <v>509</v>
      </c>
      <c r="B819" s="832" t="s">
        <v>1821</v>
      </c>
      <c r="G819" s="832" t="s">
        <v>1137</v>
      </c>
      <c r="J819" s="834">
        <v>410</v>
      </c>
    </row>
    <row r="820" spans="1:10">
      <c r="A820" s="839">
        <v>2699</v>
      </c>
      <c r="B820" s="832" t="s">
        <v>1822</v>
      </c>
      <c r="G820" s="832" t="s">
        <v>999</v>
      </c>
      <c r="J820" s="834">
        <v>1254</v>
      </c>
    </row>
    <row r="821" spans="1:10">
      <c r="A821" s="839">
        <v>20278</v>
      </c>
      <c r="B821" s="832" t="s">
        <v>1823</v>
      </c>
      <c r="G821" s="832" t="s">
        <v>1144</v>
      </c>
      <c r="J821" s="834">
        <v>643</v>
      </c>
    </row>
    <row r="822" spans="1:10">
      <c r="A822" s="839">
        <v>20277</v>
      </c>
      <c r="B822" s="832" t="s">
        <v>1824</v>
      </c>
      <c r="G822" s="832" t="s">
        <v>1144</v>
      </c>
      <c r="J822" s="834">
        <v>1929</v>
      </c>
    </row>
    <row r="823" spans="1:10">
      <c r="A823" s="839">
        <v>518</v>
      </c>
      <c r="B823" s="832" t="s">
        <v>1825</v>
      </c>
      <c r="G823" s="832" t="s">
        <v>1144</v>
      </c>
      <c r="J823" s="834">
        <v>900</v>
      </c>
    </row>
    <row r="824" spans="1:10">
      <c r="A824" s="839">
        <v>522</v>
      </c>
      <c r="B824" s="832" t="s">
        <v>1826</v>
      </c>
      <c r="G824" s="832" t="s">
        <v>1155</v>
      </c>
      <c r="J824" s="833">
        <v>90</v>
      </c>
    </row>
    <row r="825" spans="1:10">
      <c r="A825" s="839">
        <v>11761</v>
      </c>
      <c r="B825" s="832" t="s">
        <v>1827</v>
      </c>
      <c r="G825" s="832" t="s">
        <v>1141</v>
      </c>
      <c r="J825" s="834">
        <v>1712</v>
      </c>
    </row>
    <row r="826" spans="1:10">
      <c r="A826" s="839">
        <v>377</v>
      </c>
      <c r="B826" s="832" t="s">
        <v>1828</v>
      </c>
      <c r="G826" s="832" t="s">
        <v>1141</v>
      </c>
      <c r="J826" s="834">
        <v>1670</v>
      </c>
    </row>
    <row r="827" spans="1:10">
      <c r="A827" s="839">
        <v>26036</v>
      </c>
      <c r="C827" s="832" t="s">
        <v>1829</v>
      </c>
      <c r="G827" s="832" t="s">
        <v>1141</v>
      </c>
      <c r="H827" s="833">
        <v>362</v>
      </c>
    </row>
    <row r="828" spans="1:10">
      <c r="B828" s="832" t="s">
        <v>1830</v>
      </c>
    </row>
    <row r="829" spans="1:10">
      <c r="A829" s="839">
        <v>12332</v>
      </c>
      <c r="B829" s="832" t="s">
        <v>1831</v>
      </c>
      <c r="G829" s="832" t="s">
        <v>1733</v>
      </c>
      <c r="J829" s="834">
        <v>2969</v>
      </c>
    </row>
    <row r="830" spans="1:10">
      <c r="A830" s="839">
        <v>7588</v>
      </c>
      <c r="B830" s="832" t="s">
        <v>1832</v>
      </c>
      <c r="G830" s="832" t="s">
        <v>1141</v>
      </c>
      <c r="J830" s="834">
        <v>2690</v>
      </c>
    </row>
    <row r="831" spans="1:10">
      <c r="A831" s="839">
        <v>34551</v>
      </c>
      <c r="B831" s="832" t="s">
        <v>1833</v>
      </c>
      <c r="G831" s="832" t="s">
        <v>999</v>
      </c>
      <c r="J831" s="834">
        <v>651</v>
      </c>
    </row>
    <row r="832" spans="1:10">
      <c r="A832" s="839">
        <v>2359</v>
      </c>
      <c r="B832" s="832" t="s">
        <v>1834</v>
      </c>
      <c r="G832" s="832" t="s">
        <v>999</v>
      </c>
      <c r="J832" s="834">
        <v>1623</v>
      </c>
    </row>
    <row r="833" spans="1:10">
      <c r="A833" s="839">
        <v>247</v>
      </c>
      <c r="B833" s="832" t="s">
        <v>1835</v>
      </c>
      <c r="G833" s="832" t="s">
        <v>999</v>
      </c>
      <c r="J833" s="834">
        <v>718</v>
      </c>
    </row>
    <row r="834" spans="1:10">
      <c r="A834" s="839">
        <v>246</v>
      </c>
      <c r="B834" s="832" t="s">
        <v>1836</v>
      </c>
      <c r="G834" s="832" t="s">
        <v>999</v>
      </c>
      <c r="J834" s="834">
        <v>716</v>
      </c>
    </row>
    <row r="835" spans="1:10">
      <c r="A835" s="839">
        <v>2350</v>
      </c>
      <c r="B835" s="832" t="s">
        <v>1837</v>
      </c>
      <c r="G835" s="832" t="s">
        <v>999</v>
      </c>
      <c r="J835" s="834">
        <v>843</v>
      </c>
    </row>
    <row r="841" spans="1:10" ht="18.2" customHeight="1">
      <c r="D841" s="827" t="s">
        <v>1119</v>
      </c>
      <c r="G841" s="828" t="s">
        <v>1120</v>
      </c>
      <c r="H841" s="829">
        <v>13</v>
      </c>
      <c r="I841" s="828" t="s">
        <v>1121</v>
      </c>
      <c r="J841" s="829">
        <v>106</v>
      </c>
    </row>
    <row r="842" spans="1:10">
      <c r="A842" s="838" t="s">
        <v>1122</v>
      </c>
      <c r="B842" s="828" t="s">
        <v>1123</v>
      </c>
      <c r="C842" s="828" t="s">
        <v>1124</v>
      </c>
      <c r="D842" s="828" t="s">
        <v>1125</v>
      </c>
    </row>
    <row r="843" spans="1:10">
      <c r="B843" s="828" t="s">
        <v>1126</v>
      </c>
      <c r="F843" s="830">
        <v>9103</v>
      </c>
      <c r="H843" s="830">
        <v>5099</v>
      </c>
    </row>
    <row r="844" spans="1:10">
      <c r="A844" s="838" t="s">
        <v>1127</v>
      </c>
      <c r="D844" s="828" t="s">
        <v>1128</v>
      </c>
      <c r="E844" s="828" t="s">
        <v>1129</v>
      </c>
      <c r="G844" s="828" t="s">
        <v>1130</v>
      </c>
    </row>
    <row r="845" spans="1:10">
      <c r="A845" s="838" t="s">
        <v>1131</v>
      </c>
      <c r="B845" s="828" t="s">
        <v>1132</v>
      </c>
      <c r="G845" s="831" t="s">
        <v>1133</v>
      </c>
      <c r="H845" s="831" t="s">
        <v>1134</v>
      </c>
    </row>
    <row r="846" spans="1:10">
      <c r="H846" s="831" t="s">
        <v>1135</v>
      </c>
    </row>
    <row r="847" spans="1:10">
      <c r="A847" s="839">
        <v>245</v>
      </c>
      <c r="B847" s="832" t="s">
        <v>1838</v>
      </c>
      <c r="G847" s="832" t="s">
        <v>999</v>
      </c>
      <c r="J847" s="834">
        <v>734</v>
      </c>
    </row>
    <row r="848" spans="1:10">
      <c r="A848" s="839">
        <v>251</v>
      </c>
      <c r="B848" s="832" t="s">
        <v>1839</v>
      </c>
      <c r="G848" s="832" t="s">
        <v>999</v>
      </c>
      <c r="J848" s="834">
        <v>1205</v>
      </c>
    </row>
    <row r="849" spans="1:10">
      <c r="A849" s="839">
        <v>252</v>
      </c>
      <c r="B849" s="832" t="s">
        <v>1840</v>
      </c>
      <c r="G849" s="832" t="s">
        <v>999</v>
      </c>
      <c r="J849" s="834">
        <v>677</v>
      </c>
    </row>
    <row r="850" spans="1:10">
      <c r="A850" s="839">
        <v>6121</v>
      </c>
      <c r="B850" s="832" t="s">
        <v>1841</v>
      </c>
      <c r="G850" s="832" t="s">
        <v>999</v>
      </c>
      <c r="J850" s="834">
        <v>646</v>
      </c>
    </row>
    <row r="851" spans="1:10">
      <c r="A851" s="839">
        <v>244</v>
      </c>
      <c r="B851" s="832" t="s">
        <v>1842</v>
      </c>
      <c r="G851" s="832" t="s">
        <v>999</v>
      </c>
      <c r="J851" s="834">
        <v>1075</v>
      </c>
    </row>
    <row r="852" spans="1:10">
      <c r="A852" s="839">
        <v>528</v>
      </c>
      <c r="B852" s="832" t="s">
        <v>1843</v>
      </c>
      <c r="G852" s="832" t="s">
        <v>999</v>
      </c>
      <c r="J852" s="834">
        <v>1978</v>
      </c>
    </row>
    <row r="853" spans="1:10">
      <c r="A853" s="839">
        <v>532</v>
      </c>
      <c r="B853" s="832" t="s">
        <v>1844</v>
      </c>
      <c r="G853" s="832" t="s">
        <v>999</v>
      </c>
      <c r="J853" s="834">
        <v>1644</v>
      </c>
    </row>
    <row r="854" spans="1:10">
      <c r="A854" s="839">
        <v>4760</v>
      </c>
      <c r="B854" s="832" t="s">
        <v>1845</v>
      </c>
      <c r="G854" s="832" t="s">
        <v>999</v>
      </c>
      <c r="J854" s="834">
        <v>867</v>
      </c>
    </row>
    <row r="855" spans="1:10">
      <c r="A855" s="839">
        <v>533</v>
      </c>
      <c r="B855" s="832" t="s">
        <v>1846</v>
      </c>
      <c r="G855" s="832" t="s">
        <v>1144</v>
      </c>
      <c r="J855" s="834">
        <v>1642</v>
      </c>
    </row>
    <row r="856" spans="1:10">
      <c r="A856" s="839">
        <v>10420</v>
      </c>
      <c r="B856" s="832" t="s">
        <v>1847</v>
      </c>
      <c r="G856" s="832" t="s">
        <v>1141</v>
      </c>
      <c r="J856" s="834">
        <v>13115</v>
      </c>
    </row>
    <row r="857" spans="1:10">
      <c r="A857" s="839">
        <v>11784</v>
      </c>
      <c r="B857" s="832" t="s">
        <v>1848</v>
      </c>
      <c r="G857" s="832" t="s">
        <v>1141</v>
      </c>
      <c r="J857" s="834">
        <v>16607</v>
      </c>
    </row>
    <row r="858" spans="1:10">
      <c r="A858" s="839">
        <v>11785</v>
      </c>
      <c r="B858" s="832" t="s">
        <v>1849</v>
      </c>
      <c r="G858" s="832" t="s">
        <v>1141</v>
      </c>
      <c r="J858" s="834">
        <v>18591</v>
      </c>
    </row>
    <row r="859" spans="1:10">
      <c r="A859" s="839">
        <v>11788</v>
      </c>
      <c r="B859" s="832" t="s">
        <v>1850</v>
      </c>
      <c r="G859" s="832" t="s">
        <v>1141</v>
      </c>
      <c r="J859" s="834">
        <v>17462</v>
      </c>
    </row>
    <row r="860" spans="1:10">
      <c r="A860" s="839">
        <v>20259</v>
      </c>
      <c r="B860" s="832" t="s">
        <v>1851</v>
      </c>
      <c r="G860" s="832" t="s">
        <v>1155</v>
      </c>
      <c r="J860" s="834">
        <v>103</v>
      </c>
    </row>
    <row r="861" spans="1:10">
      <c r="A861" s="839">
        <v>10</v>
      </c>
      <c r="B861" s="832" t="s">
        <v>1852</v>
      </c>
      <c r="G861" s="832" t="s">
        <v>1141</v>
      </c>
      <c r="J861" s="834">
        <v>557</v>
      </c>
    </row>
    <row r="862" spans="1:10">
      <c r="A862" s="839">
        <v>9</v>
      </c>
      <c r="B862" s="832" t="s">
        <v>1853</v>
      </c>
      <c r="G862" s="832" t="s">
        <v>1141</v>
      </c>
      <c r="J862" s="834">
        <v>334</v>
      </c>
    </row>
    <row r="863" spans="1:10">
      <c r="A863" s="839">
        <v>4815</v>
      </c>
      <c r="B863" s="832" t="s">
        <v>1854</v>
      </c>
      <c r="G863" s="832" t="s">
        <v>1141</v>
      </c>
      <c r="J863" s="834">
        <v>445</v>
      </c>
    </row>
    <row r="864" spans="1:10">
      <c r="A864" s="839">
        <v>11687</v>
      </c>
      <c r="B864" s="832" t="s">
        <v>1855</v>
      </c>
      <c r="G864" s="832" t="s">
        <v>1155</v>
      </c>
      <c r="J864" s="834">
        <v>19763</v>
      </c>
    </row>
    <row r="865" spans="1:10">
      <c r="A865" s="839">
        <v>11689</v>
      </c>
      <c r="B865" s="832" t="s">
        <v>1856</v>
      </c>
      <c r="G865" s="832" t="s">
        <v>1155</v>
      </c>
      <c r="J865" s="834">
        <v>24330</v>
      </c>
    </row>
    <row r="866" spans="1:10">
      <c r="A866" s="839">
        <v>537</v>
      </c>
      <c r="B866" s="832" t="s">
        <v>1857</v>
      </c>
      <c r="G866" s="832" t="s">
        <v>1141</v>
      </c>
      <c r="J866" s="834">
        <v>6637</v>
      </c>
    </row>
    <row r="867" spans="1:10">
      <c r="A867" s="839">
        <v>539</v>
      </c>
      <c r="B867" s="832" t="s">
        <v>1858</v>
      </c>
      <c r="G867" s="832" t="s">
        <v>1141</v>
      </c>
      <c r="J867" s="834">
        <v>8731</v>
      </c>
    </row>
    <row r="868" spans="1:10">
      <c r="A868" s="839">
        <v>540</v>
      </c>
      <c r="B868" s="832" t="s">
        <v>1859</v>
      </c>
      <c r="G868" s="832" t="s">
        <v>1141</v>
      </c>
      <c r="J868" s="834">
        <v>11499</v>
      </c>
    </row>
    <row r="869" spans="1:10">
      <c r="A869" s="839">
        <v>1746</v>
      </c>
      <c r="B869" s="832" t="s">
        <v>1860</v>
      </c>
      <c r="G869" s="832" t="s">
        <v>1141</v>
      </c>
      <c r="J869" s="834">
        <v>13900</v>
      </c>
    </row>
    <row r="870" spans="1:10">
      <c r="A870" s="839">
        <v>544</v>
      </c>
      <c r="C870" s="832" t="s">
        <v>1861</v>
      </c>
      <c r="G870" s="832" t="s">
        <v>1141</v>
      </c>
      <c r="J870" s="834">
        <v>31576</v>
      </c>
    </row>
    <row r="871" spans="1:10">
      <c r="B871" s="832" t="s">
        <v>1862</v>
      </c>
    </row>
    <row r="872" spans="1:10">
      <c r="A872" s="839">
        <v>11693</v>
      </c>
      <c r="B872" s="832" t="s">
        <v>1863</v>
      </c>
      <c r="G872" s="832" t="s">
        <v>1144</v>
      </c>
      <c r="J872" s="834">
        <v>19892</v>
      </c>
    </row>
    <row r="873" spans="1:10">
      <c r="A873" s="839">
        <v>11791</v>
      </c>
      <c r="B873" s="832" t="s">
        <v>1864</v>
      </c>
      <c r="G873" s="832" t="s">
        <v>1141</v>
      </c>
      <c r="J873" s="834">
        <v>39636</v>
      </c>
    </row>
    <row r="874" spans="1:10">
      <c r="A874" s="839">
        <v>11792</v>
      </c>
      <c r="B874" s="832" t="s">
        <v>1865</v>
      </c>
      <c r="G874" s="832" t="s">
        <v>1141</v>
      </c>
      <c r="J874" s="834">
        <v>98922</v>
      </c>
    </row>
    <row r="875" spans="1:10">
      <c r="A875" s="839">
        <v>11793</v>
      </c>
      <c r="B875" s="832" t="s">
        <v>1866</v>
      </c>
      <c r="G875" s="832" t="s">
        <v>1141</v>
      </c>
      <c r="J875" s="834">
        <v>69176</v>
      </c>
    </row>
    <row r="876" spans="1:10">
      <c r="A876" s="839">
        <v>545</v>
      </c>
      <c r="B876" s="832" t="s">
        <v>1867</v>
      </c>
      <c r="G876" s="832" t="s">
        <v>1144</v>
      </c>
      <c r="J876" s="834">
        <v>48251</v>
      </c>
    </row>
    <row r="877" spans="1:10">
      <c r="A877" s="839">
        <v>541</v>
      </c>
      <c r="B877" s="832" t="s">
        <v>1868</v>
      </c>
      <c r="G877" s="832" t="s">
        <v>1141</v>
      </c>
      <c r="J877" s="834">
        <v>5824</v>
      </c>
    </row>
    <row r="878" spans="1:10">
      <c r="A878" s="839">
        <v>542</v>
      </c>
      <c r="B878" s="832" t="s">
        <v>1869</v>
      </c>
      <c r="G878" s="832" t="s">
        <v>1141</v>
      </c>
      <c r="J878" s="834">
        <v>7796</v>
      </c>
    </row>
    <row r="879" spans="1:10">
      <c r="A879" s="839">
        <v>14618</v>
      </c>
      <c r="C879" s="832" t="s">
        <v>1870</v>
      </c>
      <c r="G879" s="832" t="s">
        <v>1141</v>
      </c>
      <c r="J879" s="833">
        <v>1</v>
      </c>
    </row>
    <row r="880" spans="1:10">
      <c r="A880" s="839">
        <v>10790</v>
      </c>
      <c r="C880" s="832" t="s">
        <v>1871</v>
      </c>
      <c r="G880" s="832" t="s">
        <v>999</v>
      </c>
      <c r="J880" s="833">
        <v>62</v>
      </c>
    </row>
    <row r="881" spans="1:10">
      <c r="B881" s="832" t="s">
        <v>1872</v>
      </c>
    </row>
    <row r="882" spans="1:10">
      <c r="A882" s="839">
        <v>3425</v>
      </c>
      <c r="B882" s="832" t="s">
        <v>1873</v>
      </c>
      <c r="G882" s="832" t="s">
        <v>1144</v>
      </c>
      <c r="J882" s="834">
        <v>11482</v>
      </c>
    </row>
    <row r="883" spans="1:10">
      <c r="A883" s="839">
        <v>3426</v>
      </c>
      <c r="B883" s="832" t="s">
        <v>1874</v>
      </c>
      <c r="G883" s="832" t="s">
        <v>1144</v>
      </c>
      <c r="J883" s="834">
        <v>7488</v>
      </c>
    </row>
    <row r="884" spans="1:10">
      <c r="A884" s="839">
        <v>3427</v>
      </c>
      <c r="B884" s="832" t="s">
        <v>1875</v>
      </c>
      <c r="G884" s="832" t="s">
        <v>1144</v>
      </c>
      <c r="J884" s="834">
        <v>4992</v>
      </c>
    </row>
    <row r="885" spans="1:10">
      <c r="A885" s="839">
        <v>20238</v>
      </c>
      <c r="C885" s="832" t="s">
        <v>1876</v>
      </c>
      <c r="G885" s="832" t="s">
        <v>1141</v>
      </c>
      <c r="J885" s="833">
        <v>2</v>
      </c>
    </row>
    <row r="886" spans="1:10">
      <c r="B886" s="832" t="s">
        <v>1877</v>
      </c>
    </row>
    <row r="887" spans="1:10">
      <c r="A887" s="839">
        <v>27399</v>
      </c>
      <c r="C887" s="832" t="s">
        <v>1878</v>
      </c>
      <c r="G887" s="832" t="s">
        <v>1141</v>
      </c>
      <c r="J887" s="834">
        <v>6508</v>
      </c>
    </row>
    <row r="888" spans="1:10">
      <c r="B888" s="832" t="s">
        <v>1879</v>
      </c>
    </row>
    <row r="889" spans="1:10">
      <c r="A889" s="839">
        <v>546</v>
      </c>
      <c r="B889" s="832" t="s">
        <v>1880</v>
      </c>
      <c r="G889" s="832" t="s">
        <v>1137</v>
      </c>
      <c r="J889" s="834">
        <v>450</v>
      </c>
    </row>
    <row r="890" spans="1:10">
      <c r="A890" s="839">
        <v>556</v>
      </c>
      <c r="B890" s="832" t="s">
        <v>1881</v>
      </c>
      <c r="G890" s="832" t="s">
        <v>1137</v>
      </c>
      <c r="J890" s="834">
        <v>435</v>
      </c>
    </row>
    <row r="891" spans="1:10">
      <c r="A891" s="839">
        <v>554</v>
      </c>
      <c r="B891" s="832" t="s">
        <v>1882</v>
      </c>
      <c r="G891" s="832" t="s">
        <v>1137</v>
      </c>
      <c r="J891" s="834">
        <v>416</v>
      </c>
    </row>
    <row r="892" spans="1:10">
      <c r="A892" s="839">
        <v>550</v>
      </c>
      <c r="B892" s="832" t="s">
        <v>874</v>
      </c>
      <c r="G892" s="832" t="s">
        <v>1137</v>
      </c>
      <c r="J892" s="834">
        <v>421</v>
      </c>
    </row>
    <row r="893" spans="1:10">
      <c r="A893" s="839">
        <v>561</v>
      </c>
      <c r="B893" s="832" t="s">
        <v>1883</v>
      </c>
      <c r="G893" s="832" t="s">
        <v>1137</v>
      </c>
      <c r="J893" s="834">
        <v>431</v>
      </c>
    </row>
    <row r="894" spans="1:10">
      <c r="A894" s="839">
        <v>555</v>
      </c>
      <c r="B894" s="832" t="s">
        <v>1884</v>
      </c>
      <c r="G894" s="832" t="s">
        <v>1155</v>
      </c>
      <c r="J894" s="834">
        <v>526</v>
      </c>
    </row>
    <row r="895" spans="1:10">
      <c r="A895" s="839">
        <v>565</v>
      </c>
      <c r="B895" s="832" t="s">
        <v>1885</v>
      </c>
      <c r="G895" s="832" t="s">
        <v>1155</v>
      </c>
      <c r="J895" s="834">
        <v>720</v>
      </c>
    </row>
    <row r="896" spans="1:10">
      <c r="A896" s="839">
        <v>557</v>
      </c>
      <c r="B896" s="832" t="s">
        <v>875</v>
      </c>
      <c r="G896" s="832" t="s">
        <v>1155</v>
      </c>
      <c r="J896" s="834">
        <v>1595</v>
      </c>
    </row>
    <row r="897" spans="1:10">
      <c r="A897" s="839">
        <v>552</v>
      </c>
      <c r="B897" s="832" t="s">
        <v>1886</v>
      </c>
      <c r="G897" s="832" t="s">
        <v>1155</v>
      </c>
      <c r="J897" s="834">
        <v>796</v>
      </c>
    </row>
    <row r="898" spans="1:10">
      <c r="A898" s="839">
        <v>566</v>
      </c>
      <c r="B898" s="832" t="s">
        <v>1887</v>
      </c>
      <c r="G898" s="832" t="s">
        <v>1155</v>
      </c>
      <c r="J898" s="834">
        <v>221</v>
      </c>
    </row>
    <row r="899" spans="1:10">
      <c r="A899" s="839">
        <v>549</v>
      </c>
      <c r="B899" s="832" t="s">
        <v>1888</v>
      </c>
      <c r="G899" s="832" t="s">
        <v>1155</v>
      </c>
      <c r="J899" s="834">
        <v>2081</v>
      </c>
    </row>
    <row r="900" spans="1:10">
      <c r="A900" s="839">
        <v>558</v>
      </c>
      <c r="B900" s="832" t="s">
        <v>1889</v>
      </c>
      <c r="G900" s="832" t="s">
        <v>1137</v>
      </c>
      <c r="J900" s="834">
        <v>421</v>
      </c>
    </row>
    <row r="901" spans="1:10">
      <c r="A901" s="839">
        <v>551</v>
      </c>
      <c r="B901" s="832" t="s">
        <v>1890</v>
      </c>
      <c r="G901" s="832" t="s">
        <v>1155</v>
      </c>
      <c r="J901" s="834">
        <v>4309</v>
      </c>
    </row>
    <row r="907" spans="1:10" ht="18.2" customHeight="1">
      <c r="D907" s="827" t="s">
        <v>1119</v>
      </c>
      <c r="G907" s="828" t="s">
        <v>1120</v>
      </c>
      <c r="H907" s="829">
        <v>14</v>
      </c>
      <c r="I907" s="828" t="s">
        <v>1121</v>
      </c>
      <c r="J907" s="829">
        <v>106</v>
      </c>
    </row>
    <row r="908" spans="1:10">
      <c r="A908" s="838" t="s">
        <v>1122</v>
      </c>
      <c r="B908" s="828" t="s">
        <v>1123</v>
      </c>
      <c r="C908" s="828" t="s">
        <v>1124</v>
      </c>
      <c r="D908" s="828" t="s">
        <v>1125</v>
      </c>
    </row>
    <row r="909" spans="1:10">
      <c r="A909" s="838" t="s">
        <v>1126</v>
      </c>
      <c r="F909" s="830">
        <v>9103</v>
      </c>
      <c r="H909" s="830">
        <v>5099</v>
      </c>
    </row>
    <row r="910" spans="1:10">
      <c r="A910" s="838" t="s">
        <v>1127</v>
      </c>
      <c r="D910" s="828" t="s">
        <v>1128</v>
      </c>
      <c r="E910" s="828" t="s">
        <v>1129</v>
      </c>
      <c r="G910" s="828" t="s">
        <v>1130</v>
      </c>
    </row>
    <row r="911" spans="1:10">
      <c r="A911" s="838" t="s">
        <v>1131</v>
      </c>
      <c r="B911" s="828" t="s">
        <v>1132</v>
      </c>
      <c r="G911" s="831" t="s">
        <v>1133</v>
      </c>
      <c r="H911" s="831" t="s">
        <v>1134</v>
      </c>
    </row>
    <row r="912" spans="1:10">
      <c r="H912" s="831" t="s">
        <v>1135</v>
      </c>
    </row>
    <row r="913" spans="1:10">
      <c r="A913" s="839">
        <v>547</v>
      </c>
      <c r="B913" s="832" t="s">
        <v>1891</v>
      </c>
      <c r="G913" s="832" t="s">
        <v>1155</v>
      </c>
      <c r="J913" s="834">
        <v>1540</v>
      </c>
    </row>
    <row r="914" spans="1:10">
      <c r="A914" s="839">
        <v>560</v>
      </c>
      <c r="B914" s="832" t="s">
        <v>1892</v>
      </c>
      <c r="G914" s="832" t="s">
        <v>1155</v>
      </c>
      <c r="J914" s="834">
        <v>1316</v>
      </c>
    </row>
    <row r="915" spans="1:10">
      <c r="A915" s="839">
        <v>559</v>
      </c>
      <c r="B915" s="832" t="s">
        <v>1893</v>
      </c>
      <c r="G915" s="832" t="s">
        <v>1155</v>
      </c>
      <c r="J915" s="834">
        <v>1065</v>
      </c>
    </row>
    <row r="916" spans="1:10">
      <c r="A916" s="839">
        <v>563</v>
      </c>
      <c r="B916" s="832" t="s">
        <v>1894</v>
      </c>
      <c r="G916" s="832" t="s">
        <v>1155</v>
      </c>
      <c r="J916" s="834">
        <v>1182</v>
      </c>
    </row>
    <row r="917" spans="1:10">
      <c r="A917" s="839">
        <v>11183</v>
      </c>
      <c r="B917" s="832" t="s">
        <v>1895</v>
      </c>
      <c r="G917" s="832" t="s">
        <v>1141</v>
      </c>
      <c r="J917" s="834">
        <v>11749</v>
      </c>
    </row>
    <row r="918" spans="1:10">
      <c r="A918" s="839">
        <v>581</v>
      </c>
      <c r="B918" s="832" t="s">
        <v>1896</v>
      </c>
      <c r="G918" s="832" t="s">
        <v>1144</v>
      </c>
      <c r="J918" s="834">
        <v>35746</v>
      </c>
    </row>
    <row r="919" spans="1:10">
      <c r="A919" s="839">
        <v>615</v>
      </c>
      <c r="B919" s="832" t="s">
        <v>1897</v>
      </c>
      <c r="G919" s="832" t="s">
        <v>1144</v>
      </c>
      <c r="J919" s="834">
        <v>23344</v>
      </c>
    </row>
    <row r="920" spans="1:10">
      <c r="A920" s="839">
        <v>603</v>
      </c>
      <c r="B920" s="832" t="s">
        <v>1898</v>
      </c>
      <c r="G920" s="832" t="s">
        <v>1144</v>
      </c>
      <c r="J920" s="834">
        <v>30462</v>
      </c>
    </row>
    <row r="921" spans="1:10">
      <c r="A921" s="839">
        <v>11231</v>
      </c>
      <c r="B921" s="832" t="s">
        <v>1899</v>
      </c>
      <c r="G921" s="832" t="s">
        <v>1144</v>
      </c>
      <c r="J921" s="833">
        <v>1</v>
      </c>
    </row>
    <row r="922" spans="1:10">
      <c r="A922" s="839">
        <v>616</v>
      </c>
      <c r="B922" s="832" t="s">
        <v>1900</v>
      </c>
      <c r="D922" s="832" t="s">
        <v>1901</v>
      </c>
      <c r="G922" s="832" t="s">
        <v>1141</v>
      </c>
      <c r="J922" s="834">
        <v>14622</v>
      </c>
    </row>
    <row r="923" spans="1:10">
      <c r="A923" s="839">
        <v>11192</v>
      </c>
      <c r="B923" s="832" t="s">
        <v>1902</v>
      </c>
      <c r="G923" s="832" t="s">
        <v>1141</v>
      </c>
      <c r="J923" s="834">
        <v>70098</v>
      </c>
    </row>
    <row r="924" spans="1:10">
      <c r="A924" s="839">
        <v>11190</v>
      </c>
      <c r="C924" s="832" t="s">
        <v>1903</v>
      </c>
      <c r="G924" s="832" t="s">
        <v>1141</v>
      </c>
      <c r="J924" s="834">
        <v>8838</v>
      </c>
    </row>
    <row r="925" spans="1:10">
      <c r="A925" s="839" t="s">
        <v>1904</v>
      </c>
    </row>
    <row r="926" spans="1:10">
      <c r="A926" s="839">
        <v>3437</v>
      </c>
      <c r="B926" s="832" t="s">
        <v>1905</v>
      </c>
      <c r="G926" s="832" t="s">
        <v>1144</v>
      </c>
      <c r="J926" s="834">
        <v>12358</v>
      </c>
    </row>
    <row r="927" spans="1:10">
      <c r="A927" s="839">
        <v>625</v>
      </c>
      <c r="B927" s="832" t="s">
        <v>1906</v>
      </c>
      <c r="G927" s="832" t="s">
        <v>1137</v>
      </c>
      <c r="J927" s="834">
        <v>258</v>
      </c>
    </row>
    <row r="928" spans="1:10">
      <c r="A928" s="839">
        <v>13373</v>
      </c>
      <c r="B928" s="832" t="s">
        <v>1907</v>
      </c>
      <c r="G928" s="832" t="s">
        <v>1141</v>
      </c>
      <c r="J928" s="834">
        <v>1386</v>
      </c>
    </row>
    <row r="929" spans="1:10">
      <c r="A929" s="839">
        <v>13374</v>
      </c>
      <c r="B929" s="832" t="s">
        <v>1908</v>
      </c>
      <c r="G929" s="832" t="s">
        <v>1141</v>
      </c>
      <c r="J929" s="834">
        <v>3943</v>
      </c>
    </row>
    <row r="930" spans="1:10">
      <c r="A930" s="839">
        <v>10956</v>
      </c>
      <c r="B930" s="832" t="s">
        <v>1909</v>
      </c>
      <c r="G930" s="832" t="s">
        <v>1141</v>
      </c>
      <c r="J930" s="834">
        <v>7581</v>
      </c>
    </row>
    <row r="931" spans="1:10">
      <c r="A931" s="839">
        <v>641</v>
      </c>
      <c r="B931" s="832" t="s">
        <v>1910</v>
      </c>
      <c r="G931" s="832" t="s">
        <v>999</v>
      </c>
      <c r="J931" s="834">
        <v>15151</v>
      </c>
    </row>
    <row r="932" spans="1:10">
      <c r="A932" s="839">
        <v>37624</v>
      </c>
      <c r="C932" s="832" t="s">
        <v>1911</v>
      </c>
      <c r="G932" s="832" t="s">
        <v>1141</v>
      </c>
      <c r="J932" s="833">
        <v>3</v>
      </c>
    </row>
    <row r="933" spans="1:10">
      <c r="B933" s="832" t="s">
        <v>1912</v>
      </c>
    </row>
    <row r="934" spans="1:10">
      <c r="A934" s="839">
        <v>10535</v>
      </c>
      <c r="B934" s="832" t="s">
        <v>1913</v>
      </c>
      <c r="G934" s="832" t="s">
        <v>1141</v>
      </c>
      <c r="J934" s="833">
        <v>4</v>
      </c>
    </row>
    <row r="935" spans="1:10">
      <c r="A935" s="839">
        <v>10532</v>
      </c>
      <c r="B935" s="832" t="s">
        <v>1914</v>
      </c>
      <c r="G935" s="832" t="s">
        <v>999</v>
      </c>
      <c r="J935" s="833">
        <v>99</v>
      </c>
    </row>
    <row r="936" spans="1:10">
      <c r="A936" s="839">
        <v>10537</v>
      </c>
      <c r="B936" s="832" t="s">
        <v>805</v>
      </c>
      <c r="G936" s="832" t="s">
        <v>1141</v>
      </c>
      <c r="J936" s="833">
        <v>723799</v>
      </c>
    </row>
    <row r="937" spans="1:10">
      <c r="A937" s="839">
        <v>13891</v>
      </c>
      <c r="B937" s="832" t="s">
        <v>1915</v>
      </c>
      <c r="G937" s="832" t="s">
        <v>1141</v>
      </c>
      <c r="J937" s="833">
        <v>5</v>
      </c>
    </row>
    <row r="938" spans="1:10">
      <c r="A938" s="839">
        <v>646</v>
      </c>
      <c r="B938" s="832" t="s">
        <v>1916</v>
      </c>
      <c r="G938" s="832" t="s">
        <v>999</v>
      </c>
      <c r="J938" s="834">
        <v>426</v>
      </c>
    </row>
    <row r="939" spans="1:10">
      <c r="A939" s="839">
        <v>643</v>
      </c>
      <c r="B939" s="832" t="s">
        <v>1917</v>
      </c>
      <c r="G939" s="832" t="s">
        <v>999</v>
      </c>
      <c r="J939" s="834">
        <v>297</v>
      </c>
    </row>
    <row r="940" spans="1:10">
      <c r="A940" s="839">
        <v>10531</v>
      </c>
      <c r="B940" s="832" t="s">
        <v>1918</v>
      </c>
      <c r="G940" s="832" t="s">
        <v>999</v>
      </c>
      <c r="J940" s="834">
        <v>231</v>
      </c>
    </row>
    <row r="941" spans="1:10">
      <c r="A941" s="839">
        <v>25975</v>
      </c>
      <c r="C941" s="832" t="s">
        <v>1919</v>
      </c>
      <c r="G941" s="832" t="s">
        <v>1141</v>
      </c>
      <c r="J941" s="833">
        <v>23</v>
      </c>
    </row>
    <row r="942" spans="1:10">
      <c r="A942" s="839" t="s">
        <v>1920</v>
      </c>
    </row>
    <row r="943" spans="1:10">
      <c r="A943" s="839">
        <v>644</v>
      </c>
      <c r="B943" s="832" t="s">
        <v>1921</v>
      </c>
      <c r="G943" s="832" t="s">
        <v>999</v>
      </c>
      <c r="J943" s="834">
        <v>495</v>
      </c>
    </row>
    <row r="944" spans="1:10">
      <c r="A944" s="839">
        <v>10533</v>
      </c>
      <c r="B944" s="832" t="s">
        <v>1922</v>
      </c>
      <c r="G944" s="832" t="s">
        <v>999</v>
      </c>
      <c r="J944" s="834">
        <v>330</v>
      </c>
    </row>
    <row r="945" spans="1:10">
      <c r="A945" s="839">
        <v>11797</v>
      </c>
      <c r="B945" s="832" t="s">
        <v>1923</v>
      </c>
      <c r="G945" s="832" t="s">
        <v>1141</v>
      </c>
      <c r="J945" s="834">
        <v>12944</v>
      </c>
    </row>
    <row r="946" spans="1:10">
      <c r="A946" s="839">
        <v>647</v>
      </c>
      <c r="B946" s="832" t="s">
        <v>1924</v>
      </c>
      <c r="G946" s="832" t="s">
        <v>999</v>
      </c>
      <c r="J946" s="834">
        <v>1082</v>
      </c>
    </row>
    <row r="947" spans="1:10">
      <c r="A947" s="839">
        <v>7271</v>
      </c>
      <c r="B947" s="832" t="s">
        <v>1925</v>
      </c>
      <c r="G947" s="832" t="s">
        <v>1141</v>
      </c>
      <c r="J947" s="833">
        <v>42</v>
      </c>
    </row>
    <row r="948" spans="1:10">
      <c r="A948" s="839">
        <v>7266</v>
      </c>
      <c r="B948" s="832" t="s">
        <v>1926</v>
      </c>
      <c r="G948" s="832" t="s">
        <v>1927</v>
      </c>
      <c r="J948" s="834">
        <v>42000</v>
      </c>
    </row>
    <row r="949" spans="1:10">
      <c r="A949" s="839">
        <v>7270</v>
      </c>
      <c r="B949" s="832" t="s">
        <v>1928</v>
      </c>
      <c r="G949" s="832" t="s">
        <v>1141</v>
      </c>
      <c r="J949" s="833">
        <v>37</v>
      </c>
    </row>
    <row r="950" spans="1:10">
      <c r="A950" s="839">
        <v>7267</v>
      </c>
      <c r="B950" s="832" t="s">
        <v>1929</v>
      </c>
      <c r="G950" s="832" t="s">
        <v>1141</v>
      </c>
      <c r="J950" s="833">
        <v>37</v>
      </c>
    </row>
    <row r="951" spans="1:10">
      <c r="A951" s="839">
        <v>7269</v>
      </c>
      <c r="B951" s="832" t="s">
        <v>1930</v>
      </c>
      <c r="G951" s="832" t="s">
        <v>1141</v>
      </c>
      <c r="J951" s="833">
        <v>35</v>
      </c>
    </row>
    <row r="952" spans="1:10">
      <c r="A952" s="839">
        <v>7268</v>
      </c>
      <c r="B952" s="832" t="s">
        <v>1931</v>
      </c>
      <c r="G952" s="832" t="s">
        <v>1141</v>
      </c>
      <c r="J952" s="833">
        <v>50</v>
      </c>
    </row>
    <row r="953" spans="1:10">
      <c r="A953" s="839">
        <v>25070</v>
      </c>
      <c r="B953" s="832" t="s">
        <v>1932</v>
      </c>
      <c r="G953" s="832" t="s">
        <v>1141</v>
      </c>
      <c r="J953" s="834">
        <v>277</v>
      </c>
    </row>
    <row r="954" spans="1:10">
      <c r="A954" s="839">
        <v>25067</v>
      </c>
      <c r="B954" s="832" t="s">
        <v>1933</v>
      </c>
      <c r="G954" s="832" t="s">
        <v>1141</v>
      </c>
      <c r="J954" s="834">
        <v>349</v>
      </c>
    </row>
    <row r="955" spans="1:10">
      <c r="A955" s="839">
        <v>25071</v>
      </c>
      <c r="B955" s="832" t="s">
        <v>1934</v>
      </c>
      <c r="G955" s="832" t="s">
        <v>1141</v>
      </c>
      <c r="J955" s="834">
        <v>197</v>
      </c>
    </row>
    <row r="956" spans="1:10">
      <c r="A956" s="839">
        <v>34555</v>
      </c>
      <c r="B956" s="832" t="s">
        <v>1935</v>
      </c>
      <c r="G956" s="832" t="s">
        <v>1141</v>
      </c>
      <c r="J956" s="834">
        <v>258</v>
      </c>
    </row>
    <row r="957" spans="1:10">
      <c r="A957" s="839">
        <v>650</v>
      </c>
      <c r="B957" s="832" t="s">
        <v>1936</v>
      </c>
      <c r="G957" s="832" t="s">
        <v>1141</v>
      </c>
      <c r="J957" s="834">
        <v>160</v>
      </c>
    </row>
    <row r="958" spans="1:10">
      <c r="A958" s="839">
        <v>34583</v>
      </c>
      <c r="B958" s="832" t="s">
        <v>1937</v>
      </c>
      <c r="G958" s="832" t="s">
        <v>1144</v>
      </c>
      <c r="J958" s="834">
        <v>2938</v>
      </c>
    </row>
    <row r="959" spans="1:10">
      <c r="A959" s="839">
        <v>34584</v>
      </c>
      <c r="B959" s="832" t="s">
        <v>1938</v>
      </c>
      <c r="G959" s="832" t="s">
        <v>1144</v>
      </c>
      <c r="J959" s="834">
        <v>1644</v>
      </c>
    </row>
    <row r="960" spans="1:10">
      <c r="A960" s="839">
        <v>715</v>
      </c>
      <c r="B960" s="832" t="s">
        <v>1939</v>
      </c>
      <c r="G960" s="832" t="s">
        <v>1141</v>
      </c>
      <c r="J960" s="834">
        <v>1240</v>
      </c>
    </row>
    <row r="961" spans="1:10">
      <c r="A961" s="839">
        <v>10610</v>
      </c>
      <c r="B961" s="832" t="s">
        <v>1940</v>
      </c>
      <c r="G961" s="832" t="s">
        <v>1141</v>
      </c>
      <c r="J961" s="834">
        <v>122</v>
      </c>
    </row>
    <row r="962" spans="1:10">
      <c r="A962" s="839">
        <v>709</v>
      </c>
      <c r="C962" s="832" t="s">
        <v>1941</v>
      </c>
      <c r="G962" s="832" t="s">
        <v>1141</v>
      </c>
      <c r="J962" s="834">
        <v>33963</v>
      </c>
    </row>
    <row r="963" spans="1:10">
      <c r="B963" s="832" t="s">
        <v>1942</v>
      </c>
    </row>
    <row r="964" spans="1:10">
      <c r="A964" s="839">
        <v>679</v>
      </c>
      <c r="C964" s="832" t="s">
        <v>1943</v>
      </c>
      <c r="G964" s="832" t="s">
        <v>1144</v>
      </c>
      <c r="J964" s="834">
        <v>3196</v>
      </c>
    </row>
    <row r="965" spans="1:10">
      <c r="A965" s="839" t="s">
        <v>1944</v>
      </c>
    </row>
    <row r="966" spans="1:10">
      <c r="A966" s="839">
        <v>711</v>
      </c>
      <c r="C966" s="832" t="s">
        <v>1945</v>
      </c>
      <c r="G966" s="832" t="s">
        <v>1144</v>
      </c>
      <c r="J966" s="834">
        <v>1930</v>
      </c>
    </row>
    <row r="967" spans="1:10">
      <c r="A967" s="839" t="s">
        <v>1946</v>
      </c>
    </row>
    <row r="968" spans="1:10">
      <c r="A968" s="839">
        <v>712</v>
      </c>
      <c r="C968" s="832" t="s">
        <v>1947</v>
      </c>
      <c r="G968" s="832" t="s">
        <v>1144</v>
      </c>
      <c r="J968" s="834">
        <v>2289</v>
      </c>
    </row>
    <row r="969" spans="1:10">
      <c r="A969" s="840">
        <v>9781</v>
      </c>
    </row>
    <row r="975" spans="1:10" ht="18.2" customHeight="1">
      <c r="C975" s="827" t="s">
        <v>1119</v>
      </c>
      <c r="E975" s="828" t="s">
        <v>1120</v>
      </c>
      <c r="F975" s="829">
        <v>15</v>
      </c>
      <c r="G975" s="828" t="s">
        <v>1121</v>
      </c>
      <c r="H975" s="829">
        <v>106</v>
      </c>
    </row>
    <row r="976" spans="1:10">
      <c r="A976" s="838" t="s">
        <v>1122</v>
      </c>
      <c r="B976" s="828" t="s">
        <v>1123</v>
      </c>
      <c r="C976" s="828" t="s">
        <v>1124</v>
      </c>
      <c r="D976" s="828" t="s">
        <v>1125</v>
      </c>
    </row>
    <row r="977" spans="1:10">
      <c r="A977" s="838" t="s">
        <v>1126</v>
      </c>
      <c r="D977" s="830">
        <v>9103</v>
      </c>
      <c r="F977" s="830">
        <v>5099</v>
      </c>
    </row>
    <row r="978" spans="1:10">
      <c r="A978" s="838" t="s">
        <v>1127</v>
      </c>
      <c r="C978" s="828" t="s">
        <v>1128</v>
      </c>
      <c r="D978" s="828" t="s">
        <v>1129</v>
      </c>
      <c r="E978" s="828" t="s">
        <v>1130</v>
      </c>
    </row>
    <row r="979" spans="1:10">
      <c r="A979" s="838" t="s">
        <v>1131</v>
      </c>
      <c r="B979" s="828" t="s">
        <v>1132</v>
      </c>
      <c r="E979" s="831" t="s">
        <v>1133</v>
      </c>
      <c r="G979" s="831" t="s">
        <v>1134</v>
      </c>
    </row>
    <row r="980" spans="1:10">
      <c r="G980" s="831" t="s">
        <v>1135</v>
      </c>
    </row>
    <row r="981" spans="1:10">
      <c r="A981" s="839">
        <v>695</v>
      </c>
      <c r="C981" s="832" t="s">
        <v>1948</v>
      </c>
      <c r="E981" s="832" t="s">
        <v>1144</v>
      </c>
      <c r="J981" s="834">
        <v>2014</v>
      </c>
    </row>
    <row r="982" spans="1:10">
      <c r="B982" s="832" t="s">
        <v>1949</v>
      </c>
    </row>
    <row r="983" spans="1:10">
      <c r="A983" s="839">
        <v>674</v>
      </c>
      <c r="B983" s="832" t="s">
        <v>1950</v>
      </c>
      <c r="E983" s="832" t="s">
        <v>1144</v>
      </c>
      <c r="J983" s="834">
        <v>4457</v>
      </c>
    </row>
    <row r="984" spans="1:10">
      <c r="A984" s="839">
        <v>652</v>
      </c>
      <c r="B984" s="832" t="s">
        <v>1951</v>
      </c>
      <c r="E984" s="832" t="s">
        <v>1144</v>
      </c>
      <c r="J984" s="834">
        <v>8914</v>
      </c>
    </row>
    <row r="985" spans="1:10">
      <c r="A985" s="839">
        <v>34592</v>
      </c>
      <c r="B985" s="832" t="s">
        <v>1952</v>
      </c>
      <c r="E985" s="832" t="s">
        <v>1141</v>
      </c>
      <c r="J985" s="834">
        <v>176</v>
      </c>
    </row>
    <row r="986" spans="1:10">
      <c r="A986" s="839">
        <v>651</v>
      </c>
      <c r="B986" s="832" t="s">
        <v>1953</v>
      </c>
      <c r="E986" s="832" t="s">
        <v>1141</v>
      </c>
      <c r="J986" s="834">
        <v>198</v>
      </c>
    </row>
    <row r="987" spans="1:10">
      <c r="A987" s="839">
        <v>654</v>
      </c>
      <c r="B987" s="832" t="s">
        <v>1954</v>
      </c>
      <c r="E987" s="832" t="s">
        <v>1141</v>
      </c>
      <c r="J987" s="834">
        <v>234</v>
      </c>
    </row>
    <row r="988" spans="1:10">
      <c r="A988" s="839">
        <v>34599</v>
      </c>
      <c r="B988" s="832" t="s">
        <v>1955</v>
      </c>
      <c r="E988" s="832" t="s">
        <v>1141</v>
      </c>
      <c r="J988" s="834">
        <v>185</v>
      </c>
    </row>
    <row r="989" spans="1:10">
      <c r="A989" s="839">
        <v>11981</v>
      </c>
      <c r="B989" s="832" t="s">
        <v>1956</v>
      </c>
      <c r="E989" s="832" t="s">
        <v>1141</v>
      </c>
      <c r="J989" s="834">
        <v>737</v>
      </c>
    </row>
    <row r="990" spans="1:10">
      <c r="A990" s="839">
        <v>716</v>
      </c>
      <c r="B990" s="832" t="s">
        <v>1957</v>
      </c>
      <c r="E990" s="832" t="s">
        <v>1141</v>
      </c>
      <c r="J990" s="834">
        <v>1344</v>
      </c>
    </row>
    <row r="991" spans="1:10">
      <c r="A991" s="839">
        <v>12614</v>
      </c>
      <c r="B991" s="832" t="s">
        <v>1958</v>
      </c>
      <c r="E991" s="832" t="s">
        <v>1141</v>
      </c>
      <c r="J991" s="834">
        <v>4679</v>
      </c>
    </row>
    <row r="992" spans="1:10">
      <c r="A992" s="839">
        <v>12294</v>
      </c>
      <c r="B992" s="832" t="s">
        <v>1959</v>
      </c>
      <c r="E992" s="832" t="s">
        <v>1141</v>
      </c>
      <c r="J992" s="834">
        <v>299</v>
      </c>
    </row>
    <row r="993" spans="1:10">
      <c r="A993" s="839">
        <v>12295</v>
      </c>
      <c r="B993" s="832" t="s">
        <v>1960</v>
      </c>
      <c r="E993" s="832" t="s">
        <v>1141</v>
      </c>
      <c r="J993" s="834">
        <v>345</v>
      </c>
    </row>
    <row r="994" spans="1:10">
      <c r="A994" s="839">
        <v>12296</v>
      </c>
      <c r="B994" s="832" t="s">
        <v>1961</v>
      </c>
      <c r="E994" s="832" t="s">
        <v>1141</v>
      </c>
      <c r="J994" s="834">
        <v>266</v>
      </c>
    </row>
    <row r="995" spans="1:10">
      <c r="A995" s="839">
        <v>6140</v>
      </c>
      <c r="B995" s="832" t="s">
        <v>1962</v>
      </c>
      <c r="E995" s="832" t="s">
        <v>1141</v>
      </c>
      <c r="J995" s="834">
        <v>184</v>
      </c>
    </row>
    <row r="996" spans="1:10">
      <c r="A996" s="839">
        <v>10575</v>
      </c>
      <c r="C996" s="832" t="s">
        <v>1963</v>
      </c>
      <c r="E996" s="832" t="s">
        <v>1141</v>
      </c>
      <c r="J996" s="834">
        <v>67984</v>
      </c>
    </row>
    <row r="997" spans="1:10">
      <c r="A997" s="839" t="s">
        <v>1964</v>
      </c>
    </row>
    <row r="998" spans="1:10">
      <c r="A998" s="839">
        <v>14013</v>
      </c>
      <c r="B998" s="832" t="s">
        <v>1965</v>
      </c>
      <c r="E998" s="832" t="s">
        <v>1141</v>
      </c>
      <c r="J998" s="833">
        <v>40</v>
      </c>
    </row>
    <row r="999" spans="1:10">
      <c r="A999" s="839">
        <v>733</v>
      </c>
      <c r="C999" s="832" t="s">
        <v>1966</v>
      </c>
      <c r="E999" s="832" t="s">
        <v>1141</v>
      </c>
      <c r="J999" s="834">
        <v>66770</v>
      </c>
    </row>
    <row r="1000" spans="1:10">
      <c r="C1000" s="832" t="s">
        <v>1967</v>
      </c>
    </row>
    <row r="1001" spans="1:10">
      <c r="A1001" s="839" t="s">
        <v>1968</v>
      </c>
    </row>
    <row r="1002" spans="1:10">
      <c r="A1002" s="839">
        <v>731</v>
      </c>
      <c r="C1002" s="832" t="s">
        <v>1969</v>
      </c>
      <c r="E1002" s="832" t="s">
        <v>1141</v>
      </c>
      <c r="J1002" s="834">
        <v>51797</v>
      </c>
    </row>
    <row r="1003" spans="1:10">
      <c r="A1003" s="839" t="s">
        <v>1970</v>
      </c>
    </row>
    <row r="1004" spans="1:10">
      <c r="A1004" s="839">
        <v>729</v>
      </c>
      <c r="C1004" s="832" t="s">
        <v>1971</v>
      </c>
      <c r="E1004" s="832" t="s">
        <v>1141</v>
      </c>
      <c r="J1004" s="834">
        <v>46650</v>
      </c>
    </row>
    <row r="1005" spans="1:10">
      <c r="A1005" s="839">
        <v>738</v>
      </c>
      <c r="B1005" s="832" t="s">
        <v>1972</v>
      </c>
      <c r="D1005" s="832" t="s">
        <v>1973</v>
      </c>
      <c r="E1005" s="832" t="s">
        <v>1141</v>
      </c>
      <c r="J1005" s="833">
        <v>2</v>
      </c>
    </row>
    <row r="1006" spans="1:10">
      <c r="B1006" s="832" t="s">
        <v>1974</v>
      </c>
    </row>
    <row r="1007" spans="1:10">
      <c r="A1007" s="839">
        <v>734</v>
      </c>
      <c r="C1007" s="832" t="s">
        <v>1975</v>
      </c>
      <c r="E1007" s="832" t="s">
        <v>1141</v>
      </c>
      <c r="J1007" s="834">
        <v>99548</v>
      </c>
    </row>
    <row r="1008" spans="1:10">
      <c r="A1008" s="839" t="s">
        <v>1964</v>
      </c>
    </row>
    <row r="1009" spans="1:10">
      <c r="A1009" s="839">
        <v>732</v>
      </c>
      <c r="C1009" s="832" t="s">
        <v>1976</v>
      </c>
      <c r="E1009" s="832" t="s">
        <v>1141</v>
      </c>
      <c r="J1009" s="834">
        <v>71699</v>
      </c>
    </row>
    <row r="1010" spans="1:10">
      <c r="B1010" s="832" t="s">
        <v>1977</v>
      </c>
    </row>
    <row r="1011" spans="1:10">
      <c r="A1011" s="839">
        <v>737</v>
      </c>
      <c r="C1011" s="832" t="s">
        <v>1978</v>
      </c>
      <c r="E1011" s="832" t="s">
        <v>1141</v>
      </c>
      <c r="J1011" s="833">
        <v>4</v>
      </c>
    </row>
    <row r="1012" spans="1:10">
      <c r="B1012" s="832" t="s">
        <v>1979</v>
      </c>
    </row>
    <row r="1013" spans="1:10">
      <c r="A1013" s="839">
        <v>736</v>
      </c>
      <c r="C1013" s="832" t="s">
        <v>1980</v>
      </c>
      <c r="E1013" s="832" t="s">
        <v>1141</v>
      </c>
      <c r="J1013" s="833">
        <v>1</v>
      </c>
    </row>
    <row r="1014" spans="1:10">
      <c r="A1014" s="839" t="s">
        <v>1964</v>
      </c>
    </row>
    <row r="1015" spans="1:10">
      <c r="A1015" s="839">
        <v>740</v>
      </c>
      <c r="C1015" s="832" t="s">
        <v>1981</v>
      </c>
      <c r="E1015" s="832" t="s">
        <v>1141</v>
      </c>
      <c r="J1015" s="833">
        <v>4</v>
      </c>
    </row>
    <row r="1016" spans="1:10">
      <c r="A1016" s="839" t="s">
        <v>1982</v>
      </c>
    </row>
    <row r="1017" spans="1:10">
      <c r="A1017" s="839">
        <v>735</v>
      </c>
      <c r="C1017" s="832" t="s">
        <v>1983</v>
      </c>
      <c r="E1017" s="832" t="s">
        <v>1141</v>
      </c>
      <c r="J1017" s="833">
        <v>2</v>
      </c>
    </row>
    <row r="1018" spans="1:10">
      <c r="B1018" s="832" t="s">
        <v>1984</v>
      </c>
      <c r="C1018" s="832" t="s">
        <v>1985</v>
      </c>
    </row>
    <row r="1019" spans="1:10">
      <c r="A1019" s="839">
        <v>25932</v>
      </c>
      <c r="C1019" s="832" t="s">
        <v>1986</v>
      </c>
      <c r="E1019" s="832" t="s">
        <v>1987</v>
      </c>
      <c r="J1019" s="834">
        <v>18500</v>
      </c>
    </row>
    <row r="1020" spans="1:10">
      <c r="B1020" s="832" t="s">
        <v>1988</v>
      </c>
    </row>
    <row r="1021" spans="1:10">
      <c r="A1021" s="839">
        <v>745</v>
      </c>
      <c r="B1021" s="832" t="s">
        <v>1989</v>
      </c>
      <c r="E1021" s="832" t="s">
        <v>999</v>
      </c>
      <c r="J1021" s="834">
        <v>123</v>
      </c>
    </row>
    <row r="1022" spans="1:10">
      <c r="A1022" s="839">
        <v>10753</v>
      </c>
      <c r="B1022" s="832" t="s">
        <v>1990</v>
      </c>
      <c r="E1022" s="832" t="s">
        <v>999</v>
      </c>
      <c r="J1022" s="834">
        <v>130</v>
      </c>
    </row>
    <row r="1023" spans="1:10">
      <c r="A1023" s="839">
        <v>755</v>
      </c>
      <c r="B1023" s="832" t="s">
        <v>1991</v>
      </c>
      <c r="D1023" s="832" t="s">
        <v>1992</v>
      </c>
      <c r="E1023" s="832" t="s">
        <v>1141</v>
      </c>
      <c r="J1023" s="833">
        <v>15</v>
      </c>
    </row>
    <row r="1024" spans="1:10">
      <c r="A1024" s="839">
        <v>756</v>
      </c>
      <c r="B1024" s="832" t="s">
        <v>1993</v>
      </c>
      <c r="D1024" s="832" t="s">
        <v>1992</v>
      </c>
      <c r="E1024" s="832" t="s">
        <v>1141</v>
      </c>
      <c r="J1024" s="833">
        <v>32</v>
      </c>
    </row>
    <row r="1025" spans="1:10">
      <c r="A1025" s="839">
        <v>749</v>
      </c>
      <c r="C1025" s="832" t="s">
        <v>1994</v>
      </c>
      <c r="E1025" s="832" t="s">
        <v>1141</v>
      </c>
      <c r="J1025" s="833">
        <v>7</v>
      </c>
    </row>
    <row r="1026" spans="1:10">
      <c r="B1026" s="832" t="s">
        <v>1995</v>
      </c>
    </row>
    <row r="1027" spans="1:10">
      <c r="A1027" s="839">
        <v>750</v>
      </c>
      <c r="B1027" s="832" t="s">
        <v>1996</v>
      </c>
      <c r="D1027" s="832" t="s">
        <v>1997</v>
      </c>
      <c r="E1027" s="832" t="s">
        <v>1141</v>
      </c>
      <c r="J1027" s="833">
        <v>7</v>
      </c>
    </row>
    <row r="1028" spans="1:10">
      <c r="A1028" s="839" t="s">
        <v>1998</v>
      </c>
    </row>
    <row r="1029" spans="1:10">
      <c r="A1029" s="839">
        <v>10587</v>
      </c>
      <c r="C1029" s="832" t="s">
        <v>1999</v>
      </c>
      <c r="E1029" s="832" t="s">
        <v>1141</v>
      </c>
      <c r="J1029" s="833">
        <v>311080</v>
      </c>
    </row>
    <row r="1030" spans="1:10">
      <c r="A1030" s="839" t="s">
        <v>2000</v>
      </c>
    </row>
    <row r="1031" spans="1:10">
      <c r="A1031" s="839">
        <v>759</v>
      </c>
      <c r="C1031" s="832" t="s">
        <v>2001</v>
      </c>
      <c r="E1031" s="832" t="s">
        <v>1141</v>
      </c>
      <c r="J1031" s="833">
        <v>5</v>
      </c>
    </row>
    <row r="1032" spans="1:10">
      <c r="B1032" s="832" t="s">
        <v>2002</v>
      </c>
      <c r="C1032" s="832" t="s">
        <v>2003</v>
      </c>
    </row>
    <row r="1033" spans="1:10">
      <c r="A1033" s="839">
        <v>761</v>
      </c>
      <c r="C1033" s="832" t="s">
        <v>2004</v>
      </c>
      <c r="E1033" s="832" t="s">
        <v>1141</v>
      </c>
      <c r="J1033" s="833">
        <v>9</v>
      </c>
    </row>
    <row r="1034" spans="1:10">
      <c r="B1034" s="832" t="s">
        <v>2005</v>
      </c>
    </row>
    <row r="1035" spans="1:10">
      <c r="A1035" s="839">
        <v>10588</v>
      </c>
      <c r="C1035" s="832" t="s">
        <v>2006</v>
      </c>
      <c r="E1035" s="832" t="s">
        <v>1141</v>
      </c>
      <c r="J1035" s="833">
        <v>2</v>
      </c>
    </row>
    <row r="1036" spans="1:10">
      <c r="A1036" s="839" t="s">
        <v>2007</v>
      </c>
    </row>
    <row r="1037" spans="1:10">
      <c r="A1037" s="839">
        <v>10589</v>
      </c>
      <c r="C1037" s="832" t="s">
        <v>2008</v>
      </c>
      <c r="E1037" s="832" t="s">
        <v>1141</v>
      </c>
      <c r="J1037" s="833">
        <v>2</v>
      </c>
    </row>
    <row r="1038" spans="1:10">
      <c r="A1038" s="839" t="s">
        <v>2009</v>
      </c>
    </row>
    <row r="1039" spans="1:10">
      <c r="A1039" s="839">
        <v>751</v>
      </c>
      <c r="C1039" s="832" t="s">
        <v>2010</v>
      </c>
      <c r="E1039" s="832" t="s">
        <v>1141</v>
      </c>
      <c r="J1039" s="833">
        <v>3</v>
      </c>
    </row>
    <row r="1040" spans="1:10">
      <c r="B1040" s="832" t="s">
        <v>2011</v>
      </c>
    </row>
    <row r="1041" spans="1:10">
      <c r="A1041" s="839">
        <v>754</v>
      </c>
      <c r="C1041" s="832" t="s">
        <v>2012</v>
      </c>
      <c r="E1041" s="832" t="s">
        <v>1141</v>
      </c>
      <c r="J1041" s="833">
        <v>5</v>
      </c>
    </row>
    <row r="1042" spans="1:10">
      <c r="B1042" s="832" t="s">
        <v>2013</v>
      </c>
    </row>
    <row r="1043" spans="1:10">
      <c r="A1043" s="839">
        <v>757</v>
      </c>
      <c r="C1043" s="832" t="s">
        <v>2014</v>
      </c>
      <c r="E1043" s="832" t="s">
        <v>1141</v>
      </c>
      <c r="J1043" s="833">
        <v>10</v>
      </c>
    </row>
    <row r="1044" spans="1:10">
      <c r="A1044" s="839" t="s">
        <v>2015</v>
      </c>
    </row>
    <row r="1050" spans="1:10" ht="18.2" customHeight="1">
      <c r="C1050" s="827" t="s">
        <v>1119</v>
      </c>
      <c r="G1050" s="828" t="s">
        <v>1120</v>
      </c>
      <c r="H1050" s="829">
        <v>16</v>
      </c>
      <c r="I1050" s="828" t="s">
        <v>1121</v>
      </c>
      <c r="J1050" s="829">
        <v>106</v>
      </c>
    </row>
    <row r="1051" spans="1:10">
      <c r="A1051" s="838" t="s">
        <v>1122</v>
      </c>
      <c r="B1051" s="828" t="s">
        <v>1123</v>
      </c>
      <c r="C1051" s="828" t="s">
        <v>1124</v>
      </c>
      <c r="D1051" s="828" t="s">
        <v>1125</v>
      </c>
    </row>
    <row r="1052" spans="1:10">
      <c r="B1052" s="828" t="s">
        <v>1126</v>
      </c>
      <c r="F1052" s="830">
        <v>9103</v>
      </c>
      <c r="H1052" s="830">
        <v>5099</v>
      </c>
    </row>
    <row r="1053" spans="1:10">
      <c r="A1053" s="838" t="s">
        <v>1127</v>
      </c>
      <c r="C1053" s="828" t="s">
        <v>1128</v>
      </c>
      <c r="E1053" s="828" t="s">
        <v>1129</v>
      </c>
      <c r="G1053" s="828" t="s">
        <v>1130</v>
      </c>
    </row>
    <row r="1054" spans="1:10">
      <c r="A1054" s="838" t="s">
        <v>1131</v>
      </c>
      <c r="B1054" s="828" t="s">
        <v>1132</v>
      </c>
      <c r="G1054" s="831" t="s">
        <v>1133</v>
      </c>
      <c r="H1054" s="831" t="s">
        <v>1134</v>
      </c>
    </row>
    <row r="1055" spans="1:10">
      <c r="H1055" s="831" t="s">
        <v>1135</v>
      </c>
    </row>
    <row r="1056" spans="1:10">
      <c r="C1056" s="832" t="s">
        <v>2014</v>
      </c>
    </row>
    <row r="1057" spans="1:10">
      <c r="A1057" s="839">
        <v>760</v>
      </c>
      <c r="C1057" s="832" t="s">
        <v>2016</v>
      </c>
      <c r="G1057" s="832" t="s">
        <v>1141</v>
      </c>
      <c r="J1057" s="833">
        <v>16</v>
      </c>
    </row>
    <row r="1058" spans="1:10">
      <c r="B1058" s="832" t="s">
        <v>2017</v>
      </c>
    </row>
    <row r="1059" spans="1:10">
      <c r="A1059" s="839">
        <v>4086</v>
      </c>
      <c r="C1059" s="832" t="s">
        <v>2018</v>
      </c>
      <c r="G1059" s="832" t="s">
        <v>999</v>
      </c>
      <c r="J1059" s="834">
        <v>338</v>
      </c>
    </row>
    <row r="1060" spans="1:10">
      <c r="B1060" s="832" t="s">
        <v>2019</v>
      </c>
    </row>
    <row r="1061" spans="1:10">
      <c r="A1061" s="839">
        <v>4085</v>
      </c>
      <c r="C1061" s="832" t="s">
        <v>2020</v>
      </c>
      <c r="G1061" s="832" t="s">
        <v>999</v>
      </c>
      <c r="J1061" s="834">
        <v>259</v>
      </c>
    </row>
    <row r="1062" spans="1:10">
      <c r="B1062" s="832" t="s">
        <v>2021</v>
      </c>
    </row>
    <row r="1063" spans="1:10">
      <c r="A1063" s="839">
        <v>743</v>
      </c>
      <c r="B1063" s="832" t="s">
        <v>2022</v>
      </c>
      <c r="G1063" s="832" t="s">
        <v>999</v>
      </c>
      <c r="J1063" s="834">
        <v>229</v>
      </c>
    </row>
    <row r="1064" spans="1:10">
      <c r="B1064" s="832" t="s">
        <v>2023</v>
      </c>
    </row>
    <row r="1065" spans="1:10">
      <c r="A1065" s="839">
        <v>4084</v>
      </c>
      <c r="B1065" s="832" t="s">
        <v>2024</v>
      </c>
      <c r="G1065" s="832" t="s">
        <v>999</v>
      </c>
      <c r="J1065" s="834">
        <v>203</v>
      </c>
    </row>
    <row r="1066" spans="1:10">
      <c r="B1066" s="832" t="s">
        <v>2025</v>
      </c>
    </row>
    <row r="1067" spans="1:10">
      <c r="A1067" s="839">
        <v>10592</v>
      </c>
      <c r="B1067" s="832" t="s">
        <v>2026</v>
      </c>
      <c r="G1067" s="832" t="s">
        <v>1141</v>
      </c>
      <c r="J1067" s="833">
        <v>2</v>
      </c>
    </row>
    <row r="1068" spans="1:10">
      <c r="B1068" s="832" t="s">
        <v>2027</v>
      </c>
    </row>
    <row r="1069" spans="1:10">
      <c r="A1069" s="839">
        <v>5082</v>
      </c>
      <c r="B1069" s="832" t="s">
        <v>2028</v>
      </c>
      <c r="G1069" s="832" t="s">
        <v>2029</v>
      </c>
      <c r="J1069" s="834">
        <v>1039</v>
      </c>
    </row>
    <row r="1070" spans="1:10">
      <c r="A1070" s="839">
        <v>5081</v>
      </c>
      <c r="B1070" s="832" t="s">
        <v>2030</v>
      </c>
      <c r="G1070" s="832" t="s">
        <v>2029</v>
      </c>
      <c r="J1070" s="834">
        <v>2746</v>
      </c>
    </row>
    <row r="1071" spans="1:10">
      <c r="A1071" s="839">
        <v>12893</v>
      </c>
      <c r="B1071" s="832" t="s">
        <v>2031</v>
      </c>
      <c r="G1071" s="832" t="s">
        <v>2029</v>
      </c>
      <c r="J1071" s="834">
        <v>2673</v>
      </c>
    </row>
    <row r="1072" spans="1:10">
      <c r="A1072" s="839">
        <v>11816</v>
      </c>
      <c r="B1072" s="832" t="s">
        <v>2032</v>
      </c>
      <c r="G1072" s="832" t="s">
        <v>1141</v>
      </c>
      <c r="J1072" s="833">
        <v>2</v>
      </c>
    </row>
    <row r="1073" spans="1:10">
      <c r="A1073" s="839">
        <v>11926</v>
      </c>
      <c r="B1073" s="832" t="s">
        <v>2033</v>
      </c>
      <c r="G1073" s="832" t="s">
        <v>1141</v>
      </c>
      <c r="J1073" s="834">
        <v>179</v>
      </c>
    </row>
    <row r="1074" spans="1:10">
      <c r="A1074" s="839">
        <v>11927</v>
      </c>
      <c r="B1074" s="832" t="s">
        <v>2034</v>
      </c>
      <c r="G1074" s="832" t="s">
        <v>1141</v>
      </c>
      <c r="J1074" s="834">
        <v>347</v>
      </c>
    </row>
    <row r="1075" spans="1:10">
      <c r="A1075" s="839">
        <v>11928</v>
      </c>
      <c r="B1075" s="832" t="s">
        <v>2035</v>
      </c>
      <c r="G1075" s="832" t="s">
        <v>1141</v>
      </c>
      <c r="J1075" s="834">
        <v>404</v>
      </c>
    </row>
    <row r="1076" spans="1:10">
      <c r="A1076" s="839">
        <v>11270</v>
      </c>
      <c r="B1076" s="832" t="s">
        <v>2036</v>
      </c>
      <c r="G1076" s="832" t="s">
        <v>1141</v>
      </c>
      <c r="J1076" s="834">
        <v>533</v>
      </c>
    </row>
    <row r="1077" spans="1:10">
      <c r="A1077" s="839">
        <v>13343</v>
      </c>
      <c r="B1077" s="832" t="s">
        <v>2037</v>
      </c>
      <c r="G1077" s="832" t="s">
        <v>1141</v>
      </c>
      <c r="J1077" s="834">
        <v>2856</v>
      </c>
    </row>
    <row r="1078" spans="1:10">
      <c r="A1078" s="839">
        <v>12615</v>
      </c>
      <c r="B1078" s="832" t="s">
        <v>2038</v>
      </c>
      <c r="G1078" s="832" t="s">
        <v>1141</v>
      </c>
      <c r="J1078" s="834">
        <v>1007</v>
      </c>
    </row>
    <row r="1079" spans="1:10">
      <c r="A1079" s="839">
        <v>11685</v>
      </c>
      <c r="B1079" s="832" t="s">
        <v>2039</v>
      </c>
      <c r="G1079" s="832" t="s">
        <v>1141</v>
      </c>
      <c r="J1079" s="834">
        <v>1336</v>
      </c>
    </row>
    <row r="1080" spans="1:10">
      <c r="A1080" s="839">
        <v>11679</v>
      </c>
      <c r="B1080" s="832" t="s">
        <v>2040</v>
      </c>
      <c r="G1080" s="832" t="s">
        <v>1141</v>
      </c>
      <c r="J1080" s="834">
        <v>580</v>
      </c>
    </row>
    <row r="1081" spans="1:10">
      <c r="A1081" s="839">
        <v>11680</v>
      </c>
      <c r="B1081" s="832" t="s">
        <v>2041</v>
      </c>
      <c r="G1081" s="832" t="s">
        <v>1141</v>
      </c>
      <c r="J1081" s="834">
        <v>512</v>
      </c>
    </row>
    <row r="1082" spans="1:10">
      <c r="A1082" s="839">
        <v>2512</v>
      </c>
      <c r="B1082" s="832" t="s">
        <v>2042</v>
      </c>
      <c r="G1082" s="832" t="s">
        <v>1141</v>
      </c>
      <c r="J1082" s="834">
        <v>2158</v>
      </c>
    </row>
    <row r="1083" spans="1:10">
      <c r="A1083" s="839">
        <v>13385</v>
      </c>
      <c r="B1083" s="832" t="s">
        <v>2043</v>
      </c>
      <c r="G1083" s="832" t="s">
        <v>1141</v>
      </c>
      <c r="J1083" s="834">
        <v>11955</v>
      </c>
    </row>
    <row r="1084" spans="1:10">
      <c r="A1084" s="839">
        <v>764</v>
      </c>
      <c r="B1084" s="832" t="s">
        <v>2044</v>
      </c>
      <c r="G1084" s="832" t="s">
        <v>1141</v>
      </c>
      <c r="J1084" s="834">
        <v>340</v>
      </c>
    </row>
    <row r="1085" spans="1:10">
      <c r="A1085" s="839">
        <v>792</v>
      </c>
      <c r="B1085" s="832" t="s">
        <v>2045</v>
      </c>
      <c r="G1085" s="832" t="s">
        <v>1141</v>
      </c>
      <c r="J1085" s="834">
        <v>215</v>
      </c>
    </row>
    <row r="1086" spans="1:10">
      <c r="A1086" s="839">
        <v>812</v>
      </c>
      <c r="B1086" s="832" t="s">
        <v>2046</v>
      </c>
      <c r="G1086" s="832" t="s">
        <v>1141</v>
      </c>
      <c r="J1086" s="834">
        <v>204</v>
      </c>
    </row>
    <row r="1087" spans="1:10">
      <c r="A1087" s="839">
        <v>845</v>
      </c>
      <c r="B1087" s="832" t="s">
        <v>2047</v>
      </c>
      <c r="G1087" s="832" t="s">
        <v>1733</v>
      </c>
      <c r="J1087" s="834">
        <v>1099</v>
      </c>
    </row>
    <row r="1088" spans="1:10">
      <c r="A1088" s="839">
        <v>850</v>
      </c>
      <c r="B1088" s="832" t="s">
        <v>2048</v>
      </c>
      <c r="G1088" s="832" t="s">
        <v>1733</v>
      </c>
      <c r="J1088" s="833">
        <v>72</v>
      </c>
    </row>
    <row r="1089" spans="1:10">
      <c r="A1089" s="839">
        <v>851</v>
      </c>
      <c r="B1089" s="832" t="s">
        <v>2049</v>
      </c>
      <c r="G1089" s="832" t="s">
        <v>1733</v>
      </c>
      <c r="J1089" s="833">
        <v>91</v>
      </c>
    </row>
    <row r="1090" spans="1:10">
      <c r="A1090" s="839">
        <v>855</v>
      </c>
      <c r="B1090" s="832" t="s">
        <v>2050</v>
      </c>
      <c r="G1090" s="832" t="s">
        <v>1733</v>
      </c>
      <c r="J1090" s="834">
        <v>135</v>
      </c>
    </row>
    <row r="1091" spans="1:10">
      <c r="A1091" s="839">
        <v>852</v>
      </c>
      <c r="B1091" s="832" t="s">
        <v>2051</v>
      </c>
      <c r="G1091" s="832" t="s">
        <v>1733</v>
      </c>
      <c r="J1091" s="834">
        <v>207</v>
      </c>
    </row>
    <row r="1092" spans="1:10">
      <c r="A1092" s="839">
        <v>853</v>
      </c>
      <c r="B1092" s="832" t="s">
        <v>2052</v>
      </c>
      <c r="G1092" s="832" t="s">
        <v>1733</v>
      </c>
      <c r="J1092" s="834">
        <v>210</v>
      </c>
    </row>
    <row r="1093" spans="1:10">
      <c r="A1093" s="839">
        <v>843</v>
      </c>
      <c r="B1093" s="832" t="s">
        <v>2053</v>
      </c>
      <c r="G1093" s="832" t="s">
        <v>1733</v>
      </c>
      <c r="J1093" s="834">
        <v>301</v>
      </c>
    </row>
    <row r="1094" spans="1:10">
      <c r="A1094" s="839">
        <v>856</v>
      </c>
      <c r="B1094" s="832" t="s">
        <v>2054</v>
      </c>
      <c r="G1094" s="832" t="s">
        <v>1733</v>
      </c>
      <c r="J1094" s="834">
        <v>493</v>
      </c>
    </row>
    <row r="1095" spans="1:10">
      <c r="A1095" s="839">
        <v>844</v>
      </c>
      <c r="B1095" s="832" t="s">
        <v>2055</v>
      </c>
      <c r="G1095" s="832" t="s">
        <v>1733</v>
      </c>
      <c r="J1095" s="834">
        <v>625</v>
      </c>
    </row>
    <row r="1096" spans="1:10">
      <c r="A1096" s="839">
        <v>2538</v>
      </c>
      <c r="B1096" s="832" t="s">
        <v>2056</v>
      </c>
      <c r="G1096" s="832" t="s">
        <v>1141</v>
      </c>
      <c r="J1096" s="834">
        <v>121</v>
      </c>
    </row>
    <row r="1097" spans="1:10">
      <c r="A1097" s="839">
        <v>2537</v>
      </c>
      <c r="B1097" s="832" t="s">
        <v>2057</v>
      </c>
      <c r="G1097" s="832" t="s">
        <v>1141</v>
      </c>
      <c r="J1097" s="833">
        <v>99</v>
      </c>
    </row>
    <row r="1098" spans="1:10">
      <c r="A1098" s="839">
        <v>2543</v>
      </c>
      <c r="B1098" s="832" t="s">
        <v>2058</v>
      </c>
      <c r="G1098" s="832" t="s">
        <v>1141</v>
      </c>
      <c r="J1098" s="833">
        <v>40</v>
      </c>
    </row>
    <row r="1099" spans="1:10">
      <c r="A1099" s="839">
        <v>2536</v>
      </c>
      <c r="B1099" s="832" t="s">
        <v>2059</v>
      </c>
      <c r="G1099" s="832" t="s">
        <v>1141</v>
      </c>
      <c r="J1099" s="833">
        <v>71</v>
      </c>
    </row>
    <row r="1100" spans="1:10">
      <c r="A1100" s="839">
        <v>2541</v>
      </c>
      <c r="B1100" s="832" t="s">
        <v>2060</v>
      </c>
      <c r="G1100" s="832" t="s">
        <v>1141</v>
      </c>
      <c r="J1100" s="834">
        <v>359</v>
      </c>
    </row>
    <row r="1101" spans="1:10">
      <c r="A1101" s="839">
        <v>2542</v>
      </c>
      <c r="B1101" s="832" t="s">
        <v>2061</v>
      </c>
      <c r="G1101" s="832" t="s">
        <v>1141</v>
      </c>
      <c r="J1101" s="834">
        <v>201</v>
      </c>
    </row>
    <row r="1102" spans="1:10">
      <c r="A1102" s="839">
        <v>2535</v>
      </c>
      <c r="B1102" s="832" t="s">
        <v>2062</v>
      </c>
      <c r="G1102" s="832" t="s">
        <v>1141</v>
      </c>
      <c r="J1102" s="833">
        <v>56</v>
      </c>
    </row>
    <row r="1103" spans="1:10">
      <c r="A1103" s="839">
        <v>2539</v>
      </c>
      <c r="B1103" s="832" t="s">
        <v>2063</v>
      </c>
      <c r="G1103" s="832" t="s">
        <v>1141</v>
      </c>
      <c r="J1103" s="834">
        <v>421</v>
      </c>
    </row>
    <row r="1104" spans="1:10">
      <c r="A1104" s="839">
        <v>2540</v>
      </c>
      <c r="B1104" s="832" t="s">
        <v>2064</v>
      </c>
      <c r="G1104" s="832" t="s">
        <v>1141</v>
      </c>
      <c r="J1104" s="834">
        <v>650</v>
      </c>
    </row>
    <row r="1105" spans="1:10">
      <c r="A1105" s="839">
        <v>4374</v>
      </c>
      <c r="B1105" s="832" t="s">
        <v>2065</v>
      </c>
      <c r="G1105" s="832" t="s">
        <v>1141</v>
      </c>
      <c r="J1105" s="833">
        <v>37</v>
      </c>
    </row>
    <row r="1106" spans="1:10">
      <c r="A1106" s="839">
        <v>7568</v>
      </c>
      <c r="B1106" s="832" t="s">
        <v>2066</v>
      </c>
      <c r="D1106" s="832" t="s">
        <v>2067</v>
      </c>
      <c r="G1106" s="832" t="s">
        <v>1141</v>
      </c>
      <c r="J1106" s="833">
        <v>67</v>
      </c>
    </row>
    <row r="1107" spans="1:10">
      <c r="A1107" s="839">
        <v>7584</v>
      </c>
      <c r="B1107" s="832" t="s">
        <v>2068</v>
      </c>
      <c r="G1107" s="832" t="s">
        <v>1141</v>
      </c>
      <c r="J1107" s="834">
        <v>100</v>
      </c>
    </row>
    <row r="1108" spans="1:10">
      <c r="A1108" s="839">
        <v>11945</v>
      </c>
      <c r="B1108" s="832" t="s">
        <v>2069</v>
      </c>
      <c r="G1108" s="832" t="s">
        <v>1141</v>
      </c>
      <c r="J1108" s="833">
        <v>7</v>
      </c>
    </row>
    <row r="1109" spans="1:10">
      <c r="A1109" s="839">
        <v>11946</v>
      </c>
      <c r="B1109" s="832" t="s">
        <v>2070</v>
      </c>
      <c r="G1109" s="832" t="s">
        <v>1141</v>
      </c>
      <c r="J1109" s="833">
        <v>10</v>
      </c>
    </row>
    <row r="1110" spans="1:10">
      <c r="A1110" s="839">
        <v>11950</v>
      </c>
      <c r="B1110" s="832" t="s">
        <v>2071</v>
      </c>
      <c r="G1110" s="832" t="s">
        <v>1141</v>
      </c>
      <c r="J1110" s="833">
        <v>30</v>
      </c>
    </row>
    <row r="1111" spans="1:10">
      <c r="A1111" s="839">
        <v>4376</v>
      </c>
      <c r="B1111" s="832" t="s">
        <v>2072</v>
      </c>
      <c r="G1111" s="832" t="s">
        <v>1141</v>
      </c>
      <c r="J1111" s="833">
        <v>20</v>
      </c>
    </row>
    <row r="1117" spans="1:10" ht="18.2" customHeight="1">
      <c r="C1117" s="827" t="s">
        <v>1119</v>
      </c>
      <c r="G1117" s="828" t="s">
        <v>1120</v>
      </c>
      <c r="H1117" s="829">
        <v>17</v>
      </c>
      <c r="I1117" s="828" t="s">
        <v>1121</v>
      </c>
      <c r="J1117" s="829">
        <v>106</v>
      </c>
    </row>
    <row r="1118" spans="1:10">
      <c r="A1118" s="838" t="s">
        <v>1122</v>
      </c>
      <c r="B1118" s="828" t="s">
        <v>1123</v>
      </c>
      <c r="C1118" s="828" t="s">
        <v>1124</v>
      </c>
      <c r="D1118" s="828" t="s">
        <v>1125</v>
      </c>
    </row>
    <row r="1119" spans="1:10">
      <c r="B1119" s="828" t="s">
        <v>1126</v>
      </c>
      <c r="F1119" s="830">
        <v>9103</v>
      </c>
      <c r="H1119" s="830">
        <v>5099</v>
      </c>
    </row>
    <row r="1120" spans="1:10">
      <c r="A1120" s="838" t="s">
        <v>1127</v>
      </c>
      <c r="D1120" s="828" t="s">
        <v>1128</v>
      </c>
      <c r="E1120" s="828" t="s">
        <v>1129</v>
      </c>
      <c r="G1120" s="828" t="s">
        <v>1130</v>
      </c>
    </row>
    <row r="1121" spans="1:10">
      <c r="A1121" s="838" t="s">
        <v>1131</v>
      </c>
      <c r="B1121" s="828" t="s">
        <v>1132</v>
      </c>
      <c r="G1121" s="831" t="s">
        <v>1133</v>
      </c>
      <c r="H1121" s="831" t="s">
        <v>1134</v>
      </c>
    </row>
    <row r="1122" spans="1:10">
      <c r="H1122" s="831" t="s">
        <v>1135</v>
      </c>
    </row>
    <row r="1123" spans="1:10">
      <c r="A1123" s="839">
        <v>4350</v>
      </c>
      <c r="B1123" s="832" t="s">
        <v>2073</v>
      </c>
      <c r="E1123" s="832" t="s">
        <v>2074</v>
      </c>
      <c r="G1123" s="832" t="s">
        <v>1141</v>
      </c>
      <c r="J1123" s="833">
        <v>46</v>
      </c>
    </row>
    <row r="1124" spans="1:10">
      <c r="A1124" s="839">
        <v>7583</v>
      </c>
      <c r="B1124" s="832" t="s">
        <v>2075</v>
      </c>
      <c r="D1124" s="832" t="s">
        <v>2076</v>
      </c>
      <c r="G1124" s="832" t="s">
        <v>1141</v>
      </c>
      <c r="J1124" s="833">
        <v>33</v>
      </c>
    </row>
    <row r="1125" spans="1:10">
      <c r="A1125" s="839">
        <v>847</v>
      </c>
      <c r="B1125" s="832" t="s">
        <v>2077</v>
      </c>
      <c r="G1125" s="832" t="s">
        <v>1141</v>
      </c>
      <c r="J1125" s="834">
        <v>1359</v>
      </c>
    </row>
    <row r="1126" spans="1:10">
      <c r="A1126" s="839">
        <v>846</v>
      </c>
      <c r="B1126" s="832" t="s">
        <v>2078</v>
      </c>
      <c r="C1126" s="832" t="s">
        <v>2079</v>
      </c>
      <c r="G1126" s="832" t="s">
        <v>1141</v>
      </c>
      <c r="J1126" s="834">
        <v>330</v>
      </c>
    </row>
    <row r="1127" spans="1:10">
      <c r="A1127" s="839">
        <v>854</v>
      </c>
      <c r="B1127" s="832" t="s">
        <v>2080</v>
      </c>
      <c r="C1127" s="832" t="s">
        <v>2081</v>
      </c>
      <c r="G1127" s="832" t="s">
        <v>1141</v>
      </c>
      <c r="J1127" s="834">
        <v>1720</v>
      </c>
    </row>
    <row r="1128" spans="1:10">
      <c r="A1128" s="839">
        <v>848</v>
      </c>
      <c r="B1128" s="832" t="s">
        <v>2082</v>
      </c>
      <c r="G1128" s="832" t="s">
        <v>1141</v>
      </c>
      <c r="J1128" s="834">
        <v>1617</v>
      </c>
    </row>
    <row r="1129" spans="1:10">
      <c r="A1129" s="839">
        <v>790</v>
      </c>
      <c r="B1129" s="832" t="s">
        <v>2083</v>
      </c>
      <c r="G1129" s="832" t="s">
        <v>1141</v>
      </c>
      <c r="J1129" s="834">
        <v>763</v>
      </c>
    </row>
    <row r="1130" spans="1:10">
      <c r="A1130" s="839">
        <v>766</v>
      </c>
      <c r="B1130" s="832" t="s">
        <v>2084</v>
      </c>
      <c r="G1130" s="832" t="s">
        <v>1141</v>
      </c>
      <c r="J1130" s="834">
        <v>736</v>
      </c>
    </row>
    <row r="1131" spans="1:10">
      <c r="A1131" s="839">
        <v>791</v>
      </c>
      <c r="B1131" s="832" t="s">
        <v>2085</v>
      </c>
      <c r="G1131" s="832" t="s">
        <v>1141</v>
      </c>
      <c r="J1131" s="834">
        <v>757</v>
      </c>
    </row>
    <row r="1132" spans="1:10">
      <c r="A1132" s="839">
        <v>767</v>
      </c>
      <c r="B1132" s="832" t="s">
        <v>2086</v>
      </c>
      <c r="G1132" s="832" t="s">
        <v>1141</v>
      </c>
      <c r="J1132" s="834">
        <v>748</v>
      </c>
    </row>
    <row r="1133" spans="1:10">
      <c r="A1133" s="839">
        <v>768</v>
      </c>
      <c r="B1133" s="832" t="s">
        <v>2087</v>
      </c>
      <c r="G1133" s="832" t="s">
        <v>1141</v>
      </c>
      <c r="J1133" s="834">
        <v>520</v>
      </c>
    </row>
    <row r="1134" spans="1:10">
      <c r="A1134" s="839">
        <v>789</v>
      </c>
      <c r="B1134" s="832" t="s">
        <v>2088</v>
      </c>
      <c r="G1134" s="832" t="s">
        <v>1141</v>
      </c>
      <c r="J1134" s="834">
        <v>526</v>
      </c>
    </row>
    <row r="1135" spans="1:10">
      <c r="A1135" s="839">
        <v>769</v>
      </c>
      <c r="B1135" s="832" t="s">
        <v>2089</v>
      </c>
      <c r="G1135" s="832" t="s">
        <v>1141</v>
      </c>
      <c r="J1135" s="834">
        <v>526</v>
      </c>
    </row>
    <row r="1136" spans="1:10">
      <c r="A1136" s="839">
        <v>770</v>
      </c>
      <c r="B1136" s="832" t="s">
        <v>2090</v>
      </c>
      <c r="G1136" s="832" t="s">
        <v>1141</v>
      </c>
      <c r="J1136" s="834">
        <v>160</v>
      </c>
    </row>
    <row r="1137" spans="1:10">
      <c r="A1137" s="839">
        <v>12394</v>
      </c>
      <c r="B1137" s="832" t="s">
        <v>2091</v>
      </c>
      <c r="G1137" s="832" t="s">
        <v>1141</v>
      </c>
      <c r="J1137" s="834">
        <v>157</v>
      </c>
    </row>
    <row r="1138" spans="1:10">
      <c r="A1138" s="839">
        <v>765</v>
      </c>
      <c r="B1138" s="832" t="s">
        <v>2092</v>
      </c>
      <c r="G1138" s="832" t="s">
        <v>1141</v>
      </c>
      <c r="J1138" s="834">
        <v>334</v>
      </c>
    </row>
    <row r="1139" spans="1:10">
      <c r="A1139" s="839">
        <v>787</v>
      </c>
      <c r="B1139" s="832" t="s">
        <v>2093</v>
      </c>
      <c r="G1139" s="832" t="s">
        <v>1141</v>
      </c>
      <c r="J1139" s="834">
        <v>1271</v>
      </c>
    </row>
    <row r="1140" spans="1:10">
      <c r="A1140" s="839">
        <v>774</v>
      </c>
      <c r="B1140" s="832" t="s">
        <v>2094</v>
      </c>
      <c r="G1140" s="832" t="s">
        <v>1141</v>
      </c>
      <c r="J1140" s="834">
        <v>1292</v>
      </c>
    </row>
    <row r="1141" spans="1:10">
      <c r="A1141" s="839">
        <v>773</v>
      </c>
      <c r="B1141" s="832" t="s">
        <v>2095</v>
      </c>
      <c r="G1141" s="832" t="s">
        <v>1141</v>
      </c>
      <c r="J1141" s="834">
        <v>1292</v>
      </c>
    </row>
    <row r="1142" spans="1:10">
      <c r="A1142" s="839">
        <v>775</v>
      </c>
      <c r="B1142" s="832" t="s">
        <v>2096</v>
      </c>
      <c r="G1142" s="832" t="s">
        <v>1141</v>
      </c>
      <c r="J1142" s="834">
        <v>1313</v>
      </c>
    </row>
    <row r="1143" spans="1:10">
      <c r="A1143" s="839">
        <v>788</v>
      </c>
      <c r="B1143" s="832" t="s">
        <v>2097</v>
      </c>
      <c r="G1143" s="832" t="s">
        <v>1141</v>
      </c>
      <c r="J1143" s="834">
        <v>896</v>
      </c>
    </row>
    <row r="1144" spans="1:10">
      <c r="A1144" s="839">
        <v>772</v>
      </c>
      <c r="B1144" s="832" t="s">
        <v>2098</v>
      </c>
      <c r="G1144" s="832" t="s">
        <v>1141</v>
      </c>
      <c r="J1144" s="834">
        <v>875</v>
      </c>
    </row>
    <row r="1145" spans="1:10">
      <c r="A1145" s="839">
        <v>771</v>
      </c>
      <c r="B1145" s="832" t="s">
        <v>2099</v>
      </c>
      <c r="G1145" s="832" t="s">
        <v>1141</v>
      </c>
      <c r="J1145" s="834">
        <v>887</v>
      </c>
    </row>
    <row r="1146" spans="1:10">
      <c r="A1146" s="839">
        <v>779</v>
      </c>
      <c r="B1146" s="832" t="s">
        <v>2100</v>
      </c>
      <c r="G1146" s="832" t="s">
        <v>1141</v>
      </c>
      <c r="J1146" s="834">
        <v>234</v>
      </c>
    </row>
    <row r="1147" spans="1:10">
      <c r="A1147" s="839">
        <v>776</v>
      </c>
      <c r="B1147" s="832" t="s">
        <v>2101</v>
      </c>
      <c r="G1147" s="832" t="s">
        <v>1141</v>
      </c>
      <c r="J1147" s="834">
        <v>1487</v>
      </c>
    </row>
    <row r="1148" spans="1:10">
      <c r="A1148" s="839">
        <v>777</v>
      </c>
      <c r="B1148" s="832" t="s">
        <v>2102</v>
      </c>
      <c r="G1148" s="832" t="s">
        <v>1141</v>
      </c>
      <c r="J1148" s="834">
        <v>1537</v>
      </c>
    </row>
    <row r="1149" spans="1:10">
      <c r="A1149" s="839">
        <v>778</v>
      </c>
      <c r="B1149" s="832" t="s">
        <v>2103</v>
      </c>
      <c r="G1149" s="832" t="s">
        <v>1141</v>
      </c>
      <c r="J1149" s="834">
        <v>1537</v>
      </c>
    </row>
    <row r="1150" spans="1:10">
      <c r="A1150" s="839">
        <v>780</v>
      </c>
      <c r="B1150" s="832" t="s">
        <v>2104</v>
      </c>
      <c r="G1150" s="832" t="s">
        <v>1141</v>
      </c>
      <c r="J1150" s="834">
        <v>1555</v>
      </c>
    </row>
    <row r="1151" spans="1:10">
      <c r="A1151" s="839">
        <v>781</v>
      </c>
      <c r="B1151" s="832" t="s">
        <v>2105</v>
      </c>
      <c r="G1151" s="832" t="s">
        <v>1141</v>
      </c>
      <c r="J1151" s="834">
        <v>3900</v>
      </c>
    </row>
    <row r="1152" spans="1:10">
      <c r="A1152" s="839">
        <v>786</v>
      </c>
      <c r="B1152" s="832" t="s">
        <v>2106</v>
      </c>
      <c r="G1152" s="832" t="s">
        <v>1141</v>
      </c>
      <c r="J1152" s="834">
        <v>3900</v>
      </c>
    </row>
    <row r="1153" spans="1:10">
      <c r="A1153" s="839">
        <v>782</v>
      </c>
      <c r="B1153" s="832" t="s">
        <v>2107</v>
      </c>
      <c r="G1153" s="832" t="s">
        <v>1141</v>
      </c>
      <c r="J1153" s="834">
        <v>3900</v>
      </c>
    </row>
    <row r="1154" spans="1:10">
      <c r="A1154" s="839">
        <v>783</v>
      </c>
      <c r="B1154" s="832" t="s">
        <v>2108</v>
      </c>
      <c r="G1154" s="832" t="s">
        <v>1141</v>
      </c>
      <c r="J1154" s="834">
        <v>6357</v>
      </c>
    </row>
    <row r="1155" spans="1:10">
      <c r="A1155" s="839">
        <v>785</v>
      </c>
      <c r="B1155" s="832" t="s">
        <v>2109</v>
      </c>
      <c r="G1155" s="832" t="s">
        <v>1141</v>
      </c>
      <c r="J1155" s="834">
        <v>9485</v>
      </c>
    </row>
    <row r="1156" spans="1:10">
      <c r="A1156" s="839">
        <v>784</v>
      </c>
      <c r="B1156" s="832" t="s">
        <v>2110</v>
      </c>
      <c r="G1156" s="832" t="s">
        <v>1141</v>
      </c>
      <c r="J1156" s="834">
        <v>8870</v>
      </c>
    </row>
    <row r="1157" spans="1:10">
      <c r="A1157" s="839">
        <v>798</v>
      </c>
      <c r="B1157" s="832" t="s">
        <v>2111</v>
      </c>
      <c r="G1157" s="832" t="s">
        <v>1141</v>
      </c>
      <c r="J1157" s="833">
        <v>91</v>
      </c>
    </row>
    <row r="1158" spans="1:10">
      <c r="A1158" s="839">
        <v>797</v>
      </c>
      <c r="B1158" s="832" t="s">
        <v>2112</v>
      </c>
      <c r="G1158" s="832" t="s">
        <v>1141</v>
      </c>
      <c r="J1158" s="834">
        <v>572</v>
      </c>
    </row>
    <row r="1159" spans="1:10">
      <c r="A1159" s="839">
        <v>796</v>
      </c>
      <c r="B1159" s="832" t="s">
        <v>2113</v>
      </c>
      <c r="G1159" s="832" t="s">
        <v>1141</v>
      </c>
      <c r="J1159" s="834">
        <v>619</v>
      </c>
    </row>
    <row r="1160" spans="1:10">
      <c r="A1160" s="839">
        <v>793</v>
      </c>
      <c r="B1160" s="832" t="s">
        <v>2114</v>
      </c>
      <c r="G1160" s="832" t="s">
        <v>1141</v>
      </c>
      <c r="J1160" s="834">
        <v>256</v>
      </c>
    </row>
    <row r="1161" spans="1:10">
      <c r="A1161" s="839">
        <v>794</v>
      </c>
      <c r="B1161" s="832" t="s">
        <v>2115</v>
      </c>
      <c r="G1161" s="832" t="s">
        <v>1141</v>
      </c>
      <c r="J1161" s="834">
        <v>232</v>
      </c>
    </row>
    <row r="1162" spans="1:10">
      <c r="A1162" s="839">
        <v>801</v>
      </c>
      <c r="B1162" s="832" t="s">
        <v>2116</v>
      </c>
      <c r="G1162" s="832" t="s">
        <v>1141</v>
      </c>
      <c r="J1162" s="834">
        <v>227</v>
      </c>
    </row>
    <row r="1163" spans="1:10">
      <c r="A1163" s="839">
        <v>799</v>
      </c>
      <c r="B1163" s="832" t="s">
        <v>2117</v>
      </c>
      <c r="G1163" s="832" t="s">
        <v>1141</v>
      </c>
      <c r="J1163" s="834">
        <v>276</v>
      </c>
    </row>
    <row r="1164" spans="1:10">
      <c r="A1164" s="839">
        <v>804</v>
      </c>
      <c r="B1164" s="832" t="s">
        <v>2118</v>
      </c>
      <c r="G1164" s="832" t="s">
        <v>1141</v>
      </c>
      <c r="J1164" s="834">
        <v>648</v>
      </c>
    </row>
    <row r="1165" spans="1:10">
      <c r="A1165" s="839">
        <v>803</v>
      </c>
      <c r="B1165" s="832" t="s">
        <v>2119</v>
      </c>
      <c r="G1165" s="832" t="s">
        <v>1141</v>
      </c>
      <c r="J1165" s="834">
        <v>745</v>
      </c>
    </row>
    <row r="1166" spans="1:10">
      <c r="A1166" s="839">
        <v>802</v>
      </c>
      <c r="B1166" s="832" t="s">
        <v>2120</v>
      </c>
      <c r="G1166" s="832" t="s">
        <v>1141</v>
      </c>
      <c r="J1166" s="834">
        <v>909</v>
      </c>
    </row>
    <row r="1167" spans="1:10">
      <c r="A1167" s="839">
        <v>831</v>
      </c>
      <c r="B1167" s="832" t="s">
        <v>2121</v>
      </c>
      <c r="G1167" s="832" t="s">
        <v>1141</v>
      </c>
      <c r="J1167" s="834">
        <v>6348</v>
      </c>
    </row>
    <row r="1168" spans="1:10">
      <c r="A1168" s="839">
        <v>828</v>
      </c>
      <c r="B1168" s="832" t="s">
        <v>2122</v>
      </c>
      <c r="G1168" s="832" t="s">
        <v>1141</v>
      </c>
      <c r="J1168" s="833">
        <v>47</v>
      </c>
    </row>
    <row r="1169" spans="1:10">
      <c r="A1169" s="839">
        <v>829</v>
      </c>
      <c r="B1169" s="832" t="s">
        <v>2123</v>
      </c>
      <c r="G1169" s="832" t="s">
        <v>1141</v>
      </c>
      <c r="J1169" s="833">
        <v>78</v>
      </c>
    </row>
    <row r="1170" spans="1:10">
      <c r="A1170" s="839">
        <v>819</v>
      </c>
      <c r="B1170" s="832" t="s">
        <v>2124</v>
      </c>
      <c r="G1170" s="832" t="s">
        <v>1141</v>
      </c>
      <c r="J1170" s="834">
        <v>298</v>
      </c>
    </row>
    <row r="1171" spans="1:10">
      <c r="A1171" s="839">
        <v>818</v>
      </c>
      <c r="B1171" s="832" t="s">
        <v>2125</v>
      </c>
      <c r="G1171" s="832" t="s">
        <v>1141</v>
      </c>
      <c r="J1171" s="834">
        <v>581</v>
      </c>
    </row>
    <row r="1172" spans="1:10">
      <c r="A1172" s="839">
        <v>823</v>
      </c>
      <c r="B1172" s="832" t="s">
        <v>2126</v>
      </c>
      <c r="G1172" s="832" t="s">
        <v>1141</v>
      </c>
      <c r="J1172" s="834">
        <v>1334</v>
      </c>
    </row>
    <row r="1173" spans="1:10">
      <c r="A1173" s="839">
        <v>830</v>
      </c>
      <c r="B1173" s="832" t="s">
        <v>2127</v>
      </c>
      <c r="G1173" s="832" t="s">
        <v>1141</v>
      </c>
      <c r="J1173" s="834">
        <v>1734</v>
      </c>
    </row>
    <row r="1174" spans="1:10">
      <c r="A1174" s="839">
        <v>826</v>
      </c>
      <c r="B1174" s="832" t="s">
        <v>2128</v>
      </c>
      <c r="G1174" s="832" t="s">
        <v>1141</v>
      </c>
      <c r="J1174" s="834">
        <v>2927</v>
      </c>
    </row>
    <row r="1175" spans="1:10">
      <c r="A1175" s="839">
        <v>827</v>
      </c>
      <c r="B1175" s="832" t="s">
        <v>2129</v>
      </c>
      <c r="G1175" s="832" t="s">
        <v>1141</v>
      </c>
      <c r="J1175" s="834">
        <v>3382</v>
      </c>
    </row>
    <row r="1181" spans="1:10" ht="18.2" customHeight="1">
      <c r="C1181" s="827" t="s">
        <v>1119</v>
      </c>
      <c r="G1181" s="828" t="s">
        <v>1120</v>
      </c>
      <c r="H1181" s="829">
        <v>18</v>
      </c>
      <c r="I1181" s="828" t="s">
        <v>1121</v>
      </c>
      <c r="J1181" s="829">
        <v>106</v>
      </c>
    </row>
    <row r="1182" spans="1:10">
      <c r="A1182" s="838" t="s">
        <v>1122</v>
      </c>
      <c r="B1182" s="828" t="s">
        <v>1123</v>
      </c>
      <c r="C1182" s="828" t="s">
        <v>1124</v>
      </c>
      <c r="D1182" s="828" t="s">
        <v>1125</v>
      </c>
    </row>
    <row r="1183" spans="1:10">
      <c r="B1183" s="828" t="s">
        <v>1126</v>
      </c>
      <c r="F1183" s="830">
        <v>9103</v>
      </c>
      <c r="H1183" s="830">
        <v>5099</v>
      </c>
    </row>
    <row r="1184" spans="1:10">
      <c r="A1184" s="838" t="s">
        <v>1127</v>
      </c>
      <c r="C1184" s="828" t="s">
        <v>1128</v>
      </c>
      <c r="E1184" s="828" t="s">
        <v>1129</v>
      </c>
      <c r="G1184" s="828" t="s">
        <v>1130</v>
      </c>
    </row>
    <row r="1185" spans="1:10">
      <c r="A1185" s="838" t="s">
        <v>1131</v>
      </c>
      <c r="B1185" s="828" t="s">
        <v>1132</v>
      </c>
      <c r="G1185" s="831" t="s">
        <v>1133</v>
      </c>
      <c r="H1185" s="831" t="s">
        <v>1134</v>
      </c>
    </row>
    <row r="1186" spans="1:10">
      <c r="H1186" s="831" t="s">
        <v>1135</v>
      </c>
    </row>
    <row r="1187" spans="1:10">
      <c r="A1187" s="839">
        <v>832</v>
      </c>
      <c r="C1187" s="832" t="s">
        <v>2130</v>
      </c>
      <c r="G1187" s="832" t="s">
        <v>1141</v>
      </c>
      <c r="J1187" s="834">
        <v>228</v>
      </c>
    </row>
    <row r="1188" spans="1:10">
      <c r="A1188" s="839">
        <v>833</v>
      </c>
      <c r="C1188" s="832" t="s">
        <v>2131</v>
      </c>
      <c r="G1188" s="832" t="s">
        <v>1141</v>
      </c>
      <c r="J1188" s="834">
        <v>345</v>
      </c>
    </row>
    <row r="1189" spans="1:10">
      <c r="A1189" s="839">
        <v>834</v>
      </c>
      <c r="C1189" s="832" t="s">
        <v>2132</v>
      </c>
      <c r="G1189" s="832" t="s">
        <v>1141</v>
      </c>
      <c r="J1189" s="834">
        <v>353</v>
      </c>
    </row>
    <row r="1190" spans="1:10">
      <c r="A1190" s="839">
        <v>825</v>
      </c>
      <c r="C1190" s="832" t="s">
        <v>2133</v>
      </c>
      <c r="G1190" s="832" t="s">
        <v>1141</v>
      </c>
      <c r="J1190" s="834">
        <v>369</v>
      </c>
    </row>
    <row r="1191" spans="1:10">
      <c r="A1191" s="839">
        <v>813</v>
      </c>
      <c r="C1191" s="832" t="s">
        <v>2134</v>
      </c>
      <c r="G1191" s="832" t="s">
        <v>1141</v>
      </c>
      <c r="J1191" s="834">
        <v>298</v>
      </c>
    </row>
    <row r="1192" spans="1:10">
      <c r="A1192" s="839">
        <v>820</v>
      </c>
      <c r="C1192" s="832" t="s">
        <v>2135</v>
      </c>
      <c r="G1192" s="832" t="s">
        <v>1141</v>
      </c>
      <c r="J1192" s="834">
        <v>439</v>
      </c>
    </row>
    <row r="1193" spans="1:10">
      <c r="A1193" s="839">
        <v>816</v>
      </c>
      <c r="C1193" s="832" t="s">
        <v>2136</v>
      </c>
      <c r="G1193" s="832" t="s">
        <v>1141</v>
      </c>
      <c r="J1193" s="834">
        <v>753</v>
      </c>
    </row>
    <row r="1194" spans="1:10">
      <c r="A1194" s="839">
        <v>814</v>
      </c>
      <c r="C1194" s="832" t="s">
        <v>2137</v>
      </c>
      <c r="G1194" s="832" t="s">
        <v>1141</v>
      </c>
      <c r="J1194" s="834">
        <v>926</v>
      </c>
    </row>
    <row r="1195" spans="1:10">
      <c r="A1195" s="839">
        <v>815</v>
      </c>
      <c r="C1195" s="832" t="s">
        <v>2138</v>
      </c>
      <c r="G1195" s="832" t="s">
        <v>1141</v>
      </c>
      <c r="J1195" s="834">
        <v>981</v>
      </c>
    </row>
    <row r="1196" spans="1:10">
      <c r="A1196" s="839">
        <v>822</v>
      </c>
      <c r="C1196" s="832" t="s">
        <v>2139</v>
      </c>
      <c r="G1196" s="832" t="s">
        <v>1141</v>
      </c>
      <c r="J1196" s="834">
        <v>1428</v>
      </c>
    </row>
    <row r="1197" spans="1:10">
      <c r="A1197" s="839">
        <v>821</v>
      </c>
      <c r="C1197" s="832" t="s">
        <v>2140</v>
      </c>
      <c r="G1197" s="832" t="s">
        <v>1141</v>
      </c>
      <c r="J1197" s="834">
        <v>1663</v>
      </c>
    </row>
    <row r="1198" spans="1:10">
      <c r="A1198" s="839">
        <v>817</v>
      </c>
      <c r="C1198" s="832" t="s">
        <v>2141</v>
      </c>
      <c r="G1198" s="832" t="s">
        <v>1141</v>
      </c>
      <c r="J1198" s="834">
        <v>1812</v>
      </c>
    </row>
    <row r="1199" spans="1:10">
      <c r="A1199" s="839">
        <v>20086</v>
      </c>
      <c r="C1199" s="832" t="s">
        <v>2142</v>
      </c>
      <c r="G1199" s="832" t="s">
        <v>1141</v>
      </c>
      <c r="J1199" s="834">
        <v>220</v>
      </c>
    </row>
    <row r="1200" spans="1:10">
      <c r="A1200" s="839">
        <v>4375</v>
      </c>
      <c r="B1200" s="832" t="s">
        <v>2143</v>
      </c>
      <c r="G1200" s="832" t="s">
        <v>1141</v>
      </c>
      <c r="J1200" s="833">
        <v>10</v>
      </c>
    </row>
    <row r="1201" spans="1:10">
      <c r="A1201" s="839">
        <v>12616</v>
      </c>
      <c r="C1201" s="832" t="s">
        <v>2144</v>
      </c>
      <c r="G1201" s="832" t="s">
        <v>1141</v>
      </c>
      <c r="J1201" s="834">
        <v>1390</v>
      </c>
    </row>
    <row r="1202" spans="1:10">
      <c r="A1202" s="839">
        <v>12617</v>
      </c>
      <c r="C1202" s="832" t="s">
        <v>2145</v>
      </c>
      <c r="G1202" s="832" t="s">
        <v>1141</v>
      </c>
      <c r="J1202" s="834">
        <v>1390</v>
      </c>
    </row>
    <row r="1203" spans="1:10">
      <c r="A1203" s="839">
        <v>4271</v>
      </c>
      <c r="C1203" s="832" t="s">
        <v>2146</v>
      </c>
      <c r="G1203" s="832" t="s">
        <v>1141</v>
      </c>
      <c r="J1203" s="834">
        <v>899</v>
      </c>
    </row>
    <row r="1204" spans="1:10">
      <c r="A1204" s="839">
        <v>25004</v>
      </c>
      <c r="C1204" s="832" t="s">
        <v>2147</v>
      </c>
      <c r="G1204" s="832" t="s">
        <v>1137</v>
      </c>
      <c r="J1204" s="834">
        <v>1554</v>
      </c>
    </row>
    <row r="1205" spans="1:10">
      <c r="A1205" s="839">
        <v>25002</v>
      </c>
      <c r="C1205" s="832" t="s">
        <v>2148</v>
      </c>
      <c r="G1205" s="832" t="s">
        <v>1137</v>
      </c>
      <c r="J1205" s="834">
        <v>1590</v>
      </c>
    </row>
    <row r="1206" spans="1:10">
      <c r="A1206" s="839">
        <v>841</v>
      </c>
      <c r="C1206" s="832" t="s">
        <v>2149</v>
      </c>
      <c r="G1206" s="832" t="s">
        <v>1137</v>
      </c>
      <c r="J1206" s="834">
        <v>2100</v>
      </c>
    </row>
    <row r="1207" spans="1:10">
      <c r="A1207" s="839">
        <v>25005</v>
      </c>
      <c r="C1207" s="832" t="s">
        <v>2150</v>
      </c>
      <c r="G1207" s="832" t="s">
        <v>1137</v>
      </c>
      <c r="J1207" s="834">
        <v>1771</v>
      </c>
    </row>
    <row r="1208" spans="1:10">
      <c r="A1208" s="839">
        <v>25003</v>
      </c>
      <c r="C1208" s="832" t="s">
        <v>2151</v>
      </c>
      <c r="G1208" s="832" t="s">
        <v>1137</v>
      </c>
      <c r="J1208" s="834">
        <v>1898</v>
      </c>
    </row>
    <row r="1209" spans="1:10">
      <c r="A1209" s="839">
        <v>842</v>
      </c>
      <c r="C1209" s="832" t="s">
        <v>2152</v>
      </c>
      <c r="G1209" s="832" t="s">
        <v>1137</v>
      </c>
      <c r="J1209" s="834">
        <v>2357</v>
      </c>
    </row>
    <row r="1210" spans="1:10">
      <c r="A1210" s="839">
        <v>959</v>
      </c>
      <c r="C1210" s="832" t="s">
        <v>2153</v>
      </c>
      <c r="G1210" s="832" t="s">
        <v>1155</v>
      </c>
      <c r="J1210" s="834">
        <v>1225</v>
      </c>
    </row>
    <row r="1211" spans="1:10">
      <c r="A1211" s="839">
        <v>960</v>
      </c>
      <c r="C1211" s="832" t="s">
        <v>2154</v>
      </c>
      <c r="G1211" s="832" t="s">
        <v>1155</v>
      </c>
      <c r="J1211" s="834">
        <v>1817</v>
      </c>
    </row>
    <row r="1212" spans="1:10">
      <c r="A1212" s="839">
        <v>961</v>
      </c>
      <c r="C1212" s="832" t="s">
        <v>2155</v>
      </c>
      <c r="G1212" s="832" t="s">
        <v>1155</v>
      </c>
      <c r="J1212" s="834">
        <v>2586</v>
      </c>
    </row>
    <row r="1213" spans="1:10">
      <c r="A1213" s="839">
        <v>962</v>
      </c>
      <c r="C1213" s="832" t="s">
        <v>2156</v>
      </c>
      <c r="G1213" s="832" t="s">
        <v>1155</v>
      </c>
      <c r="J1213" s="834">
        <v>3729</v>
      </c>
    </row>
    <row r="1214" spans="1:10">
      <c r="A1214" s="839">
        <v>957</v>
      </c>
      <c r="C1214" s="832" t="s">
        <v>2157</v>
      </c>
      <c r="G1214" s="832" t="s">
        <v>1155</v>
      </c>
      <c r="J1214" s="834">
        <v>4804</v>
      </c>
    </row>
    <row r="1215" spans="1:10">
      <c r="A1215" s="839">
        <v>958</v>
      </c>
      <c r="C1215" s="832" t="s">
        <v>2158</v>
      </c>
      <c r="G1215" s="832" t="s">
        <v>1155</v>
      </c>
      <c r="J1215" s="834">
        <v>6008</v>
      </c>
    </row>
    <row r="1216" spans="1:10">
      <c r="A1216" s="839">
        <v>979</v>
      </c>
      <c r="C1216" s="832" t="s">
        <v>2159</v>
      </c>
      <c r="G1216" s="832" t="s">
        <v>1155</v>
      </c>
      <c r="J1216" s="834">
        <v>815</v>
      </c>
    </row>
    <row r="1217" spans="1:10">
      <c r="A1217" s="839">
        <v>993</v>
      </c>
      <c r="C1217" s="832" t="s">
        <v>2160</v>
      </c>
      <c r="G1217" s="832" t="s">
        <v>1155</v>
      </c>
      <c r="J1217" s="834">
        <v>156</v>
      </c>
    </row>
    <row r="1218" spans="1:10">
      <c r="A1218" s="839">
        <v>1020</v>
      </c>
      <c r="C1218" s="832" t="s">
        <v>2161</v>
      </c>
      <c r="G1218" s="832" t="s">
        <v>1155</v>
      </c>
      <c r="J1218" s="834">
        <v>637</v>
      </c>
    </row>
    <row r="1219" spans="1:10">
      <c r="A1219" s="839">
        <v>1017</v>
      </c>
      <c r="C1219" s="832" t="s">
        <v>2162</v>
      </c>
      <c r="G1219" s="832" t="s">
        <v>1155</v>
      </c>
      <c r="J1219" s="834">
        <v>5950</v>
      </c>
    </row>
    <row r="1220" spans="1:10">
      <c r="A1220" s="839">
        <v>999</v>
      </c>
      <c r="C1220" s="832" t="s">
        <v>2163</v>
      </c>
      <c r="G1220" s="832" t="s">
        <v>1155</v>
      </c>
      <c r="J1220" s="834">
        <v>7557</v>
      </c>
    </row>
    <row r="1221" spans="1:10">
      <c r="A1221" s="839">
        <v>995</v>
      </c>
      <c r="C1221" s="832" t="s">
        <v>2164</v>
      </c>
      <c r="G1221" s="832" t="s">
        <v>1155</v>
      </c>
      <c r="J1221" s="834">
        <v>956</v>
      </c>
    </row>
    <row r="1222" spans="1:10">
      <c r="A1222" s="839">
        <v>1000</v>
      </c>
      <c r="C1222" s="832" t="s">
        <v>2165</v>
      </c>
      <c r="G1222" s="832" t="s">
        <v>1155</v>
      </c>
      <c r="J1222" s="834">
        <v>9261</v>
      </c>
    </row>
    <row r="1223" spans="1:10">
      <c r="A1223" s="839">
        <v>1022</v>
      </c>
      <c r="C1223" s="832" t="s">
        <v>2166</v>
      </c>
      <c r="G1223" s="832" t="s">
        <v>1155</v>
      </c>
      <c r="J1223" s="834">
        <v>200</v>
      </c>
    </row>
    <row r="1224" spans="1:10">
      <c r="A1224" s="839">
        <v>1015</v>
      </c>
      <c r="C1224" s="832" t="s">
        <v>2167</v>
      </c>
      <c r="G1224" s="832" t="s">
        <v>1155</v>
      </c>
      <c r="J1224" s="834">
        <v>12544</v>
      </c>
    </row>
    <row r="1225" spans="1:10">
      <c r="A1225" s="839">
        <v>996</v>
      </c>
      <c r="C1225" s="832" t="s">
        <v>2168</v>
      </c>
      <c r="G1225" s="832" t="s">
        <v>1155</v>
      </c>
      <c r="J1225" s="834">
        <v>1474</v>
      </c>
    </row>
    <row r="1226" spans="1:10">
      <c r="A1226" s="839">
        <v>1001</v>
      </c>
      <c r="C1226" s="832" t="s">
        <v>2169</v>
      </c>
      <c r="G1226" s="832" t="s">
        <v>1155</v>
      </c>
      <c r="J1226" s="834">
        <v>14922</v>
      </c>
    </row>
    <row r="1227" spans="1:10">
      <c r="A1227" s="839">
        <v>1019</v>
      </c>
      <c r="C1227" s="832" t="s">
        <v>2170</v>
      </c>
      <c r="G1227" s="832" t="s">
        <v>1155</v>
      </c>
      <c r="J1227" s="834">
        <v>1941</v>
      </c>
    </row>
    <row r="1228" spans="1:10">
      <c r="A1228" s="839">
        <v>1021</v>
      </c>
      <c r="C1228" s="832" t="s">
        <v>2171</v>
      </c>
      <c r="G1228" s="832" t="s">
        <v>1155</v>
      </c>
      <c r="J1228" s="834">
        <v>333</v>
      </c>
    </row>
    <row r="1229" spans="1:10">
      <c r="A1229" s="839">
        <v>1018</v>
      </c>
      <c r="C1229" s="832" t="s">
        <v>2172</v>
      </c>
      <c r="G1229" s="832" t="s">
        <v>1155</v>
      </c>
      <c r="J1229" s="834">
        <v>2630</v>
      </c>
    </row>
    <row r="1230" spans="1:10">
      <c r="B1230" s="832" t="s">
        <v>2173</v>
      </c>
      <c r="C1230" s="832" t="s">
        <v>2174</v>
      </c>
    </row>
    <row r="1231" spans="1:10">
      <c r="A1231" s="839">
        <v>994</v>
      </c>
      <c r="C1231" s="832" t="s">
        <v>2175</v>
      </c>
      <c r="G1231" s="832" t="s">
        <v>1155</v>
      </c>
      <c r="J1231" s="834">
        <v>415</v>
      </c>
    </row>
    <row r="1232" spans="1:10">
      <c r="A1232" s="839">
        <v>977</v>
      </c>
      <c r="C1232" s="832" t="s">
        <v>2176</v>
      </c>
      <c r="G1232" s="832" t="s">
        <v>1155</v>
      </c>
      <c r="J1232" s="834">
        <v>3675</v>
      </c>
    </row>
    <row r="1233" spans="1:10">
      <c r="A1233" s="839">
        <v>998</v>
      </c>
      <c r="C1233" s="832" t="s">
        <v>2177</v>
      </c>
      <c r="G1233" s="832" t="s">
        <v>1155</v>
      </c>
      <c r="J1233" s="834">
        <v>5149</v>
      </c>
    </row>
    <row r="1234" spans="1:10">
      <c r="A1234" s="839">
        <v>876</v>
      </c>
      <c r="C1234" s="832" t="s">
        <v>2178</v>
      </c>
      <c r="G1234" s="832" t="s">
        <v>1155</v>
      </c>
      <c r="J1234" s="834">
        <v>23220</v>
      </c>
    </row>
    <row r="1235" spans="1:10">
      <c r="A1235" s="839">
        <v>877</v>
      </c>
      <c r="C1235" s="832" t="s">
        <v>2179</v>
      </c>
      <c r="G1235" s="832" t="s">
        <v>1155</v>
      </c>
      <c r="J1235" s="834">
        <v>25880</v>
      </c>
    </row>
    <row r="1236" spans="1:10">
      <c r="A1236" s="839">
        <v>882</v>
      </c>
      <c r="C1236" s="832" t="s">
        <v>2180</v>
      </c>
      <c r="G1236" s="832" t="s">
        <v>1155</v>
      </c>
      <c r="J1236" s="834">
        <v>29451</v>
      </c>
    </row>
    <row r="1237" spans="1:10">
      <c r="A1237" s="839">
        <v>878</v>
      </c>
      <c r="C1237" s="832" t="s">
        <v>2181</v>
      </c>
      <c r="G1237" s="832" t="s">
        <v>1155</v>
      </c>
      <c r="J1237" s="834">
        <v>35119</v>
      </c>
    </row>
    <row r="1238" spans="1:10">
      <c r="A1238" s="839">
        <v>879</v>
      </c>
      <c r="C1238" s="832" t="s">
        <v>2182</v>
      </c>
      <c r="G1238" s="832" t="s">
        <v>1155</v>
      </c>
      <c r="J1238" s="834">
        <v>40817</v>
      </c>
    </row>
    <row r="1239" spans="1:10">
      <c r="A1239" s="839">
        <v>880</v>
      </c>
      <c r="C1239" s="832" t="s">
        <v>2183</v>
      </c>
      <c r="G1239" s="832" t="s">
        <v>1155</v>
      </c>
      <c r="J1239" s="834">
        <v>48255</v>
      </c>
    </row>
    <row r="1240" spans="1:10">
      <c r="A1240" s="839">
        <v>873</v>
      </c>
      <c r="C1240" s="832" t="s">
        <v>2184</v>
      </c>
      <c r="G1240" s="832" t="s">
        <v>1155</v>
      </c>
      <c r="J1240" s="834">
        <v>14818</v>
      </c>
    </row>
    <row r="1246" spans="1:10" ht="18.2" customHeight="1">
      <c r="C1246" s="827" t="s">
        <v>1119</v>
      </c>
      <c r="G1246" s="828" t="s">
        <v>1120</v>
      </c>
      <c r="H1246" s="829">
        <v>19</v>
      </c>
      <c r="I1246" s="828" t="s">
        <v>1121</v>
      </c>
      <c r="J1246" s="829">
        <v>106</v>
      </c>
    </row>
    <row r="1247" spans="1:10">
      <c r="A1247" s="838" t="s">
        <v>1122</v>
      </c>
      <c r="B1247" s="828" t="s">
        <v>1123</v>
      </c>
      <c r="C1247" s="828" t="s">
        <v>1124</v>
      </c>
      <c r="D1247" s="828" t="s">
        <v>1125</v>
      </c>
    </row>
    <row r="1248" spans="1:10">
      <c r="B1248" s="828" t="s">
        <v>1126</v>
      </c>
      <c r="F1248" s="830">
        <v>9103</v>
      </c>
      <c r="H1248" s="830">
        <v>5099</v>
      </c>
    </row>
    <row r="1249" spans="1:10">
      <c r="A1249" s="838" t="s">
        <v>1127</v>
      </c>
      <c r="C1249" s="828" t="s">
        <v>1128</v>
      </c>
      <c r="E1249" s="828" t="s">
        <v>1129</v>
      </c>
      <c r="G1249" s="828" t="s">
        <v>1130</v>
      </c>
    </row>
    <row r="1250" spans="1:10">
      <c r="A1250" s="838" t="s">
        <v>1131</v>
      </c>
      <c r="B1250" s="828" t="s">
        <v>1132</v>
      </c>
      <c r="G1250" s="831" t="s">
        <v>1133</v>
      </c>
      <c r="H1250" s="831" t="s">
        <v>1134</v>
      </c>
    </row>
    <row r="1251" spans="1:10">
      <c r="H1251" s="831" t="s">
        <v>1135</v>
      </c>
    </row>
    <row r="1252" spans="1:10">
      <c r="A1252" s="839">
        <v>881</v>
      </c>
      <c r="C1252" s="832" t="s">
        <v>2185</v>
      </c>
      <c r="G1252" s="832" t="s">
        <v>1155</v>
      </c>
      <c r="J1252" s="834">
        <v>57554</v>
      </c>
    </row>
    <row r="1253" spans="1:10">
      <c r="A1253" s="839">
        <v>874</v>
      </c>
      <c r="C1253" s="832" t="s">
        <v>2186</v>
      </c>
      <c r="G1253" s="832" t="s">
        <v>1155</v>
      </c>
      <c r="J1253" s="834">
        <v>17678</v>
      </c>
    </row>
    <row r="1254" spans="1:10">
      <c r="A1254" s="839">
        <v>875</v>
      </c>
      <c r="C1254" s="832" t="s">
        <v>2187</v>
      </c>
      <c r="G1254" s="832" t="s">
        <v>1155</v>
      </c>
      <c r="J1254" s="834">
        <v>20545</v>
      </c>
    </row>
    <row r="1255" spans="1:10">
      <c r="A1255" s="839">
        <v>1011</v>
      </c>
      <c r="C1255" s="832" t="s">
        <v>2188</v>
      </c>
      <c r="G1255" s="832" t="s">
        <v>1155</v>
      </c>
      <c r="J1255" s="833">
        <v>67</v>
      </c>
    </row>
    <row r="1256" spans="1:10">
      <c r="A1256" s="839">
        <v>1013</v>
      </c>
      <c r="C1256" s="832" t="s">
        <v>2189</v>
      </c>
      <c r="G1256" s="832" t="s">
        <v>1155</v>
      </c>
      <c r="J1256" s="834">
        <v>111</v>
      </c>
    </row>
    <row r="1257" spans="1:10">
      <c r="A1257" s="839">
        <v>983</v>
      </c>
      <c r="C1257" s="832" t="s">
        <v>2190</v>
      </c>
      <c r="G1257" s="832" t="s">
        <v>1155</v>
      </c>
      <c r="J1257" s="834">
        <v>111</v>
      </c>
    </row>
    <row r="1258" spans="1:10">
      <c r="A1258" s="839">
        <v>980</v>
      </c>
      <c r="C1258" s="832" t="s">
        <v>2191</v>
      </c>
      <c r="G1258" s="832" t="s">
        <v>1155</v>
      </c>
      <c r="J1258" s="834">
        <v>704</v>
      </c>
    </row>
    <row r="1259" spans="1:10">
      <c r="A1259" s="839">
        <v>985</v>
      </c>
      <c r="C1259" s="832" t="s">
        <v>2192</v>
      </c>
      <c r="G1259" s="832" t="s">
        <v>1155</v>
      </c>
      <c r="J1259" s="834">
        <v>571</v>
      </c>
    </row>
    <row r="1260" spans="1:10">
      <c r="A1260" s="839">
        <v>1006</v>
      </c>
      <c r="C1260" s="832" t="s">
        <v>2193</v>
      </c>
      <c r="G1260" s="832" t="s">
        <v>1155</v>
      </c>
      <c r="J1260" s="834">
        <v>5624</v>
      </c>
    </row>
    <row r="1261" spans="1:10">
      <c r="A1261" s="839">
        <v>990</v>
      </c>
      <c r="C1261" s="832" t="s">
        <v>2194</v>
      </c>
      <c r="G1261" s="832" t="s">
        <v>1155</v>
      </c>
      <c r="J1261" s="834">
        <v>6794</v>
      </c>
    </row>
    <row r="1262" spans="1:10">
      <c r="A1262" s="839">
        <v>1004</v>
      </c>
      <c r="C1262" s="832" t="s">
        <v>2195</v>
      </c>
      <c r="G1262" s="832" t="s">
        <v>1155</v>
      </c>
      <c r="J1262" s="834">
        <v>1185</v>
      </c>
    </row>
    <row r="1263" spans="1:10">
      <c r="A1263" s="839">
        <v>1005</v>
      </c>
      <c r="C1263" s="832" t="s">
        <v>2196</v>
      </c>
      <c r="G1263" s="832" t="s">
        <v>1155</v>
      </c>
      <c r="J1263" s="834">
        <v>8498</v>
      </c>
    </row>
    <row r="1264" spans="1:10">
      <c r="A1264" s="839">
        <v>1014</v>
      </c>
      <c r="C1264" s="832" t="s">
        <v>2197</v>
      </c>
      <c r="G1264" s="832" t="s">
        <v>1155</v>
      </c>
      <c r="J1264" s="834">
        <v>185</v>
      </c>
    </row>
    <row r="1265" spans="1:10">
      <c r="A1265" s="839">
        <v>984</v>
      </c>
      <c r="C1265" s="832" t="s">
        <v>2198</v>
      </c>
      <c r="G1265" s="832" t="s">
        <v>1155</v>
      </c>
      <c r="J1265" s="834">
        <v>156</v>
      </c>
    </row>
    <row r="1266" spans="1:10">
      <c r="A1266" s="839">
        <v>991</v>
      </c>
      <c r="C1266" s="832" t="s">
        <v>2199</v>
      </c>
      <c r="G1266" s="832" t="s">
        <v>1155</v>
      </c>
      <c r="J1266" s="834">
        <v>11062</v>
      </c>
    </row>
    <row r="1267" spans="1:10">
      <c r="A1267" s="839">
        <v>986</v>
      </c>
      <c r="C1267" s="832" t="s">
        <v>2200</v>
      </c>
      <c r="G1267" s="832" t="s">
        <v>1155</v>
      </c>
      <c r="J1267" s="834">
        <v>1274</v>
      </c>
    </row>
    <row r="1268" spans="1:10">
      <c r="A1268" s="839">
        <v>11798</v>
      </c>
      <c r="C1268" s="832" t="s">
        <v>2201</v>
      </c>
      <c r="G1268" s="832" t="s">
        <v>1155</v>
      </c>
      <c r="J1268" s="834">
        <v>2741</v>
      </c>
    </row>
    <row r="1269" spans="1:10">
      <c r="A1269" s="839">
        <v>11801</v>
      </c>
      <c r="C1269" s="832" t="s">
        <v>2202</v>
      </c>
      <c r="G1269" s="832" t="s">
        <v>1155</v>
      </c>
      <c r="J1269" s="834">
        <v>3697</v>
      </c>
    </row>
    <row r="1270" spans="1:10">
      <c r="A1270" s="839">
        <v>11804</v>
      </c>
      <c r="C1270" s="832" t="s">
        <v>2203</v>
      </c>
      <c r="G1270" s="832" t="s">
        <v>1155</v>
      </c>
      <c r="J1270" s="834">
        <v>5498</v>
      </c>
    </row>
    <row r="1271" spans="1:10">
      <c r="A1271" s="839">
        <v>1024</v>
      </c>
      <c r="C1271" s="832" t="s">
        <v>2204</v>
      </c>
      <c r="G1271" s="832" t="s">
        <v>1155</v>
      </c>
      <c r="J1271" s="834">
        <v>13448</v>
      </c>
    </row>
    <row r="1272" spans="1:10">
      <c r="A1272" s="839">
        <v>987</v>
      </c>
      <c r="C1272" s="832" t="s">
        <v>2205</v>
      </c>
      <c r="G1272" s="832" t="s">
        <v>1155</v>
      </c>
      <c r="J1272" s="834">
        <v>1689</v>
      </c>
    </row>
    <row r="1273" spans="1:10">
      <c r="A1273" s="839">
        <v>981</v>
      </c>
      <c r="C1273" s="832" t="s">
        <v>2206</v>
      </c>
      <c r="G1273" s="832" t="s">
        <v>1155</v>
      </c>
      <c r="J1273" s="834">
        <v>267</v>
      </c>
    </row>
    <row r="1274" spans="1:10">
      <c r="A1274" s="839">
        <v>1003</v>
      </c>
      <c r="C1274" s="832" t="s">
        <v>2207</v>
      </c>
      <c r="G1274" s="832" t="s">
        <v>1155</v>
      </c>
      <c r="J1274" s="834">
        <v>222</v>
      </c>
    </row>
    <row r="1275" spans="1:10">
      <c r="A1275" s="839">
        <v>992</v>
      </c>
      <c r="C1275" s="832" t="s">
        <v>2208</v>
      </c>
      <c r="G1275" s="832" t="s">
        <v>1155</v>
      </c>
      <c r="J1275" s="834">
        <v>17478</v>
      </c>
    </row>
    <row r="1276" spans="1:10">
      <c r="A1276" s="839">
        <v>1007</v>
      </c>
      <c r="C1276" s="832" t="s">
        <v>2209</v>
      </c>
      <c r="G1276" s="832" t="s">
        <v>1155</v>
      </c>
      <c r="J1276" s="834">
        <v>2282</v>
      </c>
    </row>
    <row r="1277" spans="1:10">
      <c r="A1277" s="839">
        <v>982</v>
      </c>
      <c r="C1277" s="832" t="s">
        <v>2210</v>
      </c>
      <c r="G1277" s="832" t="s">
        <v>1155</v>
      </c>
      <c r="J1277" s="834">
        <v>400</v>
      </c>
    </row>
    <row r="1278" spans="1:10">
      <c r="A1278" s="839">
        <v>1008</v>
      </c>
      <c r="C1278" s="832" t="s">
        <v>2211</v>
      </c>
      <c r="G1278" s="832" t="s">
        <v>1155</v>
      </c>
      <c r="J1278" s="834">
        <v>341</v>
      </c>
    </row>
    <row r="1279" spans="1:10">
      <c r="A1279" s="839">
        <v>988</v>
      </c>
      <c r="C1279" s="832" t="s">
        <v>2212</v>
      </c>
      <c r="G1279" s="832" t="s">
        <v>1155</v>
      </c>
      <c r="J1279" s="834">
        <v>3349</v>
      </c>
    </row>
    <row r="1280" spans="1:10">
      <c r="A1280" s="839">
        <v>989</v>
      </c>
      <c r="C1280" s="832" t="s">
        <v>2213</v>
      </c>
      <c r="G1280" s="832" t="s">
        <v>1155</v>
      </c>
      <c r="J1280" s="834">
        <v>4512</v>
      </c>
    </row>
    <row r="1281" spans="1:10">
      <c r="A1281" s="839">
        <v>862</v>
      </c>
      <c r="B1281" s="832" t="s">
        <v>2214</v>
      </c>
      <c r="G1281" s="832" t="s">
        <v>1155</v>
      </c>
      <c r="J1281" s="834">
        <v>558</v>
      </c>
    </row>
    <row r="1282" spans="1:10">
      <c r="A1282" s="839">
        <v>866</v>
      </c>
      <c r="B1282" s="832" t="s">
        <v>2215</v>
      </c>
      <c r="G1282" s="832" t="s">
        <v>1155</v>
      </c>
      <c r="J1282" s="834">
        <v>5194</v>
      </c>
    </row>
    <row r="1283" spans="1:10">
      <c r="A1283" s="839">
        <v>892</v>
      </c>
      <c r="B1283" s="832" t="s">
        <v>2216</v>
      </c>
      <c r="G1283" s="832" t="s">
        <v>1155</v>
      </c>
      <c r="J1283" s="834">
        <v>6301</v>
      </c>
    </row>
    <row r="1284" spans="1:10">
      <c r="A1284" s="839">
        <v>857</v>
      </c>
      <c r="B1284" s="832" t="s">
        <v>2217</v>
      </c>
      <c r="G1284" s="832" t="s">
        <v>1155</v>
      </c>
      <c r="J1284" s="834">
        <v>715</v>
      </c>
    </row>
    <row r="1285" spans="1:10">
      <c r="A1285" s="839">
        <v>868</v>
      </c>
      <c r="B1285" s="832" t="s">
        <v>2218</v>
      </c>
      <c r="G1285" s="832" t="s">
        <v>1155</v>
      </c>
      <c r="J1285" s="834">
        <v>1273</v>
      </c>
    </row>
    <row r="1286" spans="1:10">
      <c r="A1286" s="839">
        <v>870</v>
      </c>
      <c r="B1286" s="832" t="s">
        <v>2219</v>
      </c>
      <c r="G1286" s="832" t="s">
        <v>1155</v>
      </c>
      <c r="J1286" s="834">
        <v>13161</v>
      </c>
    </row>
    <row r="1287" spans="1:10">
      <c r="A1287" s="839">
        <v>863</v>
      </c>
      <c r="B1287" s="832" t="s">
        <v>2220</v>
      </c>
      <c r="G1287" s="832" t="s">
        <v>1155</v>
      </c>
      <c r="J1287" s="834">
        <v>1634</v>
      </c>
    </row>
    <row r="1288" spans="1:10">
      <c r="A1288" s="839">
        <v>867</v>
      </c>
      <c r="B1288" s="832" t="s">
        <v>2221</v>
      </c>
      <c r="G1288" s="832" t="s">
        <v>1155</v>
      </c>
      <c r="J1288" s="834">
        <v>2129</v>
      </c>
    </row>
    <row r="1289" spans="1:10">
      <c r="A1289" s="839">
        <v>891</v>
      </c>
      <c r="B1289" s="832" t="s">
        <v>2222</v>
      </c>
      <c r="G1289" s="832" t="s">
        <v>1155</v>
      </c>
      <c r="J1289" s="834">
        <v>20979</v>
      </c>
    </row>
    <row r="1290" spans="1:10">
      <c r="A1290" s="839">
        <v>861</v>
      </c>
      <c r="B1290" s="832" t="s">
        <v>2223</v>
      </c>
      <c r="G1290" s="832" t="s">
        <v>1155</v>
      </c>
      <c r="J1290" s="834">
        <v>354</v>
      </c>
    </row>
    <row r="1291" spans="1:10">
      <c r="A1291" s="839">
        <v>864</v>
      </c>
      <c r="B1291" s="832" t="s">
        <v>2224</v>
      </c>
      <c r="G1291" s="832" t="s">
        <v>1155</v>
      </c>
      <c r="J1291" s="834">
        <v>3143</v>
      </c>
    </row>
    <row r="1292" spans="1:10">
      <c r="A1292" s="839">
        <v>865</v>
      </c>
      <c r="B1292" s="832" t="s">
        <v>2225</v>
      </c>
      <c r="G1292" s="832" t="s">
        <v>1155</v>
      </c>
      <c r="J1292" s="834">
        <v>4172</v>
      </c>
    </row>
    <row r="1293" spans="1:10">
      <c r="A1293" s="839">
        <v>948</v>
      </c>
      <c r="C1293" s="832" t="s">
        <v>2226</v>
      </c>
      <c r="G1293" s="832" t="s">
        <v>1155</v>
      </c>
      <c r="J1293" s="834">
        <v>2019</v>
      </c>
    </row>
    <row r="1294" spans="1:10">
      <c r="A1294" s="839">
        <v>947</v>
      </c>
      <c r="C1294" s="832" t="s">
        <v>2227</v>
      </c>
      <c r="G1294" s="832" t="s">
        <v>1155</v>
      </c>
      <c r="J1294" s="834">
        <v>2054</v>
      </c>
    </row>
    <row r="1295" spans="1:10">
      <c r="A1295" s="839">
        <v>911</v>
      </c>
      <c r="C1295" s="832" t="s">
        <v>2228</v>
      </c>
      <c r="G1295" s="832" t="s">
        <v>1155</v>
      </c>
      <c r="J1295" s="834">
        <v>2987</v>
      </c>
    </row>
    <row r="1296" spans="1:10">
      <c r="A1296" s="839">
        <v>925</v>
      </c>
      <c r="C1296" s="832" t="s">
        <v>2229</v>
      </c>
      <c r="G1296" s="832" t="s">
        <v>1155</v>
      </c>
      <c r="J1296" s="834">
        <v>2761</v>
      </c>
    </row>
    <row r="1297" spans="1:10">
      <c r="A1297" s="839">
        <v>954</v>
      </c>
      <c r="C1297" s="832" t="s">
        <v>2230</v>
      </c>
      <c r="G1297" s="832" t="s">
        <v>1155</v>
      </c>
      <c r="J1297" s="834">
        <v>3050</v>
      </c>
    </row>
    <row r="1298" spans="1:10">
      <c r="A1298" s="839">
        <v>901</v>
      </c>
      <c r="C1298" s="832" t="s">
        <v>2231</v>
      </c>
      <c r="G1298" s="832" t="s">
        <v>1155</v>
      </c>
      <c r="J1298" s="834">
        <v>3264</v>
      </c>
    </row>
    <row r="1299" spans="1:10">
      <c r="A1299" s="839">
        <v>926</v>
      </c>
      <c r="C1299" s="832" t="s">
        <v>2232</v>
      </c>
      <c r="G1299" s="832" t="s">
        <v>1155</v>
      </c>
      <c r="J1299" s="834">
        <v>3450</v>
      </c>
    </row>
    <row r="1300" spans="1:10">
      <c r="A1300" s="839">
        <v>912</v>
      </c>
      <c r="C1300" s="832" t="s">
        <v>2233</v>
      </c>
      <c r="G1300" s="832" t="s">
        <v>1155</v>
      </c>
      <c r="J1300" s="834">
        <v>3471</v>
      </c>
    </row>
    <row r="1301" spans="1:10">
      <c r="A1301" s="839">
        <v>955</v>
      </c>
      <c r="C1301" s="832" t="s">
        <v>2234</v>
      </c>
      <c r="G1301" s="832" t="s">
        <v>1155</v>
      </c>
      <c r="J1301" s="834">
        <v>4143</v>
      </c>
    </row>
    <row r="1302" spans="1:10">
      <c r="A1302" s="839">
        <v>946</v>
      </c>
      <c r="C1302" s="832" t="s">
        <v>2235</v>
      </c>
      <c r="G1302" s="832" t="s">
        <v>1155</v>
      </c>
      <c r="J1302" s="834">
        <v>4658</v>
      </c>
    </row>
    <row r="1303" spans="1:10">
      <c r="A1303" s="839">
        <v>953</v>
      </c>
      <c r="C1303" s="832" t="s">
        <v>2236</v>
      </c>
      <c r="G1303" s="832" t="s">
        <v>1155</v>
      </c>
      <c r="J1303" s="834">
        <v>4238</v>
      </c>
    </row>
    <row r="1304" spans="1:10">
      <c r="A1304" s="839">
        <v>902</v>
      </c>
      <c r="C1304" s="832" t="s">
        <v>2237</v>
      </c>
      <c r="G1304" s="832" t="s">
        <v>1155</v>
      </c>
      <c r="J1304" s="834">
        <v>5152</v>
      </c>
    </row>
    <row r="1310" spans="1:10" ht="18.2" customHeight="1">
      <c r="C1310" s="827" t="s">
        <v>1119</v>
      </c>
      <c r="G1310" s="828" t="s">
        <v>1120</v>
      </c>
      <c r="H1310" s="829">
        <v>20</v>
      </c>
      <c r="I1310" s="828" t="s">
        <v>1121</v>
      </c>
      <c r="J1310" s="829">
        <v>106</v>
      </c>
    </row>
    <row r="1311" spans="1:10">
      <c r="A1311" s="838" t="s">
        <v>1122</v>
      </c>
      <c r="B1311" s="828" t="s">
        <v>1123</v>
      </c>
      <c r="C1311" s="828" t="s">
        <v>1124</v>
      </c>
      <c r="D1311" s="828" t="s">
        <v>1125</v>
      </c>
    </row>
    <row r="1312" spans="1:10">
      <c r="B1312" s="828" t="s">
        <v>1126</v>
      </c>
      <c r="F1312" s="830">
        <v>9103</v>
      </c>
      <c r="H1312" s="830">
        <v>5099</v>
      </c>
    </row>
    <row r="1313" spans="1:10">
      <c r="A1313" s="838" t="s">
        <v>1127</v>
      </c>
      <c r="C1313" s="828" t="s">
        <v>1128</v>
      </c>
      <c r="E1313" s="828" t="s">
        <v>1129</v>
      </c>
      <c r="G1313" s="828" t="s">
        <v>1130</v>
      </c>
    </row>
    <row r="1314" spans="1:10">
      <c r="A1314" s="838" t="s">
        <v>1131</v>
      </c>
      <c r="B1314" s="828" t="s">
        <v>1132</v>
      </c>
      <c r="G1314" s="831" t="s">
        <v>1133</v>
      </c>
      <c r="H1314" s="831" t="s">
        <v>1134</v>
      </c>
    </row>
    <row r="1315" spans="1:10">
      <c r="H1315" s="831" t="s">
        <v>1135</v>
      </c>
    </row>
    <row r="1316" spans="1:10">
      <c r="A1316" s="839">
        <v>927</v>
      </c>
      <c r="B1316" s="832" t="s">
        <v>2238</v>
      </c>
      <c r="G1316" s="832" t="s">
        <v>1155</v>
      </c>
      <c r="J1316" s="834">
        <v>4994</v>
      </c>
    </row>
    <row r="1317" spans="1:10">
      <c r="A1317" s="839">
        <v>913</v>
      </c>
      <c r="B1317" s="832" t="s">
        <v>2239</v>
      </c>
      <c r="G1317" s="832" t="s">
        <v>1155</v>
      </c>
      <c r="J1317" s="834">
        <v>5574</v>
      </c>
    </row>
    <row r="1318" spans="1:10">
      <c r="A1318" s="839">
        <v>903</v>
      </c>
      <c r="B1318" s="832" t="s">
        <v>2240</v>
      </c>
      <c r="G1318" s="832" t="s">
        <v>1155</v>
      </c>
      <c r="J1318" s="834">
        <v>6308</v>
      </c>
    </row>
    <row r="1319" spans="1:10">
      <c r="A1319" s="839">
        <v>945</v>
      </c>
      <c r="B1319" s="832" t="s">
        <v>2241</v>
      </c>
      <c r="G1319" s="832" t="s">
        <v>1155</v>
      </c>
      <c r="J1319" s="834">
        <v>6673</v>
      </c>
    </row>
    <row r="1320" spans="1:10">
      <c r="A1320" s="839">
        <v>914</v>
      </c>
      <c r="B1320" s="832" t="s">
        <v>2242</v>
      </c>
      <c r="G1320" s="832" t="s">
        <v>1155</v>
      </c>
      <c r="J1320" s="834">
        <v>6836</v>
      </c>
    </row>
    <row r="1321" spans="1:10">
      <c r="A1321" s="839">
        <v>34602</v>
      </c>
      <c r="B1321" s="832" t="s">
        <v>2243</v>
      </c>
      <c r="G1321" s="832" t="s">
        <v>1155</v>
      </c>
      <c r="J1321" s="834">
        <v>190</v>
      </c>
    </row>
    <row r="1322" spans="1:10">
      <c r="A1322" s="839">
        <v>34603</v>
      </c>
      <c r="B1322" s="832" t="s">
        <v>2244</v>
      </c>
      <c r="G1322" s="832" t="s">
        <v>1155</v>
      </c>
      <c r="J1322" s="834">
        <v>915</v>
      </c>
    </row>
    <row r="1323" spans="1:10">
      <c r="A1323" s="839">
        <v>34607</v>
      </c>
      <c r="B1323" s="832" t="s">
        <v>2245</v>
      </c>
      <c r="G1323" s="832" t="s">
        <v>1155</v>
      </c>
      <c r="J1323" s="834">
        <v>408</v>
      </c>
    </row>
    <row r="1324" spans="1:10">
      <c r="A1324" s="839">
        <v>34609</v>
      </c>
      <c r="B1324" s="832" t="s">
        <v>2246</v>
      </c>
      <c r="G1324" s="832" t="s">
        <v>1155</v>
      </c>
      <c r="J1324" s="834">
        <v>612</v>
      </c>
    </row>
    <row r="1325" spans="1:10">
      <c r="A1325" s="839">
        <v>34618</v>
      </c>
      <c r="B1325" s="832" t="s">
        <v>2247</v>
      </c>
      <c r="G1325" s="832" t="s">
        <v>1155</v>
      </c>
      <c r="J1325" s="834">
        <v>252</v>
      </c>
    </row>
    <row r="1326" spans="1:10">
      <c r="A1326" s="839">
        <v>34620</v>
      </c>
      <c r="B1326" s="832" t="s">
        <v>2248</v>
      </c>
      <c r="G1326" s="832" t="s">
        <v>1155</v>
      </c>
      <c r="J1326" s="834">
        <v>1263</v>
      </c>
    </row>
    <row r="1327" spans="1:10">
      <c r="A1327" s="839">
        <v>34621</v>
      </c>
      <c r="B1327" s="832" t="s">
        <v>2249</v>
      </c>
      <c r="G1327" s="832" t="s">
        <v>1155</v>
      </c>
      <c r="J1327" s="834">
        <v>586</v>
      </c>
    </row>
    <row r="1328" spans="1:10">
      <c r="A1328" s="839">
        <v>34622</v>
      </c>
      <c r="B1328" s="832" t="s">
        <v>2250</v>
      </c>
      <c r="G1328" s="832" t="s">
        <v>1155</v>
      </c>
      <c r="J1328" s="834">
        <v>830</v>
      </c>
    </row>
    <row r="1329" spans="1:10">
      <c r="A1329" s="839">
        <v>34624</v>
      </c>
      <c r="B1329" s="832" t="s">
        <v>2251</v>
      </c>
      <c r="G1329" s="832" t="s">
        <v>1155</v>
      </c>
      <c r="J1329" s="834">
        <v>322</v>
      </c>
    </row>
    <row r="1330" spans="1:10">
      <c r="A1330" s="839">
        <v>34626</v>
      </c>
      <c r="B1330" s="832" t="s">
        <v>2252</v>
      </c>
      <c r="G1330" s="832" t="s">
        <v>1155</v>
      </c>
      <c r="J1330" s="834">
        <v>1735</v>
      </c>
    </row>
    <row r="1331" spans="1:10">
      <c r="A1331" s="839">
        <v>34627</v>
      </c>
      <c r="B1331" s="832" t="s">
        <v>2253</v>
      </c>
      <c r="G1331" s="832" t="s">
        <v>1155</v>
      </c>
      <c r="J1331" s="834">
        <v>748</v>
      </c>
    </row>
    <row r="1332" spans="1:10">
      <c r="A1332" s="839">
        <v>34629</v>
      </c>
      <c r="B1332" s="832" t="s">
        <v>2254</v>
      </c>
      <c r="G1332" s="832" t="s">
        <v>1155</v>
      </c>
      <c r="J1332" s="834">
        <v>1095</v>
      </c>
    </row>
    <row r="1333" spans="1:10">
      <c r="A1333" s="839">
        <v>11902</v>
      </c>
      <c r="B1333" s="832" t="s">
        <v>2255</v>
      </c>
      <c r="G1333" s="832" t="s">
        <v>1155</v>
      </c>
      <c r="J1333" s="833">
        <v>65</v>
      </c>
    </row>
    <row r="1334" spans="1:10">
      <c r="A1334" s="839">
        <v>11903</v>
      </c>
      <c r="B1334" s="832" t="s">
        <v>2256</v>
      </c>
      <c r="G1334" s="832" t="s">
        <v>1155</v>
      </c>
      <c r="J1334" s="833">
        <v>95</v>
      </c>
    </row>
    <row r="1335" spans="1:10">
      <c r="A1335" s="839">
        <v>11904</v>
      </c>
      <c r="B1335" s="832" t="s">
        <v>2257</v>
      </c>
      <c r="G1335" s="832" t="s">
        <v>1155</v>
      </c>
      <c r="J1335" s="833">
        <v>98</v>
      </c>
    </row>
    <row r="1336" spans="1:10">
      <c r="A1336" s="839">
        <v>11905</v>
      </c>
      <c r="B1336" s="832" t="s">
        <v>2258</v>
      </c>
      <c r="G1336" s="832" t="s">
        <v>1155</v>
      </c>
      <c r="J1336" s="834">
        <v>105</v>
      </c>
    </row>
    <row r="1337" spans="1:10">
      <c r="A1337" s="839">
        <v>11906</v>
      </c>
      <c r="B1337" s="832" t="s">
        <v>2259</v>
      </c>
      <c r="G1337" s="832" t="s">
        <v>1155</v>
      </c>
      <c r="J1337" s="834">
        <v>135</v>
      </c>
    </row>
    <row r="1338" spans="1:10">
      <c r="A1338" s="839">
        <v>11914</v>
      </c>
      <c r="B1338" s="832" t="s">
        <v>2260</v>
      </c>
      <c r="G1338" s="832" t="s">
        <v>1155</v>
      </c>
      <c r="J1338" s="834">
        <v>1920</v>
      </c>
    </row>
    <row r="1339" spans="1:10">
      <c r="A1339" s="839">
        <v>11916</v>
      </c>
      <c r="B1339" s="832" t="s">
        <v>2261</v>
      </c>
      <c r="G1339" s="832" t="s">
        <v>1155</v>
      </c>
      <c r="J1339" s="834">
        <v>375</v>
      </c>
    </row>
    <row r="1340" spans="1:10">
      <c r="A1340" s="839">
        <v>11917</v>
      </c>
      <c r="B1340" s="832" t="s">
        <v>2262</v>
      </c>
      <c r="G1340" s="832" t="s">
        <v>1155</v>
      </c>
      <c r="J1340" s="834">
        <v>638</v>
      </c>
    </row>
    <row r="1341" spans="1:10">
      <c r="A1341" s="839">
        <v>11918</v>
      </c>
      <c r="B1341" s="832" t="s">
        <v>2263</v>
      </c>
      <c r="G1341" s="832" t="s">
        <v>1155</v>
      </c>
      <c r="J1341" s="834">
        <v>750</v>
      </c>
    </row>
    <row r="1342" spans="1:10">
      <c r="A1342" s="839">
        <v>11919</v>
      </c>
      <c r="B1342" s="832" t="s">
        <v>2264</v>
      </c>
      <c r="G1342" s="832" t="s">
        <v>1155</v>
      </c>
      <c r="J1342" s="834">
        <v>298</v>
      </c>
    </row>
    <row r="1343" spans="1:10">
      <c r="A1343" s="839">
        <v>11920</v>
      </c>
      <c r="B1343" s="832" t="s">
        <v>2265</v>
      </c>
      <c r="G1343" s="832" t="s">
        <v>1155</v>
      </c>
      <c r="J1343" s="834">
        <v>478</v>
      </c>
    </row>
    <row r="1344" spans="1:10">
      <c r="A1344" s="839">
        <v>11924</v>
      </c>
      <c r="B1344" s="832" t="s">
        <v>2266</v>
      </c>
      <c r="G1344" s="832" t="s">
        <v>1155</v>
      </c>
      <c r="J1344" s="834">
        <v>4393</v>
      </c>
    </row>
    <row r="1345" spans="1:10">
      <c r="A1345" s="839">
        <v>11921</v>
      </c>
      <c r="B1345" s="832" t="s">
        <v>2267</v>
      </c>
      <c r="G1345" s="832" t="s">
        <v>1155</v>
      </c>
      <c r="J1345" s="834">
        <v>668</v>
      </c>
    </row>
    <row r="1346" spans="1:10">
      <c r="A1346" s="839">
        <v>11922</v>
      </c>
      <c r="B1346" s="832" t="s">
        <v>2268</v>
      </c>
      <c r="G1346" s="832" t="s">
        <v>1155</v>
      </c>
      <c r="J1346" s="834">
        <v>1165</v>
      </c>
    </row>
    <row r="1347" spans="1:10">
      <c r="A1347" s="839">
        <v>11923</v>
      </c>
      <c r="B1347" s="832" t="s">
        <v>2269</v>
      </c>
      <c r="G1347" s="832" t="s">
        <v>1155</v>
      </c>
      <c r="J1347" s="834">
        <v>1433</v>
      </c>
    </row>
    <row r="1348" spans="1:10">
      <c r="A1348" s="839">
        <v>11901</v>
      </c>
      <c r="B1348" s="832" t="s">
        <v>2270</v>
      </c>
      <c r="G1348" s="832" t="s">
        <v>1155</v>
      </c>
      <c r="J1348" s="833">
        <v>40</v>
      </c>
    </row>
    <row r="1349" spans="1:10">
      <c r="A1349" s="839">
        <v>10721</v>
      </c>
      <c r="B1349" s="832" t="s">
        <v>2271</v>
      </c>
      <c r="G1349" s="832" t="s">
        <v>1144</v>
      </c>
      <c r="J1349" s="834">
        <v>1206</v>
      </c>
    </row>
    <row r="1350" spans="1:10">
      <c r="A1350" s="839">
        <v>2354</v>
      </c>
      <c r="B1350" s="832" t="s">
        <v>2272</v>
      </c>
      <c r="G1350" s="832" t="s">
        <v>999</v>
      </c>
      <c r="J1350" s="834">
        <v>1484</v>
      </c>
    </row>
    <row r="1351" spans="1:10">
      <c r="A1351" s="839">
        <v>5089</v>
      </c>
      <c r="B1351" s="832" t="s">
        <v>873</v>
      </c>
      <c r="G1351" s="832" t="s">
        <v>1141</v>
      </c>
      <c r="J1351" s="834">
        <v>2160</v>
      </c>
    </row>
    <row r="1352" spans="1:10">
      <c r="A1352" s="839">
        <v>5090</v>
      </c>
      <c r="B1352" s="832" t="s">
        <v>2273</v>
      </c>
      <c r="G1352" s="832" t="s">
        <v>1141</v>
      </c>
      <c r="J1352" s="834">
        <v>1043</v>
      </c>
    </row>
    <row r="1353" spans="1:10">
      <c r="A1353" s="839">
        <v>5085</v>
      </c>
      <c r="B1353" s="832" t="s">
        <v>2274</v>
      </c>
      <c r="G1353" s="832" t="s">
        <v>1141</v>
      </c>
      <c r="J1353" s="834">
        <v>1571</v>
      </c>
    </row>
    <row r="1354" spans="1:10">
      <c r="A1354" s="839">
        <v>11848</v>
      </c>
      <c r="B1354" s="832" t="s">
        <v>2275</v>
      </c>
      <c r="G1354" s="832" t="s">
        <v>1141</v>
      </c>
      <c r="J1354" s="834">
        <v>454</v>
      </c>
    </row>
    <row r="1355" spans="1:10">
      <c r="A1355" s="839">
        <v>4496</v>
      </c>
      <c r="B1355" s="832" t="s">
        <v>2276</v>
      </c>
      <c r="G1355" s="832" t="s">
        <v>1155</v>
      </c>
      <c r="J1355" s="834">
        <v>278</v>
      </c>
    </row>
    <row r="1356" spans="1:10">
      <c r="A1356" s="839">
        <v>11638</v>
      </c>
      <c r="B1356" s="832" t="s">
        <v>2277</v>
      </c>
      <c r="G1356" s="832" t="s">
        <v>1141</v>
      </c>
      <c r="J1356" s="834">
        <v>10229</v>
      </c>
    </row>
    <row r="1357" spans="1:10">
      <c r="A1357" s="839">
        <v>11871</v>
      </c>
      <c r="B1357" s="832" t="s">
        <v>842</v>
      </c>
      <c r="G1357" s="832" t="s">
        <v>1141</v>
      </c>
      <c r="J1357" s="834">
        <v>22800</v>
      </c>
    </row>
    <row r="1358" spans="1:10">
      <c r="A1358" s="839">
        <v>34636</v>
      </c>
      <c r="B1358" s="832" t="s">
        <v>2278</v>
      </c>
      <c r="G1358" s="832" t="s">
        <v>1141</v>
      </c>
      <c r="J1358" s="834">
        <v>34859</v>
      </c>
    </row>
    <row r="1359" spans="1:10">
      <c r="A1359" s="839">
        <v>34639</v>
      </c>
      <c r="B1359" s="832" t="s">
        <v>2279</v>
      </c>
      <c r="G1359" s="832" t="s">
        <v>1141</v>
      </c>
      <c r="J1359" s="834">
        <v>70799</v>
      </c>
    </row>
    <row r="1360" spans="1:10">
      <c r="A1360" s="839">
        <v>34640</v>
      </c>
      <c r="B1360" s="832" t="s">
        <v>2280</v>
      </c>
      <c r="G1360" s="832" t="s">
        <v>1141</v>
      </c>
      <c r="J1360" s="834">
        <v>79525</v>
      </c>
    </row>
    <row r="1361" spans="1:10">
      <c r="A1361" s="839">
        <v>34637</v>
      </c>
      <c r="B1361" s="832" t="s">
        <v>2281</v>
      </c>
      <c r="G1361" s="832" t="s">
        <v>1141</v>
      </c>
      <c r="J1361" s="834">
        <v>20014</v>
      </c>
    </row>
    <row r="1362" spans="1:10">
      <c r="A1362" s="839">
        <v>34638</v>
      </c>
      <c r="B1362" s="832" t="s">
        <v>2282</v>
      </c>
      <c r="G1362" s="832" t="s">
        <v>1141</v>
      </c>
      <c r="J1362" s="834">
        <v>34322</v>
      </c>
    </row>
    <row r="1363" spans="1:10">
      <c r="A1363" s="839">
        <v>11868</v>
      </c>
      <c r="B1363" s="832" t="s">
        <v>2283</v>
      </c>
      <c r="G1363" s="832" t="s">
        <v>1141</v>
      </c>
      <c r="J1363" s="834">
        <v>31336</v>
      </c>
    </row>
    <row r="1364" spans="1:10">
      <c r="A1364" s="839">
        <v>37106</v>
      </c>
      <c r="B1364" s="832" t="s">
        <v>2284</v>
      </c>
      <c r="G1364" s="832" t="s">
        <v>1141</v>
      </c>
      <c r="J1364" s="833">
        <v>3</v>
      </c>
    </row>
    <row r="1365" spans="1:10">
      <c r="A1365" s="839">
        <v>11869</v>
      </c>
      <c r="B1365" s="832" t="s">
        <v>2285</v>
      </c>
      <c r="G1365" s="832" t="s">
        <v>1141</v>
      </c>
      <c r="J1365" s="834">
        <v>50841</v>
      </c>
    </row>
    <row r="1366" spans="1:10">
      <c r="A1366" s="839">
        <v>37104</v>
      </c>
      <c r="B1366" s="832" t="s">
        <v>2286</v>
      </c>
      <c r="G1366" s="832" t="s">
        <v>1141</v>
      </c>
      <c r="J1366" s="834">
        <v>65538</v>
      </c>
    </row>
    <row r="1367" spans="1:10">
      <c r="A1367" s="839">
        <v>37105</v>
      </c>
      <c r="B1367" s="832" t="s">
        <v>2287</v>
      </c>
      <c r="G1367" s="832" t="s">
        <v>1141</v>
      </c>
      <c r="J1367" s="833">
        <v>145963</v>
      </c>
    </row>
    <row r="1368" spans="1:10">
      <c r="A1368" s="839">
        <v>1030</v>
      </c>
      <c r="C1368" s="832" t="s">
        <v>2288</v>
      </c>
      <c r="G1368" s="832" t="s">
        <v>1141</v>
      </c>
      <c r="J1368" s="834">
        <v>2230</v>
      </c>
    </row>
    <row r="1369" spans="1:10">
      <c r="A1369" s="839" t="s">
        <v>2289</v>
      </c>
    </row>
    <row r="1375" spans="1:10" ht="18.2" customHeight="1">
      <c r="C1375" s="827" t="s">
        <v>1119</v>
      </c>
      <c r="G1375" s="828" t="s">
        <v>1120</v>
      </c>
      <c r="H1375" s="829">
        <v>21</v>
      </c>
      <c r="I1375" s="828" t="s">
        <v>1121</v>
      </c>
      <c r="J1375" s="829">
        <v>106</v>
      </c>
    </row>
    <row r="1376" spans="1:10">
      <c r="A1376" s="838" t="s">
        <v>1122</v>
      </c>
      <c r="B1376" s="828" t="s">
        <v>1123</v>
      </c>
      <c r="C1376" s="828" t="s">
        <v>1124</v>
      </c>
      <c r="D1376" s="828" t="s">
        <v>1125</v>
      </c>
    </row>
    <row r="1377" spans="1:10">
      <c r="B1377" s="828" t="s">
        <v>1126</v>
      </c>
      <c r="F1377" s="830">
        <v>9103</v>
      </c>
      <c r="H1377" s="830">
        <v>5099</v>
      </c>
    </row>
    <row r="1378" spans="1:10">
      <c r="A1378" s="838" t="s">
        <v>1127</v>
      </c>
      <c r="C1378" s="828" t="s">
        <v>1128</v>
      </c>
      <c r="E1378" s="828" t="s">
        <v>1129</v>
      </c>
      <c r="G1378" s="828" t="s">
        <v>1130</v>
      </c>
    </row>
    <row r="1379" spans="1:10">
      <c r="A1379" s="838" t="s">
        <v>1131</v>
      </c>
      <c r="B1379" s="828" t="s">
        <v>1132</v>
      </c>
      <c r="G1379" s="831" t="s">
        <v>1133</v>
      </c>
      <c r="H1379" s="831" t="s">
        <v>1134</v>
      </c>
    </row>
    <row r="1380" spans="1:10">
      <c r="H1380" s="831" t="s">
        <v>1135</v>
      </c>
    </row>
    <row r="1381" spans="1:10">
      <c r="A1381" s="839">
        <v>11241</v>
      </c>
      <c r="B1381" s="832" t="s">
        <v>2290</v>
      </c>
      <c r="G1381" s="832" t="s">
        <v>1141</v>
      </c>
      <c r="J1381" s="834">
        <v>51918</v>
      </c>
    </row>
    <row r="1382" spans="1:10">
      <c r="A1382" s="839">
        <v>10521</v>
      </c>
      <c r="B1382" s="832" t="s">
        <v>2291</v>
      </c>
      <c r="G1382" s="832" t="s">
        <v>1141</v>
      </c>
      <c r="J1382" s="834">
        <v>25759</v>
      </c>
    </row>
    <row r="1383" spans="1:10">
      <c r="B1383" s="832" t="s">
        <v>2292</v>
      </c>
    </row>
    <row r="1384" spans="1:10">
      <c r="A1384" s="839">
        <v>10885</v>
      </c>
      <c r="B1384" s="832" t="s">
        <v>2291</v>
      </c>
      <c r="G1384" s="832" t="s">
        <v>1141</v>
      </c>
      <c r="J1384" s="834">
        <v>33318</v>
      </c>
    </row>
    <row r="1385" spans="1:10">
      <c r="B1385" s="832" t="s">
        <v>2293</v>
      </c>
    </row>
    <row r="1386" spans="1:10">
      <c r="A1386" s="839">
        <v>20963</v>
      </c>
      <c r="B1386" s="832" t="s">
        <v>2291</v>
      </c>
      <c r="G1386" s="832" t="s">
        <v>1141</v>
      </c>
      <c r="J1386" s="834">
        <v>35630</v>
      </c>
    </row>
    <row r="1387" spans="1:10">
      <c r="B1387" s="832" t="s">
        <v>2294</v>
      </c>
    </row>
    <row r="1388" spans="1:10">
      <c r="A1388" s="839">
        <v>1062</v>
      </c>
      <c r="B1388" s="832" t="s">
        <v>2295</v>
      </c>
      <c r="G1388" s="832" t="s">
        <v>1141</v>
      </c>
      <c r="J1388" s="834">
        <v>11698</v>
      </c>
    </row>
    <row r="1389" spans="1:10">
      <c r="B1389" s="832" t="s">
        <v>2296</v>
      </c>
    </row>
    <row r="1390" spans="1:10">
      <c r="A1390" s="839">
        <v>11246</v>
      </c>
      <c r="B1390" s="832" t="s">
        <v>2297</v>
      </c>
      <c r="G1390" s="832" t="s">
        <v>1141</v>
      </c>
      <c r="J1390" s="834">
        <v>1794</v>
      </c>
    </row>
    <row r="1391" spans="1:10">
      <c r="A1391" s="839">
        <v>11250</v>
      </c>
      <c r="B1391" s="832" t="s">
        <v>2298</v>
      </c>
      <c r="G1391" s="832" t="s">
        <v>1141</v>
      </c>
      <c r="J1391" s="834">
        <v>8787</v>
      </c>
    </row>
    <row r="1392" spans="1:10">
      <c r="A1392" s="839">
        <v>11251</v>
      </c>
      <c r="B1392" s="832" t="s">
        <v>2299</v>
      </c>
      <c r="G1392" s="832" t="s">
        <v>1141</v>
      </c>
      <c r="J1392" s="834">
        <v>15913</v>
      </c>
    </row>
    <row r="1393" spans="1:10">
      <c r="A1393" s="839">
        <v>11253</v>
      </c>
      <c r="B1393" s="832" t="s">
        <v>2300</v>
      </c>
      <c r="G1393" s="832" t="s">
        <v>1141</v>
      </c>
      <c r="J1393" s="834">
        <v>25278</v>
      </c>
    </row>
    <row r="1394" spans="1:10">
      <c r="A1394" s="839">
        <v>11255</v>
      </c>
      <c r="B1394" s="832" t="s">
        <v>2301</v>
      </c>
      <c r="G1394" s="832" t="s">
        <v>1141</v>
      </c>
      <c r="J1394" s="834">
        <v>37381</v>
      </c>
    </row>
    <row r="1395" spans="1:10">
      <c r="A1395" s="839">
        <v>14055</v>
      </c>
      <c r="B1395" s="832" t="s">
        <v>2302</v>
      </c>
      <c r="G1395" s="832" t="s">
        <v>1141</v>
      </c>
      <c r="J1395" s="834">
        <v>90278</v>
      </c>
    </row>
    <row r="1396" spans="1:10">
      <c r="A1396" s="839">
        <v>10569</v>
      </c>
      <c r="B1396" s="832" t="s">
        <v>2303</v>
      </c>
      <c r="G1396" s="832" t="s">
        <v>1141</v>
      </c>
      <c r="J1396" s="834">
        <v>361</v>
      </c>
    </row>
    <row r="1397" spans="1:10">
      <c r="A1397" s="839">
        <v>11247</v>
      </c>
      <c r="B1397" s="832" t="s">
        <v>2304</v>
      </c>
      <c r="G1397" s="832" t="s">
        <v>1141</v>
      </c>
      <c r="J1397" s="833">
        <v>2</v>
      </c>
    </row>
    <row r="1398" spans="1:10">
      <c r="A1398" s="839">
        <v>11248</v>
      </c>
      <c r="B1398" s="832" t="s">
        <v>2305</v>
      </c>
      <c r="G1398" s="832" t="s">
        <v>1141</v>
      </c>
      <c r="J1398" s="833">
        <v>2</v>
      </c>
    </row>
    <row r="1399" spans="1:10">
      <c r="A1399" s="839">
        <v>11249</v>
      </c>
      <c r="B1399" s="832" t="s">
        <v>2306</v>
      </c>
      <c r="G1399" s="832" t="s">
        <v>1141</v>
      </c>
      <c r="J1399" s="833">
        <v>3</v>
      </c>
    </row>
    <row r="1400" spans="1:10">
      <c r="A1400" s="839">
        <v>11254</v>
      </c>
      <c r="B1400" s="832" t="s">
        <v>2307</v>
      </c>
      <c r="G1400" s="832" t="s">
        <v>1141</v>
      </c>
      <c r="J1400" s="834">
        <v>26752</v>
      </c>
    </row>
    <row r="1401" spans="1:10">
      <c r="A1401" s="839">
        <v>11256</v>
      </c>
      <c r="B1401" s="832" t="s">
        <v>2308</v>
      </c>
      <c r="G1401" s="832" t="s">
        <v>1141</v>
      </c>
      <c r="J1401" s="834">
        <v>44531</v>
      </c>
    </row>
    <row r="1402" spans="1:10">
      <c r="A1402" s="839">
        <v>11252</v>
      </c>
      <c r="B1402" s="832" t="s">
        <v>2309</v>
      </c>
      <c r="G1402" s="832" t="s">
        <v>1141</v>
      </c>
      <c r="J1402" s="834">
        <v>18086</v>
      </c>
    </row>
    <row r="1403" spans="1:10">
      <c r="A1403" s="839">
        <v>2555</v>
      </c>
      <c r="B1403" s="832" t="s">
        <v>2310</v>
      </c>
      <c r="G1403" s="832" t="s">
        <v>1141</v>
      </c>
      <c r="J1403" s="834">
        <v>301</v>
      </c>
    </row>
    <row r="1404" spans="1:10">
      <c r="A1404" s="839">
        <v>2556</v>
      </c>
      <c r="B1404" s="832" t="s">
        <v>2311</v>
      </c>
      <c r="G1404" s="832" t="s">
        <v>1141</v>
      </c>
      <c r="J1404" s="834">
        <v>181</v>
      </c>
    </row>
    <row r="1405" spans="1:10">
      <c r="A1405" s="839">
        <v>2557</v>
      </c>
      <c r="B1405" s="832" t="s">
        <v>2312</v>
      </c>
      <c r="G1405" s="832" t="s">
        <v>1141</v>
      </c>
      <c r="J1405" s="834">
        <v>301</v>
      </c>
    </row>
    <row r="1406" spans="1:10">
      <c r="A1406" s="839">
        <v>1066</v>
      </c>
      <c r="B1406" s="832" t="s">
        <v>2313</v>
      </c>
      <c r="G1406" s="832" t="s">
        <v>1141</v>
      </c>
      <c r="J1406" s="834">
        <v>76403</v>
      </c>
    </row>
    <row r="1407" spans="1:10">
      <c r="A1407" s="839">
        <v>1043</v>
      </c>
      <c r="B1407" s="832" t="s">
        <v>2314</v>
      </c>
      <c r="G1407" s="832" t="s">
        <v>1141</v>
      </c>
      <c r="J1407" s="834">
        <v>8101</v>
      </c>
    </row>
    <row r="1408" spans="1:10">
      <c r="A1408" s="839">
        <v>1072</v>
      </c>
      <c r="B1408" s="832" t="s">
        <v>765</v>
      </c>
      <c r="G1408" s="832" t="s">
        <v>1141</v>
      </c>
      <c r="J1408" s="834">
        <v>10484</v>
      </c>
    </row>
    <row r="1409" spans="1:10">
      <c r="A1409" s="839">
        <v>1061</v>
      </c>
      <c r="B1409" s="832" t="s">
        <v>2315</v>
      </c>
      <c r="G1409" s="832" t="s">
        <v>1141</v>
      </c>
      <c r="J1409" s="834">
        <v>18042</v>
      </c>
    </row>
    <row r="1410" spans="1:10">
      <c r="A1410" s="839">
        <v>1065</v>
      </c>
      <c r="B1410" s="832" t="s">
        <v>2316</v>
      </c>
      <c r="G1410" s="832" t="s">
        <v>1141</v>
      </c>
      <c r="J1410" s="834">
        <v>20101</v>
      </c>
    </row>
    <row r="1411" spans="1:10">
      <c r="A1411" s="839">
        <v>11694</v>
      </c>
      <c r="B1411" s="832" t="s">
        <v>2317</v>
      </c>
      <c r="G1411" s="832" t="s">
        <v>1141</v>
      </c>
      <c r="J1411" s="834">
        <v>15704</v>
      </c>
    </row>
    <row r="1412" spans="1:10">
      <c r="A1412" s="839">
        <v>20962</v>
      </c>
      <c r="B1412" s="832" t="s">
        <v>2318</v>
      </c>
      <c r="G1412" s="832" t="s">
        <v>1141</v>
      </c>
      <c r="J1412" s="834">
        <v>26000</v>
      </c>
    </row>
    <row r="1413" spans="1:10">
      <c r="B1413" s="832" t="s">
        <v>2319</v>
      </c>
    </row>
    <row r="1414" spans="1:10">
      <c r="A1414" s="839">
        <v>3280</v>
      </c>
      <c r="B1414" s="832" t="s">
        <v>2320</v>
      </c>
      <c r="G1414" s="832" t="s">
        <v>1141</v>
      </c>
      <c r="J1414" s="834">
        <v>10591</v>
      </c>
    </row>
    <row r="1415" spans="1:10">
      <c r="A1415" s="839">
        <v>11881</v>
      </c>
      <c r="B1415" s="832" t="s">
        <v>2321</v>
      </c>
      <c r="G1415" s="832" t="s">
        <v>1141</v>
      </c>
      <c r="J1415" s="834">
        <v>4918</v>
      </c>
    </row>
    <row r="1416" spans="1:10">
      <c r="A1416" s="839">
        <v>3278</v>
      </c>
      <c r="B1416" s="832" t="s">
        <v>2322</v>
      </c>
      <c r="G1416" s="832" t="s">
        <v>1141</v>
      </c>
      <c r="J1416" s="834">
        <v>5553</v>
      </c>
    </row>
    <row r="1417" spans="1:10">
      <c r="A1417" s="839">
        <v>3279</v>
      </c>
      <c r="B1417" s="832" t="s">
        <v>2323</v>
      </c>
      <c r="G1417" s="832" t="s">
        <v>1141</v>
      </c>
      <c r="J1417" s="834">
        <v>9163</v>
      </c>
    </row>
    <row r="1418" spans="1:10">
      <c r="A1418" s="839">
        <v>13845</v>
      </c>
      <c r="B1418" s="832" t="s">
        <v>2324</v>
      </c>
      <c r="G1418" s="832" t="s">
        <v>1141</v>
      </c>
      <c r="J1418" s="834">
        <v>12970</v>
      </c>
    </row>
    <row r="1419" spans="1:10">
      <c r="B1419" s="832" t="s">
        <v>2325</v>
      </c>
    </row>
    <row r="1420" spans="1:10">
      <c r="A1420" s="839">
        <v>13844</v>
      </c>
      <c r="B1420" s="832" t="s">
        <v>2326</v>
      </c>
      <c r="G1420" s="832" t="s">
        <v>1141</v>
      </c>
      <c r="J1420" s="834">
        <v>13782</v>
      </c>
    </row>
    <row r="1421" spans="1:10">
      <c r="B1421" s="832" t="s">
        <v>2325</v>
      </c>
    </row>
    <row r="1422" spans="1:10">
      <c r="A1422" s="839">
        <v>13843</v>
      </c>
      <c r="B1422" s="832" t="s">
        <v>2327</v>
      </c>
      <c r="G1422" s="832" t="s">
        <v>1141</v>
      </c>
      <c r="J1422" s="834">
        <v>18056</v>
      </c>
    </row>
    <row r="1423" spans="1:10">
      <c r="B1423" s="832" t="s">
        <v>2328</v>
      </c>
    </row>
    <row r="1424" spans="1:10">
      <c r="A1424" s="839">
        <v>13842</v>
      </c>
      <c r="B1424" s="832" t="s">
        <v>2329</v>
      </c>
      <c r="G1424" s="832" t="s">
        <v>1141</v>
      </c>
      <c r="J1424" s="834">
        <v>21185</v>
      </c>
    </row>
    <row r="1425" spans="1:10">
      <c r="B1425" s="832" t="s">
        <v>2328</v>
      </c>
    </row>
    <row r="1426" spans="1:10">
      <c r="A1426" s="839">
        <v>12075</v>
      </c>
      <c r="B1426" s="832" t="s">
        <v>2330</v>
      </c>
      <c r="G1426" s="832" t="s">
        <v>1141</v>
      </c>
      <c r="J1426" s="834">
        <v>70916</v>
      </c>
    </row>
    <row r="1427" spans="1:10">
      <c r="A1427" s="839" t="s">
        <v>2331</v>
      </c>
    </row>
    <row r="1428" spans="1:10">
      <c r="A1428" s="839">
        <v>13405</v>
      </c>
      <c r="B1428" s="832" t="s">
        <v>2332</v>
      </c>
      <c r="G1428" s="832" t="s">
        <v>1141</v>
      </c>
      <c r="J1428" s="834">
        <v>23472</v>
      </c>
    </row>
    <row r="1429" spans="1:10">
      <c r="A1429" s="839">
        <v>13404</v>
      </c>
      <c r="B1429" s="832" t="s">
        <v>2333</v>
      </c>
      <c r="G1429" s="832" t="s">
        <v>1141</v>
      </c>
      <c r="J1429" s="834">
        <v>23472</v>
      </c>
    </row>
    <row r="1430" spans="1:10">
      <c r="A1430" s="839">
        <v>11882</v>
      </c>
      <c r="B1430" s="832" t="s">
        <v>2334</v>
      </c>
      <c r="G1430" s="832" t="s">
        <v>1141</v>
      </c>
      <c r="J1430" s="834">
        <v>5553</v>
      </c>
    </row>
    <row r="1431" spans="1:10">
      <c r="A1431" s="839">
        <v>11996</v>
      </c>
      <c r="B1431" s="832" t="s">
        <v>2335</v>
      </c>
      <c r="G1431" s="832" t="s">
        <v>1141</v>
      </c>
      <c r="J1431" s="834">
        <v>415</v>
      </c>
    </row>
    <row r="1432" spans="1:10">
      <c r="A1432" s="839">
        <v>20254</v>
      </c>
      <c r="B1432" s="832" t="s">
        <v>2336</v>
      </c>
      <c r="G1432" s="832" t="s">
        <v>1141</v>
      </c>
      <c r="J1432" s="834">
        <v>1830</v>
      </c>
    </row>
    <row r="1433" spans="1:10">
      <c r="A1433" s="839">
        <v>20255</v>
      </c>
      <c r="B1433" s="832" t="s">
        <v>2337</v>
      </c>
      <c r="G1433" s="832" t="s">
        <v>1141</v>
      </c>
      <c r="J1433" s="834">
        <v>3292</v>
      </c>
    </row>
    <row r="1434" spans="1:10">
      <c r="A1434" s="839">
        <v>20253</v>
      </c>
      <c r="B1434" s="832" t="s">
        <v>2338</v>
      </c>
      <c r="G1434" s="832" t="s">
        <v>1141</v>
      </c>
      <c r="J1434" s="834">
        <v>6500</v>
      </c>
    </row>
    <row r="1435" spans="1:10">
      <c r="A1435" s="839">
        <v>12001</v>
      </c>
      <c r="B1435" s="832" t="s">
        <v>2339</v>
      </c>
      <c r="G1435" s="832" t="s">
        <v>1141</v>
      </c>
      <c r="J1435" s="834">
        <v>416</v>
      </c>
    </row>
    <row r="1436" spans="1:10">
      <c r="A1436" s="839">
        <v>1871</v>
      </c>
      <c r="B1436" s="832" t="s">
        <v>2340</v>
      </c>
      <c r="G1436" s="832" t="s">
        <v>1141</v>
      </c>
      <c r="J1436" s="834">
        <v>555</v>
      </c>
    </row>
    <row r="1437" spans="1:10">
      <c r="A1437" s="839">
        <v>1872</v>
      </c>
      <c r="B1437" s="832" t="s">
        <v>2341</v>
      </c>
      <c r="G1437" s="832" t="s">
        <v>1141</v>
      </c>
      <c r="J1437" s="834">
        <v>204</v>
      </c>
    </row>
    <row r="1438" spans="1:10">
      <c r="A1438" s="839">
        <v>1873</v>
      </c>
      <c r="B1438" s="832" t="s">
        <v>2342</v>
      </c>
      <c r="G1438" s="832" t="s">
        <v>1141</v>
      </c>
      <c r="J1438" s="834">
        <v>324</v>
      </c>
    </row>
    <row r="1444" spans="1:10" ht="18.2" customHeight="1">
      <c r="C1444" s="827" t="s">
        <v>1119</v>
      </c>
      <c r="G1444" s="828" t="s">
        <v>1120</v>
      </c>
      <c r="H1444" s="829">
        <v>22</v>
      </c>
      <c r="I1444" s="828" t="s">
        <v>1121</v>
      </c>
      <c r="J1444" s="829">
        <v>106</v>
      </c>
    </row>
    <row r="1445" spans="1:10">
      <c r="A1445" s="838" t="s">
        <v>1122</v>
      </c>
      <c r="B1445" s="828" t="s">
        <v>1123</v>
      </c>
      <c r="C1445" s="828" t="s">
        <v>1124</v>
      </c>
      <c r="D1445" s="828" t="s">
        <v>1125</v>
      </c>
    </row>
    <row r="1446" spans="1:10">
      <c r="B1446" s="828" t="s">
        <v>1126</v>
      </c>
      <c r="F1446" s="830">
        <v>9103</v>
      </c>
      <c r="H1446" s="830">
        <v>5099</v>
      </c>
    </row>
    <row r="1447" spans="1:10">
      <c r="A1447" s="838" t="s">
        <v>1127</v>
      </c>
      <c r="D1447" s="828" t="s">
        <v>1128</v>
      </c>
      <c r="E1447" s="828" t="s">
        <v>1129</v>
      </c>
      <c r="G1447" s="828" t="s">
        <v>1130</v>
      </c>
    </row>
    <row r="1448" spans="1:10">
      <c r="A1448" s="838" t="s">
        <v>1131</v>
      </c>
      <c r="B1448" s="828" t="s">
        <v>1132</v>
      </c>
      <c r="G1448" s="831" t="s">
        <v>1133</v>
      </c>
      <c r="H1448" s="831" t="s">
        <v>1134</v>
      </c>
    </row>
    <row r="1449" spans="1:10">
      <c r="H1449" s="831" t="s">
        <v>1135</v>
      </c>
    </row>
    <row r="1450" spans="1:10">
      <c r="A1450" s="839">
        <v>11639</v>
      </c>
      <c r="B1450" s="832" t="s">
        <v>2343</v>
      </c>
      <c r="G1450" s="832" t="s">
        <v>1141</v>
      </c>
      <c r="J1450" s="834">
        <v>18528</v>
      </c>
    </row>
    <row r="1451" spans="1:10">
      <c r="A1451" s="839">
        <v>11712</v>
      </c>
      <c r="C1451" s="832" t="s">
        <v>2344</v>
      </c>
      <c r="G1451" s="832" t="s">
        <v>1141</v>
      </c>
      <c r="J1451" s="834">
        <v>2125</v>
      </c>
    </row>
    <row r="1452" spans="1:10">
      <c r="A1452" s="839">
        <v>11716</v>
      </c>
      <c r="B1452" s="832" t="s">
        <v>2345</v>
      </c>
      <c r="G1452" s="832" t="s">
        <v>1141</v>
      </c>
      <c r="J1452" s="834">
        <v>1119</v>
      </c>
    </row>
    <row r="1453" spans="1:10">
      <c r="A1453" s="839">
        <v>5103</v>
      </c>
      <c r="B1453" s="832" t="s">
        <v>2346</v>
      </c>
      <c r="G1453" s="832" t="s">
        <v>1141</v>
      </c>
      <c r="J1453" s="834">
        <v>1146</v>
      </c>
    </row>
    <row r="1454" spans="1:10">
      <c r="A1454" s="839">
        <v>11717</v>
      </c>
      <c r="B1454" s="832" t="s">
        <v>2347</v>
      </c>
      <c r="G1454" s="832" t="s">
        <v>1141</v>
      </c>
      <c r="J1454" s="834">
        <v>2006</v>
      </c>
    </row>
    <row r="1455" spans="1:10">
      <c r="A1455" s="839">
        <v>11713</v>
      </c>
      <c r="B1455" s="832" t="s">
        <v>2348</v>
      </c>
      <c r="G1455" s="832" t="s">
        <v>1141</v>
      </c>
      <c r="J1455" s="834">
        <v>2388</v>
      </c>
    </row>
    <row r="1456" spans="1:10">
      <c r="A1456" s="839">
        <v>11714</v>
      </c>
      <c r="B1456" s="832" t="s">
        <v>2349</v>
      </c>
      <c r="G1456" s="832" t="s">
        <v>1141</v>
      </c>
      <c r="J1456" s="834">
        <v>2626</v>
      </c>
    </row>
    <row r="1457" spans="1:10">
      <c r="A1457" s="839">
        <v>11715</v>
      </c>
      <c r="B1457" s="832" t="s">
        <v>2350</v>
      </c>
      <c r="G1457" s="832" t="s">
        <v>1141</v>
      </c>
      <c r="J1457" s="834">
        <v>2855</v>
      </c>
    </row>
    <row r="1458" spans="1:10">
      <c r="A1458" s="839">
        <v>11880</v>
      </c>
      <c r="C1458" s="832" t="s">
        <v>2351</v>
      </c>
      <c r="G1458" s="832" t="s">
        <v>1141</v>
      </c>
      <c r="J1458" s="834">
        <v>3612</v>
      </c>
    </row>
    <row r="1459" spans="1:10">
      <c r="A1459" s="839">
        <v>1056</v>
      </c>
      <c r="B1459" s="832" t="s">
        <v>2352</v>
      </c>
      <c r="G1459" s="832" t="s">
        <v>1141</v>
      </c>
      <c r="J1459" s="834">
        <v>14728</v>
      </c>
    </row>
    <row r="1460" spans="1:10">
      <c r="A1460" s="839">
        <v>1068</v>
      </c>
      <c r="B1460" s="832" t="s">
        <v>2353</v>
      </c>
      <c r="G1460" s="832" t="s">
        <v>1141</v>
      </c>
      <c r="J1460" s="834">
        <v>14868</v>
      </c>
    </row>
    <row r="1461" spans="1:10">
      <c r="A1461" s="839">
        <v>14116</v>
      </c>
      <c r="B1461" s="832" t="s">
        <v>2354</v>
      </c>
      <c r="G1461" s="832" t="s">
        <v>1141</v>
      </c>
      <c r="J1461" s="834">
        <v>3581</v>
      </c>
    </row>
    <row r="1462" spans="1:10">
      <c r="A1462" s="839">
        <v>14061</v>
      </c>
      <c r="B1462" s="832" t="s">
        <v>2355</v>
      </c>
      <c r="G1462" s="832" t="s">
        <v>1141</v>
      </c>
      <c r="J1462" s="834">
        <v>14878</v>
      </c>
    </row>
    <row r="1463" spans="1:10">
      <c r="A1463" s="839">
        <v>599</v>
      </c>
      <c r="B1463" s="832" t="s">
        <v>2356</v>
      </c>
      <c r="G1463" s="832" t="s">
        <v>1144</v>
      </c>
      <c r="J1463" s="834">
        <v>31013</v>
      </c>
    </row>
    <row r="1464" spans="1:10">
      <c r="A1464" s="839">
        <v>34380</v>
      </c>
      <c r="B1464" s="832" t="s">
        <v>2357</v>
      </c>
      <c r="G1464" s="832" t="s">
        <v>1141</v>
      </c>
      <c r="J1464" s="834">
        <v>16717</v>
      </c>
    </row>
    <row r="1465" spans="1:10">
      <c r="A1465" s="839">
        <v>619</v>
      </c>
      <c r="C1465" s="832" t="s">
        <v>2358</v>
      </c>
      <c r="G1465" s="832" t="s">
        <v>1144</v>
      </c>
      <c r="J1465" s="834">
        <v>25836</v>
      </c>
    </row>
    <row r="1466" spans="1:10">
      <c r="A1466" s="839">
        <v>11161</v>
      </c>
      <c r="B1466" s="832" t="s">
        <v>835</v>
      </c>
      <c r="G1466" s="832" t="s">
        <v>1137</v>
      </c>
      <c r="J1466" s="834">
        <v>100</v>
      </c>
    </row>
    <row r="1467" spans="1:10">
      <c r="A1467" s="839">
        <v>1106</v>
      </c>
      <c r="B1467" s="832" t="s">
        <v>2359</v>
      </c>
      <c r="G1467" s="832" t="s">
        <v>1137</v>
      </c>
      <c r="J1467" s="833">
        <v>60</v>
      </c>
    </row>
    <row r="1468" spans="1:10">
      <c r="A1468" s="839">
        <v>1107</v>
      </c>
      <c r="B1468" s="832" t="s">
        <v>2360</v>
      </c>
      <c r="G1468" s="832" t="s">
        <v>1137</v>
      </c>
      <c r="J1468" s="833">
        <v>35</v>
      </c>
    </row>
    <row r="1469" spans="1:10">
      <c r="A1469" s="839">
        <v>4758</v>
      </c>
      <c r="B1469" s="832" t="s">
        <v>2361</v>
      </c>
      <c r="G1469" s="832" t="s">
        <v>999</v>
      </c>
      <c r="J1469" s="834">
        <v>893</v>
      </c>
    </row>
    <row r="1470" spans="1:10">
      <c r="A1470" s="839">
        <v>13186</v>
      </c>
      <c r="B1470" s="832" t="s">
        <v>2362</v>
      </c>
      <c r="G1470" s="832" t="s">
        <v>1148</v>
      </c>
      <c r="J1470" s="834">
        <v>7518</v>
      </c>
    </row>
    <row r="1471" spans="1:10">
      <c r="A1471" s="839">
        <v>25963</v>
      </c>
      <c r="B1471" s="832" t="s">
        <v>2363</v>
      </c>
      <c r="G1471" s="832" t="s">
        <v>1137</v>
      </c>
      <c r="J1471" s="833">
        <v>6</v>
      </c>
    </row>
    <row r="1472" spans="1:10">
      <c r="A1472" s="839">
        <v>4759</v>
      </c>
      <c r="B1472" s="832" t="s">
        <v>2364</v>
      </c>
      <c r="G1472" s="832" t="s">
        <v>999</v>
      </c>
      <c r="J1472" s="834">
        <v>878</v>
      </c>
    </row>
    <row r="1473" spans="1:10">
      <c r="A1473" s="839">
        <v>11572</v>
      </c>
      <c r="B1473" s="832" t="s">
        <v>2365</v>
      </c>
      <c r="G1473" s="832" t="s">
        <v>1141</v>
      </c>
      <c r="J1473" s="834">
        <v>1445</v>
      </c>
    </row>
    <row r="1474" spans="1:10">
      <c r="A1474" s="839">
        <v>1108</v>
      </c>
      <c r="B1474" s="832" t="s">
        <v>2366</v>
      </c>
      <c r="G1474" s="832" t="s">
        <v>1155</v>
      </c>
      <c r="J1474" s="834">
        <v>1422</v>
      </c>
    </row>
    <row r="1475" spans="1:10">
      <c r="A1475" s="839">
        <v>1117</v>
      </c>
      <c r="B1475" s="832" t="s">
        <v>2367</v>
      </c>
      <c r="G1475" s="832" t="s">
        <v>1155</v>
      </c>
      <c r="J1475" s="834">
        <v>1671</v>
      </c>
    </row>
    <row r="1476" spans="1:10">
      <c r="A1476" s="839">
        <v>1118</v>
      </c>
      <c r="B1476" s="832" t="s">
        <v>2368</v>
      </c>
      <c r="G1476" s="832" t="s">
        <v>1155</v>
      </c>
      <c r="J1476" s="834">
        <v>2062</v>
      </c>
    </row>
    <row r="1477" spans="1:10">
      <c r="A1477" s="839">
        <v>1119</v>
      </c>
      <c r="B1477" s="832" t="s">
        <v>2369</v>
      </c>
      <c r="G1477" s="832" t="s">
        <v>1155</v>
      </c>
      <c r="J1477" s="834">
        <v>711</v>
      </c>
    </row>
    <row r="1478" spans="1:10">
      <c r="A1478" s="839">
        <v>1109</v>
      </c>
      <c r="B1478" s="832" t="s">
        <v>2370</v>
      </c>
      <c r="G1478" s="832" t="s">
        <v>1155</v>
      </c>
      <c r="J1478" s="834">
        <v>1458</v>
      </c>
    </row>
    <row r="1479" spans="1:10">
      <c r="A1479" s="839">
        <v>1110</v>
      </c>
      <c r="B1479" s="832" t="s">
        <v>2371</v>
      </c>
      <c r="G1479" s="832" t="s">
        <v>1155</v>
      </c>
      <c r="J1479" s="834">
        <v>1600</v>
      </c>
    </row>
    <row r="1480" spans="1:10">
      <c r="A1480" s="839">
        <v>13115</v>
      </c>
      <c r="B1480" s="832" t="s">
        <v>2372</v>
      </c>
      <c r="G1480" s="832" t="s">
        <v>1155</v>
      </c>
      <c r="J1480" s="834">
        <v>980</v>
      </c>
    </row>
    <row r="1481" spans="1:10">
      <c r="A1481" s="839">
        <v>10541</v>
      </c>
      <c r="B1481" s="832" t="s">
        <v>2373</v>
      </c>
      <c r="G1481" s="832" t="s">
        <v>1155</v>
      </c>
      <c r="J1481" s="834">
        <v>1225</v>
      </c>
    </row>
    <row r="1482" spans="1:10">
      <c r="A1482" s="839">
        <v>10542</v>
      </c>
      <c r="B1482" s="832" t="s">
        <v>2374</v>
      </c>
      <c r="G1482" s="832" t="s">
        <v>1155</v>
      </c>
      <c r="J1482" s="834">
        <v>1633</v>
      </c>
    </row>
    <row r="1483" spans="1:10">
      <c r="A1483" s="839">
        <v>10543</v>
      </c>
      <c r="B1483" s="832" t="s">
        <v>2375</v>
      </c>
      <c r="G1483" s="832" t="s">
        <v>1155</v>
      </c>
      <c r="J1483" s="834">
        <v>2403</v>
      </c>
    </row>
    <row r="1484" spans="1:10">
      <c r="A1484" s="839">
        <v>10544</v>
      </c>
      <c r="B1484" s="832" t="s">
        <v>2376</v>
      </c>
      <c r="G1484" s="832" t="s">
        <v>1155</v>
      </c>
      <c r="J1484" s="834">
        <v>3138</v>
      </c>
    </row>
    <row r="1485" spans="1:10">
      <c r="A1485" s="839">
        <v>10545</v>
      </c>
      <c r="B1485" s="832" t="s">
        <v>2377</v>
      </c>
      <c r="G1485" s="832" t="s">
        <v>1155</v>
      </c>
      <c r="J1485" s="834">
        <v>5775</v>
      </c>
    </row>
    <row r="1486" spans="1:10">
      <c r="A1486" s="839">
        <v>12618</v>
      </c>
      <c r="B1486" s="832" t="s">
        <v>2378</v>
      </c>
      <c r="G1486" s="832" t="s">
        <v>1141</v>
      </c>
      <c r="J1486" s="834">
        <v>11176</v>
      </c>
    </row>
    <row r="1487" spans="1:10">
      <c r="A1487" s="839">
        <v>10631</v>
      </c>
      <c r="C1487" s="832" t="s">
        <v>2379</v>
      </c>
      <c r="G1487" s="832" t="s">
        <v>1141</v>
      </c>
      <c r="J1487" s="833">
        <v>116</v>
      </c>
    </row>
    <row r="1488" spans="1:10">
      <c r="B1488" s="832" t="s">
        <v>2380</v>
      </c>
    </row>
    <row r="1489" spans="1:10">
      <c r="A1489" s="839">
        <v>1139</v>
      </c>
      <c r="C1489" s="832" t="s">
        <v>2381</v>
      </c>
      <c r="G1489" s="832" t="s">
        <v>999</v>
      </c>
      <c r="J1489" s="834">
        <v>7161</v>
      </c>
    </row>
    <row r="1490" spans="1:10">
      <c r="A1490" s="839">
        <v>25010</v>
      </c>
      <c r="C1490" s="832" t="s">
        <v>2382</v>
      </c>
      <c r="G1490" s="832" t="s">
        <v>1141</v>
      </c>
      <c r="J1490" s="832" t="s">
        <v>2383</v>
      </c>
    </row>
    <row r="1491" spans="1:10">
      <c r="B1491" s="832" t="s">
        <v>2384</v>
      </c>
    </row>
    <row r="1492" spans="1:10">
      <c r="A1492" s="839">
        <v>25011</v>
      </c>
      <c r="C1492" s="832" t="s">
        <v>2385</v>
      </c>
      <c r="G1492" s="832" t="s">
        <v>1141</v>
      </c>
      <c r="J1492" s="832" t="s">
        <v>2386</v>
      </c>
    </row>
    <row r="1493" spans="1:10">
      <c r="B1493" s="832" t="s">
        <v>2387</v>
      </c>
      <c r="C1493" s="832" t="s">
        <v>2388</v>
      </c>
    </row>
    <row r="1494" spans="1:10">
      <c r="A1494" s="839">
        <v>13614</v>
      </c>
      <c r="C1494" s="832" t="s">
        <v>2389</v>
      </c>
      <c r="G1494" s="832" t="s">
        <v>1141</v>
      </c>
      <c r="J1494" s="833">
        <v>123</v>
      </c>
    </row>
    <row r="1495" spans="1:10">
      <c r="C1495" s="832" t="s">
        <v>2390</v>
      </c>
    </row>
    <row r="1496" spans="1:10">
      <c r="B1496" s="832" t="s">
        <v>2391</v>
      </c>
    </row>
    <row r="1497" spans="1:10">
      <c r="A1497" s="839">
        <v>11278</v>
      </c>
      <c r="C1497" s="832" t="s">
        <v>2392</v>
      </c>
      <c r="G1497" s="832" t="s">
        <v>1141</v>
      </c>
      <c r="J1497" s="833">
        <v>175</v>
      </c>
    </row>
    <row r="1498" spans="1:10">
      <c r="C1498" s="832" t="s">
        <v>2393</v>
      </c>
    </row>
    <row r="1499" spans="1:10">
      <c r="B1499" s="832" t="s">
        <v>2394</v>
      </c>
    </row>
    <row r="1500" spans="1:10">
      <c r="A1500" s="839">
        <v>13452</v>
      </c>
      <c r="C1500" s="832" t="s">
        <v>2395</v>
      </c>
      <c r="G1500" s="832" t="s">
        <v>1141</v>
      </c>
      <c r="J1500" s="833">
        <v>118</v>
      </c>
    </row>
    <row r="1501" spans="1:10">
      <c r="C1501" s="832" t="s">
        <v>2396</v>
      </c>
    </row>
    <row r="1502" spans="1:10">
      <c r="B1502" s="832" t="s">
        <v>2397</v>
      </c>
    </row>
    <row r="1503" spans="1:10">
      <c r="A1503" s="839">
        <v>14226</v>
      </c>
      <c r="C1503" s="832" t="s">
        <v>2398</v>
      </c>
      <c r="G1503" s="832" t="s">
        <v>1141</v>
      </c>
      <c r="J1503" s="833">
        <v>172</v>
      </c>
    </row>
    <row r="1504" spans="1:10">
      <c r="C1504" s="832" t="s">
        <v>2399</v>
      </c>
    </row>
    <row r="1505" spans="1:10">
      <c r="B1505" s="832" t="s">
        <v>2397</v>
      </c>
    </row>
    <row r="1506" spans="1:10">
      <c r="A1506" s="839">
        <v>11279</v>
      </c>
      <c r="C1506" s="832" t="s">
        <v>2400</v>
      </c>
      <c r="G1506" s="832" t="s">
        <v>1141</v>
      </c>
      <c r="J1506" s="833">
        <v>221</v>
      </c>
    </row>
    <row r="1507" spans="1:10">
      <c r="A1507" s="839" t="s">
        <v>2401</v>
      </c>
    </row>
    <row r="1508" spans="1:10">
      <c r="A1508" s="839" t="s">
        <v>2402</v>
      </c>
    </row>
    <row r="1514" spans="1:10" ht="18.2" customHeight="1">
      <c r="C1514" s="827" t="s">
        <v>1119</v>
      </c>
      <c r="G1514" s="828" t="s">
        <v>1120</v>
      </c>
      <c r="H1514" s="829">
        <v>23</v>
      </c>
      <c r="I1514" s="828" t="s">
        <v>1121</v>
      </c>
      <c r="J1514" s="829">
        <v>106</v>
      </c>
    </row>
    <row r="1515" spans="1:10">
      <c r="A1515" s="838" t="s">
        <v>1122</v>
      </c>
      <c r="B1515" s="828" t="s">
        <v>1123</v>
      </c>
      <c r="C1515" s="828" t="s">
        <v>1124</v>
      </c>
      <c r="D1515" s="828" t="s">
        <v>1125</v>
      </c>
    </row>
    <row r="1516" spans="1:10">
      <c r="A1516" s="838" t="s">
        <v>1126</v>
      </c>
      <c r="F1516" s="830">
        <v>9103</v>
      </c>
      <c r="H1516" s="830">
        <v>5099</v>
      </c>
    </row>
    <row r="1517" spans="1:10">
      <c r="A1517" s="838" t="s">
        <v>1127</v>
      </c>
      <c r="C1517" s="828" t="s">
        <v>1128</v>
      </c>
      <c r="E1517" s="828" t="s">
        <v>1129</v>
      </c>
      <c r="G1517" s="828" t="s">
        <v>1130</v>
      </c>
    </row>
    <row r="1518" spans="1:10">
      <c r="A1518" s="838" t="s">
        <v>1131</v>
      </c>
      <c r="B1518" s="828" t="s">
        <v>1132</v>
      </c>
      <c r="G1518" s="831" t="s">
        <v>1133</v>
      </c>
      <c r="H1518" s="831" t="s">
        <v>1134</v>
      </c>
    </row>
    <row r="1519" spans="1:10">
      <c r="H1519" s="831" t="s">
        <v>1135</v>
      </c>
    </row>
    <row r="1520" spans="1:10">
      <c r="A1520" s="839">
        <v>13527</v>
      </c>
      <c r="C1520" s="832" t="s">
        <v>2403</v>
      </c>
      <c r="G1520" s="832" t="s">
        <v>1141</v>
      </c>
      <c r="J1520" s="833">
        <v>181</v>
      </c>
    </row>
    <row r="1521" spans="1:10">
      <c r="C1521" s="832" t="s">
        <v>2404</v>
      </c>
    </row>
    <row r="1522" spans="1:10">
      <c r="A1522" s="839" t="s">
        <v>2394</v>
      </c>
    </row>
    <row r="1523" spans="1:10">
      <c r="A1523" s="839">
        <v>25009</v>
      </c>
      <c r="C1523" s="832" t="s">
        <v>2405</v>
      </c>
      <c r="G1523" s="832" t="s">
        <v>1141</v>
      </c>
      <c r="J1523" s="833">
        <v>214</v>
      </c>
    </row>
    <row r="1524" spans="1:10">
      <c r="C1524" s="832" t="s">
        <v>2406</v>
      </c>
    </row>
    <row r="1525" spans="1:10">
      <c r="A1525" s="839" t="s">
        <v>2407</v>
      </c>
    </row>
    <row r="1526" spans="1:10">
      <c r="A1526" s="839">
        <v>25008</v>
      </c>
      <c r="C1526" s="832" t="s">
        <v>2408</v>
      </c>
      <c r="G1526" s="832" t="s">
        <v>1141</v>
      </c>
      <c r="J1526" s="833">
        <v>121</v>
      </c>
    </row>
    <row r="1527" spans="1:10">
      <c r="C1527" s="832" t="s">
        <v>2409</v>
      </c>
    </row>
    <row r="1528" spans="1:10">
      <c r="A1528" s="839" t="s">
        <v>2410</v>
      </c>
    </row>
    <row r="1529" spans="1:10">
      <c r="A1529" s="839">
        <v>14228</v>
      </c>
      <c r="C1529" s="832" t="s">
        <v>2411</v>
      </c>
      <c r="G1529" s="832" t="s">
        <v>1141</v>
      </c>
      <c r="J1529" s="833">
        <v>231</v>
      </c>
    </row>
    <row r="1530" spans="1:10">
      <c r="C1530" s="832" t="s">
        <v>2412</v>
      </c>
    </row>
    <row r="1531" spans="1:10">
      <c r="A1531" s="839" t="s">
        <v>2413</v>
      </c>
    </row>
    <row r="1532" spans="1:10">
      <c r="A1532" s="839">
        <v>1150</v>
      </c>
      <c r="C1532" s="832" t="s">
        <v>2414</v>
      </c>
      <c r="G1532" s="832" t="s">
        <v>1141</v>
      </c>
      <c r="J1532" s="833">
        <v>173</v>
      </c>
    </row>
    <row r="1533" spans="1:10">
      <c r="C1533" s="832" t="s">
        <v>2415</v>
      </c>
    </row>
    <row r="1534" spans="1:10">
      <c r="A1534" s="839" t="s">
        <v>2397</v>
      </c>
    </row>
    <row r="1535" spans="1:10">
      <c r="A1535" s="839">
        <v>1156</v>
      </c>
      <c r="C1535" s="832" t="s">
        <v>2416</v>
      </c>
      <c r="G1535" s="832" t="s">
        <v>1141</v>
      </c>
      <c r="J1535" s="833">
        <v>165</v>
      </c>
    </row>
    <row r="1536" spans="1:10">
      <c r="B1536" s="832" t="s">
        <v>2417</v>
      </c>
    </row>
    <row r="1537" spans="1:10">
      <c r="A1537" s="839">
        <v>1133</v>
      </c>
      <c r="B1537" s="832" t="s">
        <v>263</v>
      </c>
      <c r="G1537" s="832" t="s">
        <v>999</v>
      </c>
      <c r="J1537" s="834">
        <v>6030</v>
      </c>
    </row>
    <row r="1538" spans="1:10">
      <c r="A1538" s="839">
        <v>11277</v>
      </c>
      <c r="C1538" s="832" t="s">
        <v>2418</v>
      </c>
      <c r="G1538" s="832" t="s">
        <v>1141</v>
      </c>
      <c r="J1538" s="833">
        <v>241</v>
      </c>
    </row>
    <row r="1539" spans="1:10">
      <c r="B1539" s="832" t="s">
        <v>2419</v>
      </c>
    </row>
    <row r="1540" spans="1:10">
      <c r="A1540" s="839">
        <v>1286</v>
      </c>
      <c r="B1540" s="832" t="s">
        <v>2420</v>
      </c>
      <c r="G1540" s="832" t="s">
        <v>999</v>
      </c>
      <c r="J1540" s="834">
        <v>16095</v>
      </c>
    </row>
    <row r="1541" spans="1:10">
      <c r="A1541" s="839">
        <v>1283</v>
      </c>
      <c r="C1541" s="832" t="s">
        <v>2421</v>
      </c>
      <c r="G1541" s="832" t="s">
        <v>1141</v>
      </c>
      <c r="J1541" s="833">
        <v>280</v>
      </c>
    </row>
    <row r="1542" spans="1:10">
      <c r="B1542" s="832" t="s">
        <v>2422</v>
      </c>
    </row>
    <row r="1543" spans="1:10">
      <c r="A1543" s="839">
        <v>1149</v>
      </c>
      <c r="C1543" s="832" t="s">
        <v>2423</v>
      </c>
      <c r="G1543" s="832" t="s">
        <v>1141</v>
      </c>
      <c r="J1543" s="833">
        <v>169</v>
      </c>
    </row>
    <row r="1544" spans="1:10">
      <c r="B1544" s="832" t="s">
        <v>2424</v>
      </c>
    </row>
    <row r="1545" spans="1:10">
      <c r="A1545" s="839">
        <v>1140</v>
      </c>
      <c r="B1545" s="832" t="s">
        <v>2425</v>
      </c>
      <c r="G1545" s="832" t="s">
        <v>999</v>
      </c>
      <c r="J1545" s="834">
        <v>3782</v>
      </c>
    </row>
    <row r="1546" spans="1:10">
      <c r="A1546" s="839" t="s">
        <v>2426</v>
      </c>
    </row>
    <row r="1547" spans="1:10">
      <c r="A1547" s="839">
        <v>1147</v>
      </c>
      <c r="C1547" s="832" t="s">
        <v>2427</v>
      </c>
      <c r="G1547" s="832" t="s">
        <v>999</v>
      </c>
      <c r="J1547" s="834">
        <v>8100</v>
      </c>
    </row>
    <row r="1548" spans="1:10">
      <c r="B1548" s="832" t="s">
        <v>2428</v>
      </c>
    </row>
    <row r="1549" spans="1:10">
      <c r="A1549" s="839">
        <v>1146</v>
      </c>
      <c r="B1549" s="832" t="s">
        <v>2429</v>
      </c>
      <c r="G1549" s="832" t="s">
        <v>999</v>
      </c>
      <c r="J1549" s="834">
        <v>9113</v>
      </c>
    </row>
    <row r="1550" spans="1:10">
      <c r="A1550" s="839">
        <v>13352</v>
      </c>
      <c r="C1550" s="832" t="s">
        <v>2430</v>
      </c>
      <c r="G1550" s="832" t="s">
        <v>1141</v>
      </c>
      <c r="J1550" s="833">
        <v>192</v>
      </c>
    </row>
    <row r="1551" spans="1:10">
      <c r="C1551" s="832" t="s">
        <v>2431</v>
      </c>
    </row>
    <row r="1552" spans="1:10">
      <c r="A1552" s="839">
        <v>1152</v>
      </c>
      <c r="B1552" s="832" t="s">
        <v>2432</v>
      </c>
      <c r="F1552" s="832" t="s">
        <v>2433</v>
      </c>
      <c r="G1552" s="832" t="s">
        <v>1141</v>
      </c>
      <c r="J1552" s="833">
        <v>174</v>
      </c>
    </row>
    <row r="1553" spans="1:10">
      <c r="B1553" s="832" t="s">
        <v>2434</v>
      </c>
    </row>
    <row r="1554" spans="1:10">
      <c r="A1554" s="839">
        <v>13455</v>
      </c>
      <c r="C1554" s="832" t="s">
        <v>2435</v>
      </c>
      <c r="G1554" s="832" t="s">
        <v>1141</v>
      </c>
      <c r="J1554" s="833">
        <v>177</v>
      </c>
    </row>
    <row r="1555" spans="1:10">
      <c r="B1555" s="832" t="s">
        <v>2436</v>
      </c>
    </row>
    <row r="1556" spans="1:10">
      <c r="A1556" s="839">
        <v>13598</v>
      </c>
      <c r="C1556" s="832" t="s">
        <v>2437</v>
      </c>
      <c r="G1556" s="832" t="s">
        <v>1141</v>
      </c>
      <c r="J1556" s="833">
        <v>196</v>
      </c>
    </row>
    <row r="1557" spans="1:10">
      <c r="B1557" s="832" t="s">
        <v>2438</v>
      </c>
    </row>
    <row r="1558" spans="1:10">
      <c r="A1558" s="839">
        <v>1142</v>
      </c>
      <c r="B1558" s="832" t="s">
        <v>2439</v>
      </c>
      <c r="G1558" s="832" t="s">
        <v>999</v>
      </c>
      <c r="J1558" s="834">
        <v>4335</v>
      </c>
    </row>
    <row r="1559" spans="1:10">
      <c r="A1559" s="839">
        <v>1143</v>
      </c>
      <c r="C1559" s="832" t="s">
        <v>2440</v>
      </c>
      <c r="G1559" s="832" t="s">
        <v>999</v>
      </c>
      <c r="J1559" s="834">
        <v>6300</v>
      </c>
    </row>
    <row r="1560" spans="1:10">
      <c r="A1560" s="839" t="s">
        <v>2441</v>
      </c>
    </row>
    <row r="1561" spans="1:10">
      <c r="A1561" s="839">
        <v>13441</v>
      </c>
      <c r="B1561" s="832" t="s">
        <v>2442</v>
      </c>
      <c r="G1561" s="832" t="s">
        <v>1141</v>
      </c>
      <c r="J1561" s="833">
        <v>68</v>
      </c>
    </row>
    <row r="1562" spans="1:10">
      <c r="A1562" s="839">
        <v>1158</v>
      </c>
      <c r="B1562" s="832" t="s">
        <v>2443</v>
      </c>
      <c r="G1562" s="832" t="s">
        <v>999</v>
      </c>
      <c r="J1562" s="834">
        <v>2334</v>
      </c>
    </row>
    <row r="1563" spans="1:10">
      <c r="A1563" s="839">
        <v>13532</v>
      </c>
      <c r="B1563" s="832" t="s">
        <v>2444</v>
      </c>
      <c r="G1563" s="832" t="s">
        <v>1141</v>
      </c>
      <c r="J1563" s="833">
        <v>42</v>
      </c>
    </row>
    <row r="1564" spans="1:10">
      <c r="A1564" s="839">
        <v>1159</v>
      </c>
      <c r="B1564" s="832" t="s">
        <v>2445</v>
      </c>
      <c r="G1564" s="832" t="s">
        <v>1141</v>
      </c>
      <c r="J1564" s="833">
        <v>108</v>
      </c>
    </row>
    <row r="1565" spans="1:10">
      <c r="A1565" s="839">
        <v>12114</v>
      </c>
      <c r="B1565" s="832" t="s">
        <v>2446</v>
      </c>
      <c r="G1565" s="832" t="s">
        <v>1141</v>
      </c>
      <c r="J1565" s="834">
        <v>15682</v>
      </c>
    </row>
    <row r="1566" spans="1:10">
      <c r="A1566" s="839">
        <v>11552</v>
      </c>
      <c r="B1566" s="832" t="s">
        <v>2447</v>
      </c>
      <c r="G1566" s="832" t="s">
        <v>1155</v>
      </c>
      <c r="J1566" s="834">
        <v>547</v>
      </c>
    </row>
    <row r="1567" spans="1:10">
      <c r="A1567" s="839">
        <v>659</v>
      </c>
      <c r="B1567" s="832" t="s">
        <v>2448</v>
      </c>
      <c r="G1567" s="832" t="s">
        <v>1141</v>
      </c>
      <c r="J1567" s="834">
        <v>136</v>
      </c>
    </row>
    <row r="1568" spans="1:10">
      <c r="A1568" s="839">
        <v>660</v>
      </c>
      <c r="B1568" s="832" t="s">
        <v>2449</v>
      </c>
      <c r="G1568" s="832" t="s">
        <v>1141</v>
      </c>
      <c r="J1568" s="834">
        <v>136</v>
      </c>
    </row>
    <row r="1569" spans="1:10">
      <c r="A1569" s="839">
        <v>658</v>
      </c>
      <c r="B1569" s="832" t="s">
        <v>2450</v>
      </c>
      <c r="G1569" s="832" t="s">
        <v>1141</v>
      </c>
      <c r="J1569" s="833">
        <v>94</v>
      </c>
    </row>
    <row r="1570" spans="1:10">
      <c r="A1570" s="839">
        <v>11659</v>
      </c>
      <c r="B1570" s="832" t="s">
        <v>2451</v>
      </c>
      <c r="G1570" s="832" t="s">
        <v>1141</v>
      </c>
      <c r="J1570" s="834">
        <v>735</v>
      </c>
    </row>
    <row r="1571" spans="1:10">
      <c r="A1571" s="839">
        <v>11660</v>
      </c>
      <c r="B1571" s="832" t="s">
        <v>2452</v>
      </c>
      <c r="G1571" s="832" t="s">
        <v>1141</v>
      </c>
      <c r="J1571" s="834">
        <v>875</v>
      </c>
    </row>
    <row r="1572" spans="1:10">
      <c r="A1572" s="839">
        <v>11661</v>
      </c>
      <c r="B1572" s="832" t="s">
        <v>2453</v>
      </c>
      <c r="G1572" s="832" t="s">
        <v>1141</v>
      </c>
      <c r="J1572" s="834">
        <v>1234</v>
      </c>
    </row>
    <row r="1573" spans="1:10">
      <c r="A1573" s="839">
        <v>11662</v>
      </c>
      <c r="B1573" s="832" t="s">
        <v>2454</v>
      </c>
      <c r="G1573" s="832" t="s">
        <v>1141</v>
      </c>
      <c r="J1573" s="834">
        <v>1237</v>
      </c>
    </row>
    <row r="1574" spans="1:10">
      <c r="A1574" s="839">
        <v>585</v>
      </c>
      <c r="B1574" s="832" t="s">
        <v>2455</v>
      </c>
      <c r="G1574" s="832" t="s">
        <v>1137</v>
      </c>
      <c r="J1574" s="834">
        <v>2180</v>
      </c>
    </row>
    <row r="1575" spans="1:10">
      <c r="A1575" s="839">
        <v>10951</v>
      </c>
      <c r="B1575" s="832" t="s">
        <v>2456</v>
      </c>
      <c r="G1575" s="832" t="s">
        <v>1137</v>
      </c>
      <c r="J1575" s="834">
        <v>391</v>
      </c>
    </row>
    <row r="1576" spans="1:10">
      <c r="A1576" s="839">
        <v>10952</v>
      </c>
      <c r="B1576" s="832" t="s">
        <v>2457</v>
      </c>
      <c r="G1576" s="832" t="s">
        <v>1137</v>
      </c>
      <c r="J1576" s="834">
        <v>336</v>
      </c>
    </row>
    <row r="1577" spans="1:10">
      <c r="A1577" s="839">
        <v>10953</v>
      </c>
      <c r="B1577" s="832" t="s">
        <v>2458</v>
      </c>
      <c r="G1577" s="832" t="s">
        <v>1137</v>
      </c>
      <c r="J1577" s="834">
        <v>336</v>
      </c>
    </row>
    <row r="1578" spans="1:10">
      <c r="A1578" s="839">
        <v>587</v>
      </c>
      <c r="B1578" s="832" t="s">
        <v>2459</v>
      </c>
      <c r="G1578" s="832" t="s">
        <v>1137</v>
      </c>
      <c r="J1578" s="834">
        <v>2336</v>
      </c>
    </row>
    <row r="1579" spans="1:10">
      <c r="A1579" s="839">
        <v>590</v>
      </c>
      <c r="B1579" s="832" t="s">
        <v>2460</v>
      </c>
      <c r="G1579" s="832" t="s">
        <v>1137</v>
      </c>
      <c r="J1579" s="834">
        <v>2258</v>
      </c>
    </row>
    <row r="1580" spans="1:10">
      <c r="A1580" s="839">
        <v>592</v>
      </c>
      <c r="B1580" s="832" t="s">
        <v>2461</v>
      </c>
      <c r="G1580" s="832" t="s">
        <v>1137</v>
      </c>
      <c r="J1580" s="834">
        <v>2336</v>
      </c>
    </row>
    <row r="1581" spans="1:10">
      <c r="A1581" s="839">
        <v>586</v>
      </c>
      <c r="B1581" s="832" t="s">
        <v>2462</v>
      </c>
      <c r="G1581" s="832" t="s">
        <v>1155</v>
      </c>
      <c r="J1581" s="834">
        <v>1374</v>
      </c>
    </row>
    <row r="1582" spans="1:10">
      <c r="A1582" s="839">
        <v>591</v>
      </c>
      <c r="B1582" s="832" t="s">
        <v>2463</v>
      </c>
      <c r="G1582" s="832" t="s">
        <v>1137</v>
      </c>
      <c r="J1582" s="834">
        <v>2180</v>
      </c>
    </row>
    <row r="1588" spans="1:10" ht="18.2" customHeight="1">
      <c r="C1588" s="827" t="s">
        <v>1119</v>
      </c>
      <c r="G1588" s="828" t="s">
        <v>1120</v>
      </c>
      <c r="H1588" s="829">
        <v>24</v>
      </c>
      <c r="I1588" s="828" t="s">
        <v>1121</v>
      </c>
      <c r="J1588" s="829">
        <v>106</v>
      </c>
    </row>
    <row r="1589" spans="1:10">
      <c r="A1589" s="838" t="s">
        <v>1122</v>
      </c>
      <c r="B1589" s="828" t="s">
        <v>1123</v>
      </c>
      <c r="C1589" s="828" t="s">
        <v>1124</v>
      </c>
      <c r="D1589" s="828" t="s">
        <v>1125</v>
      </c>
    </row>
    <row r="1590" spans="1:10">
      <c r="B1590" s="828" t="s">
        <v>1126</v>
      </c>
      <c r="F1590" s="830">
        <v>9103</v>
      </c>
      <c r="H1590" s="830">
        <v>5099</v>
      </c>
    </row>
    <row r="1591" spans="1:10">
      <c r="A1591" s="838" t="s">
        <v>1127</v>
      </c>
      <c r="D1591" s="828" t="s">
        <v>1128</v>
      </c>
      <c r="E1591" s="828" t="s">
        <v>1129</v>
      </c>
      <c r="G1591" s="828" t="s">
        <v>1130</v>
      </c>
    </row>
    <row r="1592" spans="1:10">
      <c r="A1592" s="838" t="s">
        <v>1131</v>
      </c>
      <c r="B1592" s="828" t="s">
        <v>1132</v>
      </c>
      <c r="G1592" s="831" t="s">
        <v>1133</v>
      </c>
      <c r="H1592" s="831" t="s">
        <v>1134</v>
      </c>
    </row>
    <row r="1593" spans="1:10">
      <c r="H1593" s="831" t="s">
        <v>1135</v>
      </c>
    </row>
    <row r="1594" spans="1:10">
      <c r="A1594" s="839">
        <v>588</v>
      </c>
      <c r="B1594" s="832" t="s">
        <v>2464</v>
      </c>
      <c r="G1594" s="832" t="s">
        <v>1155</v>
      </c>
      <c r="J1594" s="834">
        <v>2172</v>
      </c>
    </row>
    <row r="1595" spans="1:10">
      <c r="A1595" s="839">
        <v>589</v>
      </c>
      <c r="B1595" s="832" t="s">
        <v>2465</v>
      </c>
      <c r="G1595" s="832" t="s">
        <v>1155</v>
      </c>
      <c r="J1595" s="834">
        <v>3672</v>
      </c>
    </row>
    <row r="1596" spans="1:10">
      <c r="A1596" s="839">
        <v>584</v>
      </c>
      <c r="B1596" s="832" t="s">
        <v>2466</v>
      </c>
      <c r="G1596" s="832" t="s">
        <v>1155</v>
      </c>
      <c r="J1596" s="834">
        <v>2320</v>
      </c>
    </row>
    <row r="1597" spans="1:10">
      <c r="A1597" s="839">
        <v>4777</v>
      </c>
      <c r="B1597" s="832" t="s">
        <v>2467</v>
      </c>
      <c r="G1597" s="832" t="s">
        <v>1137</v>
      </c>
      <c r="J1597" s="834">
        <v>336</v>
      </c>
    </row>
    <row r="1598" spans="1:10">
      <c r="A1598" s="839">
        <v>4912</v>
      </c>
      <c r="B1598" s="832" t="s">
        <v>2468</v>
      </c>
      <c r="G1598" s="832" t="s">
        <v>1137</v>
      </c>
      <c r="J1598" s="834">
        <v>390</v>
      </c>
    </row>
    <row r="1599" spans="1:10">
      <c r="A1599" s="839">
        <v>574</v>
      </c>
      <c r="B1599" s="832" t="s">
        <v>2469</v>
      </c>
      <c r="G1599" s="832" t="s">
        <v>1155</v>
      </c>
      <c r="J1599" s="834">
        <v>2418</v>
      </c>
    </row>
    <row r="1600" spans="1:10">
      <c r="A1600" s="839">
        <v>568</v>
      </c>
      <c r="B1600" s="832" t="s">
        <v>2470</v>
      </c>
      <c r="G1600" s="832" t="s">
        <v>1155</v>
      </c>
      <c r="J1600" s="834">
        <v>4735</v>
      </c>
    </row>
    <row r="1601" spans="1:10">
      <c r="A1601" s="839">
        <v>567</v>
      </c>
      <c r="B1601" s="832" t="s">
        <v>2471</v>
      </c>
      <c r="G1601" s="832" t="s">
        <v>1155</v>
      </c>
      <c r="J1601" s="834">
        <v>894</v>
      </c>
    </row>
    <row r="1602" spans="1:10">
      <c r="A1602" s="839">
        <v>569</v>
      </c>
      <c r="B1602" s="832" t="s">
        <v>2472</v>
      </c>
      <c r="G1602" s="832" t="s">
        <v>1137</v>
      </c>
      <c r="J1602" s="834">
        <v>706</v>
      </c>
    </row>
    <row r="1603" spans="1:10">
      <c r="A1603" s="839">
        <v>1165</v>
      </c>
      <c r="B1603" s="832" t="s">
        <v>2473</v>
      </c>
      <c r="G1603" s="832" t="s">
        <v>1141</v>
      </c>
      <c r="J1603" s="834">
        <v>680</v>
      </c>
    </row>
    <row r="1604" spans="1:10">
      <c r="A1604" s="839">
        <v>1164</v>
      </c>
      <c r="B1604" s="832" t="s">
        <v>2474</v>
      </c>
      <c r="G1604" s="832" t="s">
        <v>1141</v>
      </c>
      <c r="J1604" s="834">
        <v>588</v>
      </c>
    </row>
    <row r="1605" spans="1:10">
      <c r="A1605" s="839">
        <v>1162</v>
      </c>
      <c r="B1605" s="832" t="s">
        <v>2475</v>
      </c>
      <c r="G1605" s="832" t="s">
        <v>1141</v>
      </c>
      <c r="J1605" s="834">
        <v>171</v>
      </c>
    </row>
    <row r="1606" spans="1:10">
      <c r="A1606" s="839">
        <v>12395</v>
      </c>
      <c r="B1606" s="832" t="s">
        <v>2476</v>
      </c>
      <c r="G1606" s="832" t="s">
        <v>1141</v>
      </c>
      <c r="J1606" s="834">
        <v>154</v>
      </c>
    </row>
    <row r="1607" spans="1:10">
      <c r="A1607" s="839">
        <v>1170</v>
      </c>
      <c r="B1607" s="832" t="s">
        <v>2477</v>
      </c>
      <c r="G1607" s="832" t="s">
        <v>1141</v>
      </c>
      <c r="J1607" s="834">
        <v>355</v>
      </c>
    </row>
    <row r="1608" spans="1:10">
      <c r="A1608" s="839">
        <v>1169</v>
      </c>
      <c r="B1608" s="832" t="s">
        <v>2478</v>
      </c>
      <c r="G1608" s="832" t="s">
        <v>1141</v>
      </c>
      <c r="J1608" s="834">
        <v>1162</v>
      </c>
    </row>
    <row r="1609" spans="1:10">
      <c r="A1609" s="839">
        <v>1166</v>
      </c>
      <c r="B1609" s="832" t="s">
        <v>2479</v>
      </c>
      <c r="G1609" s="832" t="s">
        <v>1141</v>
      </c>
      <c r="J1609" s="834">
        <v>887</v>
      </c>
    </row>
    <row r="1610" spans="1:10">
      <c r="A1610" s="839">
        <v>1163</v>
      </c>
      <c r="B1610" s="832" t="s">
        <v>2480</v>
      </c>
      <c r="G1610" s="832" t="s">
        <v>1141</v>
      </c>
      <c r="J1610" s="834">
        <v>239</v>
      </c>
    </row>
    <row r="1611" spans="1:10">
      <c r="A1611" s="839">
        <v>12396</v>
      </c>
      <c r="B1611" s="832" t="s">
        <v>2481</v>
      </c>
      <c r="G1611" s="832" t="s">
        <v>1141</v>
      </c>
      <c r="J1611" s="834">
        <v>151</v>
      </c>
    </row>
    <row r="1612" spans="1:10">
      <c r="A1612" s="839">
        <v>1168</v>
      </c>
      <c r="B1612" s="832" t="s">
        <v>2482</v>
      </c>
      <c r="G1612" s="832" t="s">
        <v>1141</v>
      </c>
      <c r="J1612" s="834">
        <v>2002</v>
      </c>
    </row>
    <row r="1613" spans="1:10">
      <c r="A1613" s="839">
        <v>1167</v>
      </c>
      <c r="B1613" s="832" t="s">
        <v>2483</v>
      </c>
      <c r="G1613" s="832" t="s">
        <v>1141</v>
      </c>
      <c r="J1613" s="834">
        <v>3560</v>
      </c>
    </row>
    <row r="1614" spans="1:10">
      <c r="A1614" s="839">
        <v>1210</v>
      </c>
      <c r="B1614" s="832" t="s">
        <v>2484</v>
      </c>
      <c r="G1614" s="832" t="s">
        <v>1141</v>
      </c>
      <c r="J1614" s="834">
        <v>609</v>
      </c>
    </row>
    <row r="1615" spans="1:10">
      <c r="A1615" s="839">
        <v>1203</v>
      </c>
      <c r="B1615" s="832" t="s">
        <v>2485</v>
      </c>
      <c r="G1615" s="832" t="s">
        <v>1141</v>
      </c>
      <c r="J1615" s="834">
        <v>522</v>
      </c>
    </row>
    <row r="1616" spans="1:10">
      <c r="A1616" s="839">
        <v>1197</v>
      </c>
      <c r="B1616" s="832" t="s">
        <v>2486</v>
      </c>
      <c r="G1616" s="832" t="s">
        <v>1141</v>
      </c>
      <c r="J1616" s="833">
        <v>48</v>
      </c>
    </row>
    <row r="1617" spans="1:10">
      <c r="A1617" s="839">
        <v>1202</v>
      </c>
      <c r="B1617" s="832" t="s">
        <v>2487</v>
      </c>
      <c r="G1617" s="832" t="s">
        <v>1141</v>
      </c>
      <c r="J1617" s="834">
        <v>127</v>
      </c>
    </row>
    <row r="1618" spans="1:10">
      <c r="A1618" s="839">
        <v>1188</v>
      </c>
      <c r="B1618" s="832" t="s">
        <v>2488</v>
      </c>
      <c r="G1618" s="832" t="s">
        <v>1141</v>
      </c>
      <c r="J1618" s="834">
        <v>992</v>
      </c>
    </row>
    <row r="1619" spans="1:10">
      <c r="A1619" s="839">
        <v>1211</v>
      </c>
      <c r="B1619" s="832" t="s">
        <v>2489</v>
      </c>
      <c r="G1619" s="832" t="s">
        <v>1141</v>
      </c>
      <c r="J1619" s="834">
        <v>740</v>
      </c>
    </row>
    <row r="1620" spans="1:10">
      <c r="A1620" s="839">
        <v>1198</v>
      </c>
      <c r="B1620" s="832" t="s">
        <v>2490</v>
      </c>
      <c r="G1620" s="832" t="s">
        <v>1141</v>
      </c>
      <c r="J1620" s="833">
        <v>72</v>
      </c>
    </row>
    <row r="1621" spans="1:10">
      <c r="A1621" s="839">
        <v>1199</v>
      </c>
      <c r="B1621" s="832" t="s">
        <v>2491</v>
      </c>
      <c r="G1621" s="832" t="s">
        <v>1141</v>
      </c>
      <c r="J1621" s="834">
        <v>1093</v>
      </c>
    </row>
    <row r="1622" spans="1:10">
      <c r="A1622" s="839">
        <v>1187</v>
      </c>
      <c r="B1622" s="832" t="s">
        <v>2492</v>
      </c>
      <c r="G1622" s="832" t="s">
        <v>1141</v>
      </c>
      <c r="J1622" s="834">
        <v>2457</v>
      </c>
    </row>
    <row r="1623" spans="1:10">
      <c r="A1623" s="839">
        <v>26047</v>
      </c>
      <c r="B1623" s="832" t="s">
        <v>2493</v>
      </c>
      <c r="G1623" s="832" t="s">
        <v>1141</v>
      </c>
      <c r="J1623" s="834">
        <v>2874</v>
      </c>
    </row>
    <row r="1624" spans="1:10">
      <c r="A1624" s="839">
        <v>26048</v>
      </c>
      <c r="B1624" s="832" t="s">
        <v>2494</v>
      </c>
      <c r="G1624" s="832" t="s">
        <v>1141</v>
      </c>
      <c r="J1624" s="834">
        <v>4887</v>
      </c>
    </row>
    <row r="1625" spans="1:10">
      <c r="A1625" s="839">
        <v>1207</v>
      </c>
      <c r="B1625" s="832" t="s">
        <v>2495</v>
      </c>
      <c r="G1625" s="832" t="s">
        <v>1141</v>
      </c>
      <c r="J1625" s="834">
        <v>940</v>
      </c>
    </row>
    <row r="1626" spans="1:10">
      <c r="A1626" s="839">
        <v>1206</v>
      </c>
      <c r="B1626" s="832" t="s">
        <v>2496</v>
      </c>
      <c r="G1626" s="832" t="s">
        <v>1141</v>
      </c>
      <c r="J1626" s="834">
        <v>226</v>
      </c>
    </row>
    <row r="1627" spans="1:10">
      <c r="A1627" s="839">
        <v>1183</v>
      </c>
      <c r="B1627" s="832" t="s">
        <v>2497</v>
      </c>
      <c r="G1627" s="832" t="s">
        <v>1141</v>
      </c>
      <c r="J1627" s="834">
        <v>506</v>
      </c>
    </row>
    <row r="1628" spans="1:10">
      <c r="A1628" s="839">
        <v>20088</v>
      </c>
      <c r="B1628" s="832" t="s">
        <v>2498</v>
      </c>
      <c r="G1628" s="832" t="s">
        <v>1141</v>
      </c>
      <c r="J1628" s="834">
        <v>616</v>
      </c>
    </row>
    <row r="1629" spans="1:10">
      <c r="A1629" s="839">
        <v>20089</v>
      </c>
      <c r="B1629" s="832" t="s">
        <v>2499</v>
      </c>
      <c r="G1629" s="832" t="s">
        <v>1141</v>
      </c>
      <c r="J1629" s="834">
        <v>3061</v>
      </c>
    </row>
    <row r="1630" spans="1:10">
      <c r="A1630" s="839">
        <v>20087</v>
      </c>
      <c r="B1630" s="832" t="s">
        <v>2500</v>
      </c>
      <c r="G1630" s="832" t="s">
        <v>1141</v>
      </c>
      <c r="J1630" s="834">
        <v>417</v>
      </c>
    </row>
    <row r="1631" spans="1:10">
      <c r="A1631" s="839">
        <v>1184</v>
      </c>
      <c r="B1631" s="832" t="s">
        <v>2501</v>
      </c>
      <c r="G1631" s="832" t="s">
        <v>1141</v>
      </c>
      <c r="J1631" s="834">
        <v>3107</v>
      </c>
    </row>
    <row r="1632" spans="1:10">
      <c r="A1632" s="839">
        <v>1191</v>
      </c>
      <c r="B1632" s="832" t="s">
        <v>2502</v>
      </c>
      <c r="G1632" s="832" t="s">
        <v>1141</v>
      </c>
      <c r="J1632" s="833">
        <v>50</v>
      </c>
    </row>
    <row r="1633" spans="1:10">
      <c r="A1633" s="839">
        <v>1185</v>
      </c>
      <c r="B1633" s="832" t="s">
        <v>2503</v>
      </c>
      <c r="G1633" s="832" t="s">
        <v>1141</v>
      </c>
      <c r="J1633" s="833">
        <v>54</v>
      </c>
    </row>
    <row r="1634" spans="1:10">
      <c r="A1634" s="839">
        <v>1189</v>
      </c>
      <c r="B1634" s="832" t="s">
        <v>2504</v>
      </c>
      <c r="G1634" s="832" t="s">
        <v>1141</v>
      </c>
      <c r="J1634" s="833">
        <v>77</v>
      </c>
    </row>
    <row r="1635" spans="1:10">
      <c r="A1635" s="839">
        <v>1193</v>
      </c>
      <c r="B1635" s="832" t="s">
        <v>2505</v>
      </c>
      <c r="G1635" s="832" t="s">
        <v>1141</v>
      </c>
      <c r="J1635" s="834">
        <v>154</v>
      </c>
    </row>
    <row r="1636" spans="1:10">
      <c r="A1636" s="839">
        <v>1194</v>
      </c>
      <c r="B1636" s="832" t="s">
        <v>2506</v>
      </c>
      <c r="G1636" s="832" t="s">
        <v>1141</v>
      </c>
      <c r="J1636" s="834">
        <v>282</v>
      </c>
    </row>
    <row r="1637" spans="1:10">
      <c r="A1637" s="839">
        <v>1195</v>
      </c>
      <c r="B1637" s="832" t="s">
        <v>2507</v>
      </c>
      <c r="G1637" s="832" t="s">
        <v>1141</v>
      </c>
      <c r="J1637" s="834">
        <v>431</v>
      </c>
    </row>
    <row r="1638" spans="1:10">
      <c r="A1638" s="839">
        <v>1204</v>
      </c>
      <c r="B1638" s="832" t="s">
        <v>2508</v>
      </c>
      <c r="G1638" s="832" t="s">
        <v>1141</v>
      </c>
      <c r="J1638" s="834">
        <v>794</v>
      </c>
    </row>
    <row r="1639" spans="1:10">
      <c r="A1639" s="839">
        <v>1205</v>
      </c>
      <c r="B1639" s="832" t="s">
        <v>2509</v>
      </c>
      <c r="G1639" s="832" t="s">
        <v>1141</v>
      </c>
      <c r="J1639" s="834">
        <v>1793</v>
      </c>
    </row>
    <row r="1640" spans="1:10">
      <c r="A1640" s="839">
        <v>1200</v>
      </c>
      <c r="B1640" s="832" t="s">
        <v>2510</v>
      </c>
      <c r="G1640" s="832" t="s">
        <v>1141</v>
      </c>
      <c r="J1640" s="834">
        <v>344</v>
      </c>
    </row>
    <row r="1641" spans="1:10">
      <c r="A1641" s="839">
        <v>12909</v>
      </c>
      <c r="B1641" s="832" t="s">
        <v>2511</v>
      </c>
      <c r="G1641" s="832" t="s">
        <v>1141</v>
      </c>
      <c r="J1641" s="834">
        <v>154</v>
      </c>
    </row>
    <row r="1642" spans="1:10">
      <c r="A1642" s="839">
        <v>12910</v>
      </c>
      <c r="B1642" s="832" t="s">
        <v>2512</v>
      </c>
      <c r="G1642" s="832" t="s">
        <v>1141</v>
      </c>
      <c r="J1642" s="834">
        <v>260</v>
      </c>
    </row>
    <row r="1643" spans="1:10">
      <c r="A1643" s="839">
        <v>20092</v>
      </c>
      <c r="B1643" s="832" t="s">
        <v>2513</v>
      </c>
      <c r="G1643" s="832" t="s">
        <v>1141</v>
      </c>
      <c r="J1643" s="834">
        <v>4115</v>
      </c>
    </row>
    <row r="1644" spans="1:10">
      <c r="A1644" s="839">
        <v>12894</v>
      </c>
      <c r="B1644" s="832" t="s">
        <v>2514</v>
      </c>
      <c r="G1644" s="832" t="s">
        <v>1141</v>
      </c>
      <c r="J1644" s="834">
        <v>2227</v>
      </c>
    </row>
    <row r="1645" spans="1:10">
      <c r="A1645" s="839">
        <v>12895</v>
      </c>
      <c r="B1645" s="832" t="s">
        <v>2515</v>
      </c>
      <c r="G1645" s="832" t="s">
        <v>1141</v>
      </c>
      <c r="J1645" s="834">
        <v>942</v>
      </c>
    </row>
    <row r="1646" spans="1:10">
      <c r="A1646" s="839">
        <v>1631</v>
      </c>
      <c r="B1646" s="832" t="s">
        <v>2516</v>
      </c>
      <c r="G1646" s="832" t="s">
        <v>1141</v>
      </c>
      <c r="J1646" s="834">
        <v>23851</v>
      </c>
    </row>
    <row r="1652" spans="1:10" ht="18.2" customHeight="1">
      <c r="C1652" s="827" t="s">
        <v>1119</v>
      </c>
      <c r="G1652" s="828" t="s">
        <v>1120</v>
      </c>
      <c r="H1652" s="829">
        <v>25</v>
      </c>
      <c r="I1652" s="828" t="s">
        <v>1121</v>
      </c>
      <c r="J1652" s="829">
        <v>106</v>
      </c>
    </row>
    <row r="1653" spans="1:10">
      <c r="A1653" s="838" t="s">
        <v>1122</v>
      </c>
      <c r="B1653" s="828" t="s">
        <v>1123</v>
      </c>
      <c r="C1653" s="828" t="s">
        <v>1124</v>
      </c>
      <c r="D1653" s="828" t="s">
        <v>1125</v>
      </c>
    </row>
    <row r="1654" spans="1:10">
      <c r="B1654" s="828" t="s">
        <v>1126</v>
      </c>
      <c r="F1654" s="830">
        <v>9103</v>
      </c>
      <c r="H1654" s="830">
        <v>5099</v>
      </c>
    </row>
    <row r="1655" spans="1:10">
      <c r="A1655" s="838" t="s">
        <v>1127</v>
      </c>
      <c r="C1655" s="828" t="s">
        <v>1128</v>
      </c>
      <c r="E1655" s="828" t="s">
        <v>1129</v>
      </c>
      <c r="G1655" s="828" t="s">
        <v>1130</v>
      </c>
    </row>
    <row r="1656" spans="1:10">
      <c r="A1656" s="838" t="s">
        <v>1131</v>
      </c>
      <c r="B1656" s="828" t="s">
        <v>1132</v>
      </c>
      <c r="G1656" s="831" t="s">
        <v>1133</v>
      </c>
      <c r="H1656" s="831" t="s">
        <v>1134</v>
      </c>
    </row>
    <row r="1657" spans="1:10">
      <c r="H1657" s="831" t="s">
        <v>1135</v>
      </c>
    </row>
    <row r="1658" spans="1:10">
      <c r="A1658" s="839">
        <v>1633</v>
      </c>
      <c r="B1658" s="832" t="s">
        <v>2517</v>
      </c>
      <c r="G1658" s="832" t="s">
        <v>1141</v>
      </c>
      <c r="J1658" s="834">
        <v>25478</v>
      </c>
    </row>
    <row r="1659" spans="1:10">
      <c r="A1659" s="839">
        <v>10818</v>
      </c>
      <c r="B1659" s="832" t="s">
        <v>2518</v>
      </c>
      <c r="G1659" s="832" t="s">
        <v>1137</v>
      </c>
      <c r="J1659" s="834">
        <v>1260</v>
      </c>
    </row>
    <row r="1660" spans="1:10">
      <c r="A1660" s="839">
        <v>10709</v>
      </c>
      <c r="B1660" s="832" t="s">
        <v>2519</v>
      </c>
      <c r="G1660" s="832" t="s">
        <v>1144</v>
      </c>
      <c r="J1660" s="834">
        <v>12879</v>
      </c>
    </row>
    <row r="1661" spans="1:10">
      <c r="A1661" s="839">
        <v>1212</v>
      </c>
      <c r="B1661" s="832" t="s">
        <v>2520</v>
      </c>
      <c r="G1661" s="832" t="s">
        <v>1144</v>
      </c>
      <c r="J1661" s="834">
        <v>3007</v>
      </c>
    </row>
    <row r="1662" spans="1:10">
      <c r="A1662" s="839">
        <v>10708</v>
      </c>
      <c r="B1662" s="832" t="s">
        <v>2521</v>
      </c>
      <c r="G1662" s="832" t="s">
        <v>1144</v>
      </c>
      <c r="J1662" s="834">
        <v>7191</v>
      </c>
    </row>
    <row r="1663" spans="1:10">
      <c r="A1663" s="839">
        <v>10710</v>
      </c>
      <c r="B1663" s="832" t="s">
        <v>2522</v>
      </c>
      <c r="G1663" s="832" t="s">
        <v>1144</v>
      </c>
      <c r="J1663" s="834">
        <v>8500</v>
      </c>
    </row>
    <row r="1664" spans="1:10">
      <c r="A1664" s="839">
        <v>1214</v>
      </c>
      <c r="B1664" s="832" t="s">
        <v>2523</v>
      </c>
      <c r="G1664" s="832" t="s">
        <v>999</v>
      </c>
      <c r="J1664" s="834">
        <v>939</v>
      </c>
    </row>
    <row r="1665" spans="1:10">
      <c r="A1665" s="839">
        <v>1213</v>
      </c>
      <c r="B1665" s="832" t="s">
        <v>750</v>
      </c>
      <c r="G1665" s="832" t="s">
        <v>999</v>
      </c>
      <c r="J1665" s="834">
        <v>953</v>
      </c>
    </row>
    <row r="1666" spans="1:10">
      <c r="A1666" s="839">
        <v>5091</v>
      </c>
      <c r="B1666" s="832" t="s">
        <v>2524</v>
      </c>
      <c r="G1666" s="832" t="s">
        <v>1141</v>
      </c>
      <c r="J1666" s="834">
        <v>1323</v>
      </c>
    </row>
    <row r="1667" spans="1:10">
      <c r="A1667" s="839">
        <v>13653</v>
      </c>
      <c r="B1667" s="832" t="s">
        <v>2525</v>
      </c>
      <c r="G1667" s="832" t="s">
        <v>1170</v>
      </c>
      <c r="J1667" s="833">
        <v>15</v>
      </c>
    </row>
    <row r="1668" spans="1:10">
      <c r="A1668" s="839">
        <v>14615</v>
      </c>
      <c r="C1668" s="832" t="s">
        <v>2526</v>
      </c>
      <c r="G1668" s="832" t="s">
        <v>1141</v>
      </c>
      <c r="J1668" s="833">
        <v>4</v>
      </c>
    </row>
    <row r="1669" spans="1:10">
      <c r="B1669" s="832" t="s">
        <v>2527</v>
      </c>
    </row>
    <row r="1670" spans="1:10">
      <c r="A1670" s="839">
        <v>2711</v>
      </c>
      <c r="B1670" s="832" t="s">
        <v>2528</v>
      </c>
      <c r="G1670" s="832" t="s">
        <v>1141</v>
      </c>
      <c r="J1670" s="834">
        <v>10492</v>
      </c>
    </row>
    <row r="1671" spans="1:10">
      <c r="A1671" s="839">
        <v>4743</v>
      </c>
      <c r="B1671" s="832" t="s">
        <v>2529</v>
      </c>
      <c r="G1671" s="832" t="s">
        <v>1148</v>
      </c>
      <c r="J1671" s="834">
        <v>7543</v>
      </c>
    </row>
    <row r="1672" spans="1:10">
      <c r="A1672" s="839">
        <v>4744</v>
      </c>
      <c r="B1672" s="832" t="s">
        <v>2530</v>
      </c>
      <c r="G1672" s="832" t="s">
        <v>1148</v>
      </c>
      <c r="J1672" s="834">
        <v>6171</v>
      </c>
    </row>
    <row r="1673" spans="1:10">
      <c r="A1673" s="839">
        <v>4745</v>
      </c>
      <c r="B1673" s="832" t="s">
        <v>2531</v>
      </c>
      <c r="G1673" s="832" t="s">
        <v>1148</v>
      </c>
      <c r="J1673" s="834">
        <v>9257</v>
      </c>
    </row>
    <row r="1674" spans="1:10">
      <c r="A1674" s="839">
        <v>14616</v>
      </c>
      <c r="C1674" s="832" t="s">
        <v>2532</v>
      </c>
      <c r="G1674" s="832" t="s">
        <v>1141</v>
      </c>
      <c r="J1674" s="833">
        <v>5</v>
      </c>
    </row>
    <row r="1675" spans="1:10">
      <c r="C1675" s="832" t="s">
        <v>2533</v>
      </c>
    </row>
    <row r="1676" spans="1:10">
      <c r="B1676" s="832" t="s">
        <v>2534</v>
      </c>
    </row>
    <row r="1677" spans="1:10">
      <c r="A1677" s="839">
        <v>13456</v>
      </c>
      <c r="C1677" s="832" t="s">
        <v>2535</v>
      </c>
      <c r="G1677" s="832" t="s">
        <v>1141</v>
      </c>
      <c r="H1677" s="833">
        <v>405</v>
      </c>
    </row>
    <row r="1678" spans="1:10">
      <c r="B1678" s="832" t="s">
        <v>2536</v>
      </c>
    </row>
    <row r="1679" spans="1:10">
      <c r="A1679" s="839">
        <v>13215</v>
      </c>
      <c r="C1679" s="832" t="s">
        <v>2537</v>
      </c>
      <c r="G1679" s="832" t="s">
        <v>1141</v>
      </c>
      <c r="H1679" s="833">
        <v>301</v>
      </c>
    </row>
    <row r="1680" spans="1:10">
      <c r="B1680" s="832" t="s">
        <v>2538</v>
      </c>
    </row>
    <row r="1681" spans="1:10">
      <c r="A1681" s="839">
        <v>10630</v>
      </c>
      <c r="C1681" s="832" t="s">
        <v>2539</v>
      </c>
      <c r="G1681" s="832" t="s">
        <v>1141</v>
      </c>
      <c r="H1681" s="833">
        <v>286</v>
      </c>
    </row>
    <row r="1682" spans="1:10">
      <c r="B1682" s="832" t="s">
        <v>2540</v>
      </c>
    </row>
    <row r="1683" spans="1:10">
      <c r="A1683" s="839">
        <v>10609</v>
      </c>
      <c r="C1683" s="832" t="s">
        <v>2541</v>
      </c>
      <c r="G1683" s="832" t="s">
        <v>1141</v>
      </c>
      <c r="H1683" s="833">
        <v>295</v>
      </c>
    </row>
    <row r="1684" spans="1:10">
      <c r="B1684" s="832" t="s">
        <v>2542</v>
      </c>
    </row>
    <row r="1685" spans="1:10">
      <c r="A1685" s="839">
        <v>4235</v>
      </c>
      <c r="B1685" s="832" t="s">
        <v>2543</v>
      </c>
      <c r="G1685" s="832" t="s">
        <v>999</v>
      </c>
      <c r="J1685" s="834">
        <v>1289</v>
      </c>
    </row>
    <row r="1686" spans="1:10">
      <c r="A1686" s="839">
        <v>21109</v>
      </c>
      <c r="B1686" s="832" t="s">
        <v>2544</v>
      </c>
      <c r="G1686" s="832" t="s">
        <v>1141</v>
      </c>
      <c r="J1686" s="834">
        <v>17045</v>
      </c>
    </row>
    <row r="1687" spans="1:10">
      <c r="A1687" s="839">
        <v>11</v>
      </c>
      <c r="B1687" s="832" t="s">
        <v>2545</v>
      </c>
      <c r="G1687" s="832" t="s">
        <v>1137</v>
      </c>
      <c r="J1687" s="834">
        <v>2525</v>
      </c>
    </row>
    <row r="1688" spans="1:10">
      <c r="A1688" s="839">
        <v>1297</v>
      </c>
      <c r="B1688" s="832" t="s">
        <v>2546</v>
      </c>
      <c r="G1688" s="832" t="s">
        <v>1144</v>
      </c>
      <c r="J1688" s="834">
        <v>852</v>
      </c>
    </row>
    <row r="1689" spans="1:10">
      <c r="A1689" s="839">
        <v>10515</v>
      </c>
      <c r="B1689" s="832" t="s">
        <v>2547</v>
      </c>
      <c r="G1689" s="832" t="s">
        <v>1144</v>
      </c>
      <c r="J1689" s="834">
        <v>1261</v>
      </c>
    </row>
    <row r="1690" spans="1:10">
      <c r="A1690" s="839">
        <v>1292</v>
      </c>
      <c r="B1690" s="832" t="s">
        <v>2548</v>
      </c>
      <c r="G1690" s="832" t="s">
        <v>1144</v>
      </c>
      <c r="J1690" s="834">
        <v>1677</v>
      </c>
    </row>
    <row r="1691" spans="1:10">
      <c r="A1691" s="839">
        <v>1287</v>
      </c>
      <c r="B1691" s="832" t="s">
        <v>2549</v>
      </c>
      <c r="G1691" s="832" t="s">
        <v>1144</v>
      </c>
      <c r="J1691" s="834">
        <v>1290</v>
      </c>
    </row>
    <row r="1692" spans="1:10">
      <c r="A1692" s="839">
        <v>1325</v>
      </c>
      <c r="B1692" s="832" t="s">
        <v>2550</v>
      </c>
      <c r="G1692" s="832" t="s">
        <v>1137</v>
      </c>
      <c r="J1692" s="834">
        <v>441</v>
      </c>
    </row>
    <row r="1693" spans="1:10">
      <c r="A1693" s="839">
        <v>1327</v>
      </c>
      <c r="B1693" s="832" t="s">
        <v>2551</v>
      </c>
      <c r="G1693" s="832" t="s">
        <v>1137</v>
      </c>
      <c r="J1693" s="834">
        <v>402</v>
      </c>
    </row>
    <row r="1694" spans="1:10">
      <c r="A1694" s="839">
        <v>1328</v>
      </c>
      <c r="B1694" s="832" t="s">
        <v>2552</v>
      </c>
      <c r="G1694" s="832" t="s">
        <v>1137</v>
      </c>
      <c r="J1694" s="834">
        <v>405</v>
      </c>
    </row>
    <row r="1695" spans="1:10">
      <c r="A1695" s="839">
        <v>1321</v>
      </c>
      <c r="B1695" s="832" t="s">
        <v>2553</v>
      </c>
      <c r="G1695" s="832" t="s">
        <v>1137</v>
      </c>
      <c r="J1695" s="834">
        <v>284</v>
      </c>
    </row>
    <row r="1696" spans="1:10">
      <c r="A1696" s="839">
        <v>1318</v>
      </c>
      <c r="B1696" s="832" t="s">
        <v>2554</v>
      </c>
      <c r="G1696" s="832" t="s">
        <v>1137</v>
      </c>
      <c r="J1696" s="834">
        <v>309</v>
      </c>
    </row>
    <row r="1697" spans="1:10">
      <c r="A1697" s="839">
        <v>1322</v>
      </c>
      <c r="B1697" s="832" t="s">
        <v>2555</v>
      </c>
      <c r="G1697" s="832" t="s">
        <v>1137</v>
      </c>
      <c r="J1697" s="834">
        <v>341</v>
      </c>
    </row>
    <row r="1698" spans="1:10">
      <c r="A1698" s="839">
        <v>1323</v>
      </c>
      <c r="B1698" s="832" t="s">
        <v>2556</v>
      </c>
      <c r="G1698" s="832" t="s">
        <v>1137</v>
      </c>
      <c r="J1698" s="834">
        <v>341</v>
      </c>
    </row>
    <row r="1699" spans="1:10">
      <c r="A1699" s="839">
        <v>1319</v>
      </c>
      <c r="B1699" s="832" t="s">
        <v>2557</v>
      </c>
      <c r="G1699" s="832" t="s">
        <v>1137</v>
      </c>
      <c r="J1699" s="834">
        <v>284</v>
      </c>
    </row>
    <row r="1700" spans="1:10">
      <c r="A1700" s="839">
        <v>1333</v>
      </c>
      <c r="B1700" s="832" t="s">
        <v>2558</v>
      </c>
      <c r="G1700" s="832" t="s">
        <v>1137</v>
      </c>
      <c r="J1700" s="834">
        <v>288</v>
      </c>
    </row>
    <row r="1701" spans="1:10">
      <c r="A1701" s="839">
        <v>1330</v>
      </c>
      <c r="B1701" s="832" t="s">
        <v>2559</v>
      </c>
      <c r="G1701" s="832" t="s">
        <v>1137</v>
      </c>
      <c r="J1701" s="834">
        <v>288</v>
      </c>
    </row>
    <row r="1702" spans="1:10">
      <c r="A1702" s="839">
        <v>1336</v>
      </c>
      <c r="B1702" s="832" t="s">
        <v>2560</v>
      </c>
      <c r="G1702" s="832" t="s">
        <v>1144</v>
      </c>
      <c r="J1702" s="834">
        <v>58273</v>
      </c>
    </row>
    <row r="1703" spans="1:10">
      <c r="A1703" s="839">
        <v>10957</v>
      </c>
      <c r="B1703" s="832" t="s">
        <v>2561</v>
      </c>
      <c r="G1703" s="832" t="s">
        <v>1137</v>
      </c>
      <c r="J1703" s="834">
        <v>309</v>
      </c>
    </row>
    <row r="1704" spans="1:10">
      <c r="A1704" s="839">
        <v>1332</v>
      </c>
      <c r="B1704" s="832" t="s">
        <v>2562</v>
      </c>
      <c r="G1704" s="832" t="s">
        <v>1137</v>
      </c>
      <c r="J1704" s="834">
        <v>288</v>
      </c>
    </row>
    <row r="1705" spans="1:10">
      <c r="A1705" s="839">
        <v>1334</v>
      </c>
      <c r="B1705" s="832" t="s">
        <v>2563</v>
      </c>
      <c r="G1705" s="832" t="s">
        <v>1137</v>
      </c>
      <c r="J1705" s="834">
        <v>288</v>
      </c>
    </row>
    <row r="1706" spans="1:10">
      <c r="A1706" s="839">
        <v>1335</v>
      </c>
      <c r="B1706" s="832" t="s">
        <v>2564</v>
      </c>
      <c r="G1706" s="832" t="s">
        <v>1137</v>
      </c>
      <c r="J1706" s="834">
        <v>288</v>
      </c>
    </row>
    <row r="1707" spans="1:10">
      <c r="A1707" s="839">
        <v>12759</v>
      </c>
      <c r="B1707" s="832" t="s">
        <v>2565</v>
      </c>
      <c r="G1707" s="832" t="s">
        <v>1144</v>
      </c>
      <c r="J1707" s="834">
        <v>19499</v>
      </c>
    </row>
    <row r="1708" spans="1:10">
      <c r="A1708" s="839">
        <v>12760</v>
      </c>
      <c r="B1708" s="832" t="s">
        <v>2566</v>
      </c>
      <c r="G1708" s="832" t="s">
        <v>1144</v>
      </c>
      <c r="J1708" s="834">
        <v>29249</v>
      </c>
    </row>
    <row r="1709" spans="1:10">
      <c r="A1709" s="839">
        <v>1337</v>
      </c>
      <c r="B1709" s="832" t="s">
        <v>2567</v>
      </c>
      <c r="G1709" s="832" t="s">
        <v>1137</v>
      </c>
      <c r="J1709" s="834">
        <v>402</v>
      </c>
    </row>
    <row r="1710" spans="1:10">
      <c r="A1710" s="839">
        <v>11115</v>
      </c>
      <c r="B1710" s="832" t="s">
        <v>2568</v>
      </c>
      <c r="G1710" s="832" t="s">
        <v>1155</v>
      </c>
      <c r="J1710" s="834">
        <v>4767</v>
      </c>
    </row>
    <row r="1711" spans="1:10">
      <c r="A1711" s="839">
        <v>11122</v>
      </c>
      <c r="B1711" s="832" t="s">
        <v>2569</v>
      </c>
      <c r="G1711" s="832" t="s">
        <v>1137</v>
      </c>
      <c r="J1711" s="834">
        <v>2155</v>
      </c>
    </row>
    <row r="1712" spans="1:10">
      <c r="A1712" s="839">
        <v>11123</v>
      </c>
      <c r="B1712" s="832" t="s">
        <v>2570</v>
      </c>
      <c r="G1712" s="832" t="s">
        <v>1137</v>
      </c>
      <c r="J1712" s="834">
        <v>2129</v>
      </c>
    </row>
    <row r="1713" spans="1:10">
      <c r="A1713" s="839">
        <v>11125</v>
      </c>
      <c r="B1713" s="832" t="s">
        <v>2571</v>
      </c>
      <c r="G1713" s="832" t="s">
        <v>1137</v>
      </c>
      <c r="J1713" s="834">
        <v>2115</v>
      </c>
    </row>
    <row r="1714" spans="1:10">
      <c r="A1714" s="839">
        <v>11112</v>
      </c>
      <c r="B1714" s="832" t="s">
        <v>2572</v>
      </c>
      <c r="G1714" s="832" t="s">
        <v>1137</v>
      </c>
      <c r="J1714" s="834">
        <v>2070</v>
      </c>
    </row>
    <row r="1720" spans="1:10" ht="18.2" customHeight="1">
      <c r="C1720" s="827" t="s">
        <v>1119</v>
      </c>
      <c r="G1720" s="828" t="s">
        <v>1120</v>
      </c>
      <c r="H1720" s="829">
        <v>26</v>
      </c>
      <c r="I1720" s="828" t="s">
        <v>1121</v>
      </c>
      <c r="J1720" s="829">
        <v>106</v>
      </c>
    </row>
    <row r="1721" spans="1:10">
      <c r="A1721" s="838" t="s">
        <v>1122</v>
      </c>
      <c r="B1721" s="828" t="s">
        <v>1123</v>
      </c>
      <c r="C1721" s="828" t="s">
        <v>1124</v>
      </c>
      <c r="D1721" s="828" t="s">
        <v>1125</v>
      </c>
    </row>
    <row r="1722" spans="1:10">
      <c r="B1722" s="828" t="s">
        <v>1126</v>
      </c>
      <c r="F1722" s="830">
        <v>9103</v>
      </c>
      <c r="H1722" s="830">
        <v>5099</v>
      </c>
    </row>
    <row r="1723" spans="1:10">
      <c r="A1723" s="838" t="s">
        <v>1127</v>
      </c>
      <c r="C1723" s="828" t="s">
        <v>1128</v>
      </c>
      <c r="E1723" s="828" t="s">
        <v>1129</v>
      </c>
      <c r="G1723" s="828" t="s">
        <v>1130</v>
      </c>
    </row>
    <row r="1724" spans="1:10">
      <c r="A1724" s="838" t="s">
        <v>1131</v>
      </c>
      <c r="B1724" s="828" t="s">
        <v>1132</v>
      </c>
      <c r="G1724" s="831" t="s">
        <v>1133</v>
      </c>
      <c r="H1724" s="831" t="s">
        <v>1134</v>
      </c>
    </row>
    <row r="1725" spans="1:10">
      <c r="H1725" s="831" t="s">
        <v>1135</v>
      </c>
    </row>
    <row r="1726" spans="1:10">
      <c r="A1726" s="839">
        <v>11113</v>
      </c>
      <c r="C1726" s="832" t="s">
        <v>2573</v>
      </c>
      <c r="G1726" s="832" t="s">
        <v>1137</v>
      </c>
      <c r="J1726" s="834">
        <v>2089</v>
      </c>
    </row>
    <row r="1727" spans="1:10">
      <c r="A1727" s="839">
        <v>11114</v>
      </c>
      <c r="C1727" s="832" t="s">
        <v>2574</v>
      </c>
      <c r="G1727" s="832" t="s">
        <v>1155</v>
      </c>
      <c r="J1727" s="834">
        <v>2516</v>
      </c>
    </row>
    <row r="1728" spans="1:10">
      <c r="A1728" s="839">
        <v>11063</v>
      </c>
      <c r="C1728" s="832" t="s">
        <v>2575</v>
      </c>
      <c r="G1728" s="832" t="s">
        <v>1144</v>
      </c>
      <c r="J1728" s="834">
        <v>6231</v>
      </c>
    </row>
    <row r="1729" spans="1:10">
      <c r="A1729" s="839">
        <v>11062</v>
      </c>
      <c r="C1729" s="832" t="s">
        <v>2576</v>
      </c>
      <c r="G1729" s="832" t="s">
        <v>1144</v>
      </c>
      <c r="J1729" s="834">
        <v>6436</v>
      </c>
    </row>
    <row r="1730" spans="1:10">
      <c r="A1730" s="839">
        <v>1338</v>
      </c>
      <c r="C1730" s="832" t="s">
        <v>2577</v>
      </c>
      <c r="G1730" s="832" t="s">
        <v>1144</v>
      </c>
      <c r="J1730" s="834">
        <v>1039</v>
      </c>
    </row>
    <row r="1731" spans="1:10">
      <c r="A1731" s="839">
        <v>1340</v>
      </c>
      <c r="C1731" s="832" t="s">
        <v>2578</v>
      </c>
      <c r="G1731" s="832" t="s">
        <v>1144</v>
      </c>
      <c r="J1731" s="834">
        <v>1201</v>
      </c>
    </row>
    <row r="1732" spans="1:10">
      <c r="A1732" s="839">
        <v>1341</v>
      </c>
      <c r="C1732" s="832" t="s">
        <v>2579</v>
      </c>
      <c r="G1732" s="832" t="s">
        <v>1144</v>
      </c>
      <c r="J1732" s="834">
        <v>1157</v>
      </c>
    </row>
    <row r="1733" spans="1:10">
      <c r="A1733" s="839">
        <v>1364</v>
      </c>
      <c r="C1733" s="832" t="s">
        <v>2580</v>
      </c>
      <c r="G1733" s="832" t="s">
        <v>1144</v>
      </c>
      <c r="J1733" s="834">
        <v>1622</v>
      </c>
    </row>
    <row r="1734" spans="1:10">
      <c r="A1734" s="839">
        <v>1361</v>
      </c>
      <c r="C1734" s="832" t="s">
        <v>2581</v>
      </c>
      <c r="G1734" s="832" t="s">
        <v>1141</v>
      </c>
      <c r="J1734" s="834">
        <v>6765</v>
      </c>
    </row>
    <row r="1735" spans="1:10">
      <c r="A1735" s="839">
        <v>1362</v>
      </c>
      <c r="C1735" s="832" t="s">
        <v>2582</v>
      </c>
      <c r="G1735" s="832" t="s">
        <v>1144</v>
      </c>
      <c r="J1735" s="834">
        <v>2258</v>
      </c>
    </row>
    <row r="1736" spans="1:10">
      <c r="A1736" s="839">
        <v>11131</v>
      </c>
      <c r="C1736" s="832" t="s">
        <v>2583</v>
      </c>
      <c r="G1736" s="832" t="s">
        <v>1144</v>
      </c>
      <c r="J1736" s="834">
        <v>2890</v>
      </c>
    </row>
    <row r="1737" spans="1:10">
      <c r="A1737" s="839">
        <v>11132</v>
      </c>
      <c r="C1737" s="832" t="s">
        <v>2584</v>
      </c>
      <c r="G1737" s="832" t="s">
        <v>1144</v>
      </c>
      <c r="J1737" s="834">
        <v>3417</v>
      </c>
    </row>
    <row r="1738" spans="1:10">
      <c r="A1738" s="839">
        <v>1363</v>
      </c>
      <c r="C1738" s="832" t="s">
        <v>2585</v>
      </c>
      <c r="G1738" s="832" t="s">
        <v>1144</v>
      </c>
      <c r="J1738" s="834">
        <v>1149</v>
      </c>
    </row>
    <row r="1739" spans="1:10">
      <c r="A1739" s="839">
        <v>11130</v>
      </c>
      <c r="C1739" s="832" t="s">
        <v>2586</v>
      </c>
      <c r="G1739" s="832" t="s">
        <v>1144</v>
      </c>
      <c r="J1739" s="834">
        <v>1456</v>
      </c>
    </row>
    <row r="1740" spans="1:10">
      <c r="A1740" s="839">
        <v>11134</v>
      </c>
      <c r="C1740" s="832" t="s">
        <v>2587</v>
      </c>
      <c r="G1740" s="832" t="s">
        <v>1144</v>
      </c>
      <c r="J1740" s="834">
        <v>1932</v>
      </c>
    </row>
    <row r="1741" spans="1:10">
      <c r="A1741" s="839">
        <v>11135</v>
      </c>
      <c r="C1741" s="832" t="s">
        <v>2588</v>
      </c>
      <c r="G1741" s="832" t="s">
        <v>1144</v>
      </c>
      <c r="J1741" s="834">
        <v>2355</v>
      </c>
    </row>
    <row r="1742" spans="1:10">
      <c r="A1742" s="839">
        <v>11136</v>
      </c>
      <c r="C1742" s="832" t="s">
        <v>2589</v>
      </c>
      <c r="G1742" s="832" t="s">
        <v>1144</v>
      </c>
      <c r="J1742" s="834">
        <v>2548</v>
      </c>
    </row>
    <row r="1743" spans="1:10">
      <c r="A1743" s="839">
        <v>34743</v>
      </c>
      <c r="C1743" s="832" t="s">
        <v>2590</v>
      </c>
      <c r="G1743" s="832" t="s">
        <v>1144</v>
      </c>
      <c r="J1743" s="834">
        <v>3243</v>
      </c>
    </row>
    <row r="1744" spans="1:10">
      <c r="A1744" s="839">
        <v>11137</v>
      </c>
      <c r="C1744" s="832" t="s">
        <v>2591</v>
      </c>
      <c r="G1744" s="832" t="s">
        <v>1144</v>
      </c>
      <c r="J1744" s="834">
        <v>3617</v>
      </c>
    </row>
    <row r="1745" spans="1:10">
      <c r="A1745" s="839">
        <v>34745</v>
      </c>
      <c r="C1745" s="832" t="s">
        <v>2592</v>
      </c>
      <c r="G1745" s="832" t="s">
        <v>1144</v>
      </c>
      <c r="J1745" s="834">
        <v>4122</v>
      </c>
    </row>
    <row r="1746" spans="1:10">
      <c r="A1746" s="839">
        <v>34746</v>
      </c>
      <c r="C1746" s="832" t="s">
        <v>2593</v>
      </c>
      <c r="G1746" s="832" t="s">
        <v>1144</v>
      </c>
      <c r="J1746" s="834">
        <v>1062</v>
      </c>
    </row>
    <row r="1747" spans="1:10">
      <c r="A1747" s="839">
        <v>1360</v>
      </c>
      <c r="C1747" s="832" t="s">
        <v>2594</v>
      </c>
      <c r="G1747" s="832" t="s">
        <v>1144</v>
      </c>
      <c r="J1747" s="834">
        <v>1311</v>
      </c>
    </row>
    <row r="1748" spans="1:10">
      <c r="A1748" s="839">
        <v>1350</v>
      </c>
      <c r="C1748" s="832" t="s">
        <v>2595</v>
      </c>
      <c r="G1748" s="832" t="s">
        <v>1141</v>
      </c>
      <c r="J1748" s="834">
        <v>3496</v>
      </c>
    </row>
    <row r="1749" spans="1:10">
      <c r="B1749" s="832" t="s">
        <v>2596</v>
      </c>
    </row>
    <row r="1750" spans="1:10">
      <c r="A1750" s="839">
        <v>1347</v>
      </c>
      <c r="C1750" s="832" t="s">
        <v>2597</v>
      </c>
      <c r="G1750" s="832" t="s">
        <v>1144</v>
      </c>
      <c r="J1750" s="834">
        <v>2231</v>
      </c>
    </row>
    <row r="1751" spans="1:10">
      <c r="A1751" s="839">
        <v>1346</v>
      </c>
      <c r="C1751" s="832" t="s">
        <v>2598</v>
      </c>
      <c r="G1751" s="832" t="s">
        <v>1144</v>
      </c>
      <c r="J1751" s="834">
        <v>1867</v>
      </c>
    </row>
    <row r="1752" spans="1:10">
      <c r="A1752" s="839">
        <v>1342</v>
      </c>
      <c r="C1752" s="832" t="s">
        <v>2599</v>
      </c>
      <c r="G1752" s="832" t="s">
        <v>1141</v>
      </c>
      <c r="J1752" s="834">
        <v>5751</v>
      </c>
    </row>
    <row r="1753" spans="1:10">
      <c r="A1753" s="839">
        <v>1345</v>
      </c>
      <c r="C1753" s="832" t="s">
        <v>2600</v>
      </c>
      <c r="G1753" s="832" t="s">
        <v>1144</v>
      </c>
      <c r="J1753" s="834">
        <v>3025</v>
      </c>
    </row>
    <row r="1754" spans="1:10">
      <c r="A1754" s="839">
        <v>1349</v>
      </c>
      <c r="C1754" s="832" t="s">
        <v>2601</v>
      </c>
      <c r="G1754" s="832" t="s">
        <v>1141</v>
      </c>
      <c r="J1754" s="834">
        <v>8202</v>
      </c>
    </row>
    <row r="1755" spans="1:10">
      <c r="A1755" s="839">
        <v>1344</v>
      </c>
      <c r="C1755" s="832" t="s">
        <v>2602</v>
      </c>
      <c r="G1755" s="832" t="s">
        <v>1141</v>
      </c>
      <c r="J1755" s="834">
        <v>3254</v>
      </c>
    </row>
    <row r="1756" spans="1:10">
      <c r="A1756" s="839">
        <v>11026</v>
      </c>
      <c r="C1756" s="832" t="s">
        <v>2603</v>
      </c>
      <c r="G1756" s="832" t="s">
        <v>1137</v>
      </c>
      <c r="J1756" s="834">
        <v>480</v>
      </c>
    </row>
    <row r="1757" spans="1:10">
      <c r="A1757" s="839">
        <v>11027</v>
      </c>
      <c r="C1757" s="832" t="s">
        <v>2604</v>
      </c>
      <c r="G1757" s="832" t="s">
        <v>1137</v>
      </c>
      <c r="J1757" s="834">
        <v>491</v>
      </c>
    </row>
    <row r="1758" spans="1:10">
      <c r="A1758" s="839">
        <v>11046</v>
      </c>
      <c r="C1758" s="832" t="s">
        <v>2605</v>
      </c>
      <c r="G1758" s="832" t="s">
        <v>1137</v>
      </c>
      <c r="J1758" s="834">
        <v>491</v>
      </c>
    </row>
    <row r="1759" spans="1:10">
      <c r="A1759" s="839">
        <v>11047</v>
      </c>
      <c r="C1759" s="832" t="s">
        <v>2606</v>
      </c>
      <c r="G1759" s="832" t="s">
        <v>1137</v>
      </c>
      <c r="J1759" s="834">
        <v>480</v>
      </c>
    </row>
    <row r="1760" spans="1:10">
      <c r="A1760" s="839">
        <v>11051</v>
      </c>
      <c r="C1760" s="832" t="s">
        <v>2607</v>
      </c>
      <c r="G1760" s="832" t="s">
        <v>1137</v>
      </c>
      <c r="J1760" s="834">
        <v>526</v>
      </c>
    </row>
    <row r="1761" spans="1:10">
      <c r="A1761" s="839">
        <v>11061</v>
      </c>
      <c r="C1761" s="832" t="s">
        <v>2608</v>
      </c>
      <c r="G1761" s="832" t="s">
        <v>1137</v>
      </c>
      <c r="J1761" s="834">
        <v>580</v>
      </c>
    </row>
    <row r="1762" spans="1:10">
      <c r="A1762" s="839">
        <v>11049</v>
      </c>
      <c r="C1762" s="832" t="s">
        <v>2609</v>
      </c>
      <c r="G1762" s="832" t="s">
        <v>1137</v>
      </c>
      <c r="J1762" s="834">
        <v>480</v>
      </c>
    </row>
    <row r="1763" spans="1:10">
      <c r="A1763" s="839">
        <v>1357</v>
      </c>
      <c r="C1763" s="832" t="s">
        <v>2610</v>
      </c>
      <c r="G1763" s="832" t="s">
        <v>1141</v>
      </c>
      <c r="J1763" s="834">
        <v>4285</v>
      </c>
    </row>
    <row r="1764" spans="1:10">
      <c r="A1764" s="839">
        <v>1355</v>
      </c>
      <c r="C1764" s="832" t="s">
        <v>2611</v>
      </c>
      <c r="G1764" s="832" t="s">
        <v>1144</v>
      </c>
      <c r="J1764" s="834">
        <v>2152</v>
      </c>
    </row>
    <row r="1765" spans="1:10">
      <c r="A1765" s="839">
        <v>1358</v>
      </c>
      <c r="C1765" s="832" t="s">
        <v>2612</v>
      </c>
      <c r="G1765" s="832" t="s">
        <v>1144</v>
      </c>
      <c r="J1765" s="834">
        <v>2499</v>
      </c>
    </row>
    <row r="1766" spans="1:10">
      <c r="A1766" s="839">
        <v>1359</v>
      </c>
      <c r="C1766" s="832" t="s">
        <v>2613</v>
      </c>
      <c r="G1766" s="832" t="s">
        <v>1141</v>
      </c>
      <c r="J1766" s="834">
        <v>7290</v>
      </c>
    </row>
    <row r="1767" spans="1:10">
      <c r="A1767" s="839">
        <v>1351</v>
      </c>
      <c r="C1767" s="832" t="s">
        <v>2614</v>
      </c>
      <c r="G1767" s="832" t="s">
        <v>1141</v>
      </c>
      <c r="J1767" s="834">
        <v>2485</v>
      </c>
    </row>
    <row r="1768" spans="1:10">
      <c r="A1768" s="839">
        <v>12620</v>
      </c>
      <c r="C1768" s="832" t="s">
        <v>2615</v>
      </c>
      <c r="G1768" s="832" t="s">
        <v>1155</v>
      </c>
      <c r="J1768" s="834">
        <v>3027</v>
      </c>
    </row>
    <row r="1769" spans="1:10">
      <c r="A1769" s="839">
        <v>12621</v>
      </c>
      <c r="C1769" s="832" t="s">
        <v>2616</v>
      </c>
      <c r="G1769" s="832" t="s">
        <v>1155</v>
      </c>
      <c r="J1769" s="834">
        <v>3619</v>
      </c>
    </row>
    <row r="1770" spans="1:10">
      <c r="A1770" s="839">
        <v>12622</v>
      </c>
      <c r="C1770" s="832" t="s">
        <v>2617</v>
      </c>
      <c r="G1770" s="832" t="s">
        <v>1155</v>
      </c>
      <c r="J1770" s="834">
        <v>6054</v>
      </c>
    </row>
    <row r="1771" spans="1:10">
      <c r="A1771" s="839">
        <v>11584</v>
      </c>
      <c r="C1771" s="832" t="s">
        <v>2618</v>
      </c>
      <c r="G1771" s="832" t="s">
        <v>1141</v>
      </c>
      <c r="J1771" s="834">
        <v>7094</v>
      </c>
    </row>
    <row r="1772" spans="1:10">
      <c r="A1772" s="839">
        <v>7244</v>
      </c>
      <c r="C1772" s="832" t="s">
        <v>2619</v>
      </c>
      <c r="G1772" s="832" t="s">
        <v>1155</v>
      </c>
      <c r="J1772" s="834">
        <v>1175</v>
      </c>
    </row>
    <row r="1773" spans="1:10">
      <c r="A1773" s="839">
        <v>13712</v>
      </c>
      <c r="C1773" s="832" t="s">
        <v>2620</v>
      </c>
      <c r="G1773" s="832" t="s">
        <v>1141</v>
      </c>
      <c r="J1773" s="833">
        <v>7</v>
      </c>
    </row>
    <row r="1774" spans="1:10">
      <c r="A1774" s="839">
        <v>13711</v>
      </c>
      <c r="C1774" s="832" t="s">
        <v>2621</v>
      </c>
      <c r="G1774" s="832" t="s">
        <v>1141</v>
      </c>
      <c r="J1774" s="833">
        <v>21</v>
      </c>
    </row>
    <row r="1775" spans="1:10">
      <c r="A1775" s="839">
        <v>13704</v>
      </c>
      <c r="C1775" s="832" t="s">
        <v>2622</v>
      </c>
      <c r="G1775" s="832" t="s">
        <v>1141</v>
      </c>
      <c r="J1775" s="833">
        <v>3</v>
      </c>
    </row>
    <row r="1776" spans="1:10">
      <c r="A1776" s="839">
        <v>13710</v>
      </c>
      <c r="C1776" s="832" t="s">
        <v>2623</v>
      </c>
      <c r="G1776" s="832" t="s">
        <v>1141</v>
      </c>
      <c r="J1776" s="833">
        <v>4</v>
      </c>
    </row>
    <row r="1777" spans="1:10">
      <c r="A1777" s="839">
        <v>12096</v>
      </c>
      <c r="C1777" s="832" t="s">
        <v>2624</v>
      </c>
      <c r="G1777" s="832" t="s">
        <v>1141</v>
      </c>
      <c r="J1777" s="834">
        <v>1446</v>
      </c>
    </row>
    <row r="1778" spans="1:10">
      <c r="A1778" s="839">
        <v>12097</v>
      </c>
      <c r="C1778" s="832" t="s">
        <v>2625</v>
      </c>
      <c r="G1778" s="832" t="s">
        <v>1141</v>
      </c>
      <c r="J1778" s="834">
        <v>1274</v>
      </c>
    </row>
    <row r="1779" spans="1:10">
      <c r="A1779" s="839">
        <v>12098</v>
      </c>
      <c r="C1779" s="832" t="s">
        <v>2626</v>
      </c>
      <c r="G1779" s="832" t="s">
        <v>1141</v>
      </c>
      <c r="J1779" s="834">
        <v>2000</v>
      </c>
    </row>
    <row r="1785" spans="1:10" ht="18.2" customHeight="1">
      <c r="D1785" s="827" t="s">
        <v>1119</v>
      </c>
      <c r="G1785" s="828" t="s">
        <v>1120</v>
      </c>
      <c r="H1785" s="829">
        <v>27</v>
      </c>
      <c r="I1785" s="828" t="s">
        <v>1121</v>
      </c>
      <c r="J1785" s="829">
        <v>106</v>
      </c>
    </row>
    <row r="1786" spans="1:10">
      <c r="A1786" s="838" t="s">
        <v>1122</v>
      </c>
      <c r="B1786" s="828" t="s">
        <v>1123</v>
      </c>
      <c r="C1786" s="828" t="s">
        <v>1124</v>
      </c>
      <c r="D1786" s="828" t="s">
        <v>1125</v>
      </c>
    </row>
    <row r="1787" spans="1:10">
      <c r="B1787" s="828" t="s">
        <v>1126</v>
      </c>
      <c r="F1787" s="830">
        <v>9103</v>
      </c>
      <c r="H1787" s="830">
        <v>5099</v>
      </c>
    </row>
    <row r="1788" spans="1:10">
      <c r="A1788" s="838" t="s">
        <v>1127</v>
      </c>
      <c r="D1788" s="828" t="s">
        <v>1128</v>
      </c>
      <c r="E1788" s="828" t="s">
        <v>1129</v>
      </c>
      <c r="G1788" s="828" t="s">
        <v>1130</v>
      </c>
    </row>
    <row r="1789" spans="1:10">
      <c r="A1789" s="838" t="s">
        <v>1131</v>
      </c>
      <c r="B1789" s="828" t="s">
        <v>1132</v>
      </c>
      <c r="G1789" s="831" t="s">
        <v>1133</v>
      </c>
      <c r="H1789" s="831" t="s">
        <v>1134</v>
      </c>
    </row>
    <row r="1790" spans="1:10">
      <c r="H1790" s="831" t="s">
        <v>1135</v>
      </c>
    </row>
    <row r="1791" spans="1:10">
      <c r="A1791" s="839">
        <v>12099</v>
      </c>
      <c r="C1791" s="832" t="s">
        <v>2627</v>
      </c>
      <c r="G1791" s="832" t="s">
        <v>1141</v>
      </c>
      <c r="J1791" s="834">
        <v>1744</v>
      </c>
    </row>
    <row r="1792" spans="1:10">
      <c r="A1792" s="839">
        <v>12100</v>
      </c>
      <c r="C1792" s="832" t="s">
        <v>2628</v>
      </c>
      <c r="G1792" s="832" t="s">
        <v>1141</v>
      </c>
      <c r="J1792" s="834">
        <v>2151</v>
      </c>
    </row>
    <row r="1793" spans="1:10">
      <c r="A1793" s="839">
        <v>20971</v>
      </c>
      <c r="C1793" s="832" t="s">
        <v>2629</v>
      </c>
      <c r="G1793" s="832" t="s">
        <v>1141</v>
      </c>
      <c r="J1793" s="834">
        <v>5493</v>
      </c>
    </row>
    <row r="1794" spans="1:10">
      <c r="A1794" s="839">
        <v>12081</v>
      </c>
      <c r="C1794" s="832" t="s">
        <v>2630</v>
      </c>
      <c r="G1794" s="832" t="s">
        <v>1141</v>
      </c>
      <c r="J1794" s="834">
        <v>11470</v>
      </c>
    </row>
    <row r="1795" spans="1:10">
      <c r="A1795" s="839">
        <v>13709</v>
      </c>
      <c r="C1795" s="832" t="s">
        <v>2631</v>
      </c>
      <c r="G1795" s="832" t="s">
        <v>1141</v>
      </c>
      <c r="J1795" s="834">
        <v>40241</v>
      </c>
    </row>
    <row r="1796" spans="1:10">
      <c r="A1796" s="839">
        <v>13366</v>
      </c>
      <c r="C1796" s="832" t="s">
        <v>2632</v>
      </c>
      <c r="G1796" s="832" t="s">
        <v>1141</v>
      </c>
      <c r="J1796" s="834">
        <v>1830</v>
      </c>
    </row>
    <row r="1797" spans="1:10">
      <c r="A1797" s="839">
        <v>13403</v>
      </c>
      <c r="C1797" s="832" t="s">
        <v>2633</v>
      </c>
      <c r="G1797" s="832" t="s">
        <v>1141</v>
      </c>
      <c r="J1797" s="834">
        <v>1434</v>
      </c>
    </row>
    <row r="1798" spans="1:10">
      <c r="A1798" s="839">
        <v>12080</v>
      </c>
      <c r="C1798" s="832" t="s">
        <v>2634</v>
      </c>
      <c r="G1798" s="832" t="s">
        <v>1141</v>
      </c>
      <c r="J1798" s="834">
        <v>2772</v>
      </c>
    </row>
    <row r="1799" spans="1:10">
      <c r="A1799" s="839">
        <v>12083</v>
      </c>
      <c r="C1799" s="832" t="s">
        <v>2635</v>
      </c>
      <c r="G1799" s="832" t="s">
        <v>1141</v>
      </c>
      <c r="J1799" s="834">
        <v>43013</v>
      </c>
    </row>
    <row r="1800" spans="1:10">
      <c r="A1800" s="839">
        <v>12079</v>
      </c>
      <c r="C1800" s="832" t="s">
        <v>2636</v>
      </c>
      <c r="G1800" s="832" t="s">
        <v>1141</v>
      </c>
      <c r="J1800" s="834">
        <v>35084</v>
      </c>
    </row>
    <row r="1801" spans="1:10">
      <c r="B1801" s="832" t="s">
        <v>2637</v>
      </c>
    </row>
    <row r="1802" spans="1:10">
      <c r="A1802" s="839">
        <v>12082</v>
      </c>
      <c r="C1802" s="832" t="s">
        <v>2638</v>
      </c>
      <c r="G1802" s="832" t="s">
        <v>1141</v>
      </c>
      <c r="J1802" s="834">
        <v>18710</v>
      </c>
    </row>
    <row r="1803" spans="1:10">
      <c r="A1803" s="839">
        <v>12092</v>
      </c>
      <c r="C1803" s="832" t="s">
        <v>2639</v>
      </c>
      <c r="G1803" s="832" t="s">
        <v>1141</v>
      </c>
      <c r="J1803" s="834">
        <v>4598</v>
      </c>
    </row>
    <row r="1804" spans="1:10">
      <c r="A1804" s="839">
        <v>13368</v>
      </c>
      <c r="C1804" s="832" t="s">
        <v>2640</v>
      </c>
      <c r="G1804" s="832" t="s">
        <v>1141</v>
      </c>
      <c r="J1804" s="834">
        <v>5018</v>
      </c>
    </row>
    <row r="1805" spans="1:10">
      <c r="A1805" s="839">
        <v>12090</v>
      </c>
      <c r="C1805" s="832" t="s">
        <v>2641</v>
      </c>
      <c r="G1805" s="832" t="s">
        <v>1141</v>
      </c>
      <c r="J1805" s="834">
        <v>2120</v>
      </c>
    </row>
    <row r="1806" spans="1:10">
      <c r="A1806" s="839">
        <v>12091</v>
      </c>
      <c r="C1806" s="832" t="s">
        <v>2642</v>
      </c>
      <c r="G1806" s="832" t="s">
        <v>1141</v>
      </c>
      <c r="J1806" s="834">
        <v>2557</v>
      </c>
    </row>
    <row r="1807" spans="1:10">
      <c r="A1807" s="839">
        <v>13367</v>
      </c>
      <c r="C1807" s="832" t="s">
        <v>2643</v>
      </c>
      <c r="G1807" s="832" t="s">
        <v>1141</v>
      </c>
      <c r="J1807" s="834">
        <v>3083</v>
      </c>
    </row>
    <row r="1808" spans="1:10">
      <c r="A1808" s="839">
        <v>5047</v>
      </c>
      <c r="C1808" s="832" t="s">
        <v>2644</v>
      </c>
      <c r="G1808" s="832" t="s">
        <v>1141</v>
      </c>
      <c r="J1808" s="834">
        <v>17583</v>
      </c>
    </row>
    <row r="1809" spans="1:10">
      <c r="A1809" s="839">
        <v>5048</v>
      </c>
      <c r="C1809" s="832" t="s">
        <v>2645</v>
      </c>
      <c r="G1809" s="832" t="s">
        <v>1141</v>
      </c>
      <c r="J1809" s="834">
        <v>23688</v>
      </c>
    </row>
    <row r="1810" spans="1:10">
      <c r="A1810" s="839">
        <v>13386</v>
      </c>
      <c r="C1810" s="832" t="s">
        <v>2646</v>
      </c>
      <c r="G1810" s="832" t="s">
        <v>1141</v>
      </c>
      <c r="J1810" s="834">
        <v>25091</v>
      </c>
    </row>
    <row r="1811" spans="1:10">
      <c r="C1811" s="832" t="s">
        <v>2647</v>
      </c>
    </row>
    <row r="1812" spans="1:10">
      <c r="A1812" s="839">
        <v>20056</v>
      </c>
      <c r="B1812" s="832" t="s">
        <v>2648</v>
      </c>
      <c r="G1812" s="832" t="s">
        <v>1141</v>
      </c>
      <c r="J1812" s="834">
        <v>2473</v>
      </c>
    </row>
    <row r="1813" spans="1:10">
      <c r="A1813" s="839">
        <v>13354</v>
      </c>
      <c r="C1813" s="832" t="s">
        <v>2649</v>
      </c>
      <c r="G1813" s="832" t="s">
        <v>1141</v>
      </c>
      <c r="J1813" s="834">
        <v>34888</v>
      </c>
    </row>
    <row r="1814" spans="1:10">
      <c r="B1814" s="832" t="s">
        <v>2650</v>
      </c>
    </row>
    <row r="1815" spans="1:10">
      <c r="A1815" s="839">
        <v>14058</v>
      </c>
      <c r="C1815" s="832" t="s">
        <v>2651</v>
      </c>
      <c r="G1815" s="832" t="s">
        <v>1141</v>
      </c>
      <c r="J1815" s="834">
        <v>44229</v>
      </c>
    </row>
    <row r="1816" spans="1:10">
      <c r="A1816" s="839">
        <v>14056</v>
      </c>
      <c r="C1816" s="832" t="s">
        <v>2652</v>
      </c>
      <c r="G1816" s="832" t="s">
        <v>1141</v>
      </c>
      <c r="J1816" s="833">
        <v>3</v>
      </c>
    </row>
    <row r="1817" spans="1:10">
      <c r="A1817" s="839">
        <v>14057</v>
      </c>
      <c r="C1817" s="832" t="s">
        <v>2653</v>
      </c>
      <c r="G1817" s="832" t="s">
        <v>1141</v>
      </c>
      <c r="J1817" s="834">
        <v>45577</v>
      </c>
    </row>
    <row r="1818" spans="1:10">
      <c r="A1818" s="839">
        <v>13708</v>
      </c>
      <c r="C1818" s="832" t="s">
        <v>2654</v>
      </c>
      <c r="G1818" s="832" t="s">
        <v>1141</v>
      </c>
      <c r="J1818" s="834">
        <v>48157</v>
      </c>
    </row>
    <row r="1819" spans="1:10">
      <c r="A1819" s="839">
        <v>13353</v>
      </c>
      <c r="C1819" s="832" t="s">
        <v>2655</v>
      </c>
      <c r="G1819" s="832" t="s">
        <v>1141</v>
      </c>
      <c r="J1819" s="834">
        <v>20049</v>
      </c>
    </row>
    <row r="1820" spans="1:10">
      <c r="A1820" s="839">
        <v>13847</v>
      </c>
      <c r="C1820" s="832" t="s">
        <v>2656</v>
      </c>
      <c r="G1820" s="832" t="s">
        <v>1141</v>
      </c>
      <c r="J1820" s="834">
        <v>8598</v>
      </c>
    </row>
    <row r="1821" spans="1:10">
      <c r="A1821" s="839">
        <v>13369</v>
      </c>
      <c r="C1821" s="832" t="s">
        <v>2657</v>
      </c>
      <c r="G1821" s="832" t="s">
        <v>1141</v>
      </c>
      <c r="J1821" s="834">
        <v>16223</v>
      </c>
    </row>
    <row r="1822" spans="1:10">
      <c r="C1822" s="832" t="s">
        <v>2658</v>
      </c>
    </row>
    <row r="1823" spans="1:10">
      <c r="A1823" s="839">
        <v>13370</v>
      </c>
      <c r="C1823" s="832" t="s">
        <v>2659</v>
      </c>
      <c r="G1823" s="832" t="s">
        <v>1141</v>
      </c>
      <c r="J1823" s="834">
        <v>19927</v>
      </c>
    </row>
    <row r="1824" spans="1:10">
      <c r="C1824" s="832" t="s">
        <v>2660</v>
      </c>
    </row>
    <row r="1825" spans="1:10">
      <c r="A1825" s="839">
        <v>2395</v>
      </c>
      <c r="C1825" s="832" t="s">
        <v>2661</v>
      </c>
      <c r="G1825" s="832" t="s">
        <v>1141</v>
      </c>
      <c r="J1825" s="834">
        <v>45163</v>
      </c>
    </row>
    <row r="1826" spans="1:10">
      <c r="A1826" s="839" t="s">
        <v>2662</v>
      </c>
    </row>
    <row r="1827" spans="1:10">
      <c r="A1827" s="839">
        <v>2398</v>
      </c>
      <c r="C1827" s="832" t="s">
        <v>2663</v>
      </c>
      <c r="G1827" s="832" t="s">
        <v>1141</v>
      </c>
      <c r="J1827" s="834">
        <v>98955</v>
      </c>
    </row>
    <row r="1828" spans="1:10">
      <c r="A1828" s="839" t="s">
        <v>2662</v>
      </c>
    </row>
    <row r="1829" spans="1:10">
      <c r="A1829" s="839">
        <v>2399</v>
      </c>
      <c r="C1829" s="832" t="s">
        <v>2664</v>
      </c>
      <c r="G1829" s="832" t="s">
        <v>1141</v>
      </c>
      <c r="J1829" s="833">
        <v>1</v>
      </c>
    </row>
    <row r="1830" spans="1:10">
      <c r="A1830" s="839" t="s">
        <v>2662</v>
      </c>
    </row>
    <row r="1831" spans="1:10">
      <c r="A1831" s="839">
        <v>12340</v>
      </c>
      <c r="C1831" s="832" t="s">
        <v>2665</v>
      </c>
      <c r="G1831" s="832" t="s">
        <v>1141</v>
      </c>
      <c r="J1831" s="833">
        <v>1</v>
      </c>
    </row>
    <row r="1832" spans="1:10">
      <c r="B1832" s="832" t="s">
        <v>2666</v>
      </c>
    </row>
    <row r="1833" spans="1:10">
      <c r="A1833" s="839">
        <v>12341</v>
      </c>
      <c r="C1833" s="832" t="s">
        <v>2665</v>
      </c>
      <c r="G1833" s="832" t="s">
        <v>1141</v>
      </c>
      <c r="J1833" s="833">
        <v>1</v>
      </c>
    </row>
    <row r="1834" spans="1:10">
      <c r="C1834" s="832" t="s">
        <v>2667</v>
      </c>
    </row>
    <row r="1835" spans="1:10">
      <c r="A1835" s="839">
        <v>14281</v>
      </c>
      <c r="C1835" s="832" t="s">
        <v>2668</v>
      </c>
      <c r="G1835" s="832" t="s">
        <v>1141</v>
      </c>
      <c r="J1835" s="834">
        <v>67147</v>
      </c>
    </row>
    <row r="1836" spans="1:10">
      <c r="A1836" s="839">
        <v>14282</v>
      </c>
      <c r="C1836" s="832" t="s">
        <v>2669</v>
      </c>
      <c r="G1836" s="832" t="s">
        <v>1141</v>
      </c>
      <c r="J1836" s="834">
        <v>86025</v>
      </c>
    </row>
    <row r="1837" spans="1:10">
      <c r="A1837" s="839">
        <v>14283</v>
      </c>
      <c r="C1837" s="832" t="s">
        <v>2670</v>
      </c>
      <c r="G1837" s="832" t="s">
        <v>1141</v>
      </c>
      <c r="J1837" s="833">
        <v>1</v>
      </c>
    </row>
    <row r="1838" spans="1:10">
      <c r="A1838" s="839">
        <v>14386</v>
      </c>
      <c r="C1838" s="832" t="s">
        <v>2671</v>
      </c>
      <c r="G1838" s="832" t="s">
        <v>1141</v>
      </c>
      <c r="J1838" s="833">
        <v>1</v>
      </c>
    </row>
    <row r="1839" spans="1:10">
      <c r="A1839" s="839">
        <v>14385</v>
      </c>
      <c r="C1839" s="832" t="s">
        <v>2672</v>
      </c>
      <c r="G1839" s="832" t="s">
        <v>1141</v>
      </c>
      <c r="J1839" s="834">
        <v>38233</v>
      </c>
    </row>
    <row r="1840" spans="1:10">
      <c r="A1840" s="839">
        <v>13278</v>
      </c>
      <c r="C1840" s="832" t="s">
        <v>2673</v>
      </c>
      <c r="G1840" s="832" t="s">
        <v>1137</v>
      </c>
      <c r="J1840" s="834">
        <v>6241</v>
      </c>
    </row>
    <row r="1841" spans="1:10">
      <c r="A1841" s="839">
        <v>13279</v>
      </c>
      <c r="C1841" s="832" t="s">
        <v>2674</v>
      </c>
      <c r="G1841" s="832" t="s">
        <v>1137</v>
      </c>
      <c r="J1841" s="834">
        <v>571</v>
      </c>
    </row>
    <row r="1842" spans="1:10">
      <c r="A1842" s="839">
        <v>11976</v>
      </c>
      <c r="C1842" s="832" t="s">
        <v>2675</v>
      </c>
      <c r="G1842" s="832" t="s">
        <v>1141</v>
      </c>
      <c r="J1842" s="834">
        <v>362</v>
      </c>
    </row>
    <row r="1843" spans="1:10">
      <c r="A1843" s="839">
        <v>11977</v>
      </c>
      <c r="B1843" s="832" t="s">
        <v>2676</v>
      </c>
      <c r="G1843" s="832" t="s">
        <v>1141</v>
      </c>
      <c r="J1843" s="834">
        <v>659</v>
      </c>
    </row>
    <row r="1844" spans="1:10">
      <c r="A1844" s="839">
        <v>11974</v>
      </c>
      <c r="B1844" s="832" t="s">
        <v>2677</v>
      </c>
      <c r="G1844" s="832" t="s">
        <v>1141</v>
      </c>
      <c r="J1844" s="834">
        <v>735</v>
      </c>
    </row>
    <row r="1845" spans="1:10">
      <c r="A1845" s="839">
        <v>11975</v>
      </c>
      <c r="B1845" s="832" t="s">
        <v>2678</v>
      </c>
      <c r="G1845" s="832" t="s">
        <v>1141</v>
      </c>
      <c r="J1845" s="834">
        <v>1009</v>
      </c>
    </row>
    <row r="1846" spans="1:10">
      <c r="A1846" s="839">
        <v>1367</v>
      </c>
      <c r="C1846" s="832" t="s">
        <v>2679</v>
      </c>
      <c r="G1846" s="832" t="s">
        <v>1141</v>
      </c>
      <c r="J1846" s="834">
        <v>23070</v>
      </c>
    </row>
    <row r="1847" spans="1:10">
      <c r="A1847" s="839">
        <v>1368</v>
      </c>
      <c r="C1847" s="832" t="s">
        <v>2680</v>
      </c>
      <c r="G1847" s="832" t="s">
        <v>1141</v>
      </c>
      <c r="J1847" s="834">
        <v>4290</v>
      </c>
    </row>
    <row r="1848" spans="1:10">
      <c r="A1848" s="839">
        <v>1369</v>
      </c>
      <c r="C1848" s="832" t="s">
        <v>2681</v>
      </c>
      <c r="G1848" s="832" t="s">
        <v>1141</v>
      </c>
      <c r="J1848" s="834">
        <v>26573</v>
      </c>
    </row>
    <row r="1854" spans="1:10" ht="18.2" customHeight="1">
      <c r="C1854" s="827" t="s">
        <v>1119</v>
      </c>
      <c r="G1854" s="828" t="s">
        <v>1120</v>
      </c>
      <c r="H1854" s="829">
        <v>28</v>
      </c>
      <c r="I1854" s="828" t="s">
        <v>1121</v>
      </c>
      <c r="J1854" s="829">
        <v>106</v>
      </c>
    </row>
    <row r="1855" spans="1:10">
      <c r="A1855" s="838" t="s">
        <v>1122</v>
      </c>
      <c r="B1855" s="828" t="s">
        <v>1123</v>
      </c>
      <c r="C1855" s="828" t="s">
        <v>1124</v>
      </c>
      <c r="D1855" s="828" t="s">
        <v>1125</v>
      </c>
    </row>
    <row r="1856" spans="1:10">
      <c r="B1856" s="828" t="s">
        <v>1126</v>
      </c>
      <c r="F1856" s="830">
        <v>9103</v>
      </c>
      <c r="H1856" s="830">
        <v>5099</v>
      </c>
    </row>
    <row r="1857" spans="1:10">
      <c r="A1857" s="838" t="s">
        <v>1127</v>
      </c>
      <c r="C1857" s="828" t="s">
        <v>1128</v>
      </c>
      <c r="E1857" s="828" t="s">
        <v>1129</v>
      </c>
      <c r="G1857" s="828" t="s">
        <v>1130</v>
      </c>
    </row>
    <row r="1858" spans="1:10">
      <c r="A1858" s="838" t="s">
        <v>1131</v>
      </c>
      <c r="B1858" s="828" t="s">
        <v>1132</v>
      </c>
      <c r="G1858" s="831" t="s">
        <v>1133</v>
      </c>
      <c r="H1858" s="831" t="s">
        <v>1134</v>
      </c>
    </row>
    <row r="1859" spans="1:10">
      <c r="H1859" s="831" t="s">
        <v>1135</v>
      </c>
    </row>
    <row r="1860" spans="1:10">
      <c r="A1860" s="839">
        <v>7607</v>
      </c>
      <c r="B1860" s="832" t="s">
        <v>2682</v>
      </c>
      <c r="G1860" s="832" t="s">
        <v>1141</v>
      </c>
      <c r="J1860" s="834">
        <v>3259</v>
      </c>
    </row>
    <row r="1861" spans="1:10">
      <c r="A1861" s="839">
        <v>7608</v>
      </c>
      <c r="B1861" s="832" t="s">
        <v>2683</v>
      </c>
      <c r="G1861" s="832" t="s">
        <v>1141</v>
      </c>
      <c r="J1861" s="834">
        <v>713</v>
      </c>
    </row>
    <row r="1862" spans="1:10">
      <c r="A1862" s="839">
        <v>12115</v>
      </c>
      <c r="B1862" s="832" t="s">
        <v>2684</v>
      </c>
      <c r="G1862" s="832" t="s">
        <v>1141</v>
      </c>
      <c r="J1862" s="834">
        <v>1889</v>
      </c>
    </row>
    <row r="1863" spans="1:10">
      <c r="A1863" s="839">
        <v>11109</v>
      </c>
      <c r="B1863" s="832" t="s">
        <v>2685</v>
      </c>
      <c r="G1863" s="832" t="s">
        <v>1137</v>
      </c>
      <c r="J1863" s="834">
        <v>164</v>
      </c>
    </row>
    <row r="1864" spans="1:10">
      <c r="A1864" s="839">
        <v>497</v>
      </c>
      <c r="B1864" s="832" t="s">
        <v>2686</v>
      </c>
      <c r="G1864" s="832" t="s">
        <v>2687</v>
      </c>
      <c r="J1864" s="833">
        <v>2</v>
      </c>
    </row>
    <row r="1865" spans="1:10">
      <c r="A1865" s="839">
        <v>1380</v>
      </c>
      <c r="B1865" s="832" t="s">
        <v>2688</v>
      </c>
      <c r="G1865" s="832" t="s">
        <v>1137</v>
      </c>
      <c r="J1865" s="834">
        <v>293</v>
      </c>
    </row>
    <row r="1866" spans="1:10">
      <c r="A1866" s="839">
        <v>1379</v>
      </c>
      <c r="B1866" s="832" t="s">
        <v>2689</v>
      </c>
      <c r="G1866" s="832" t="s">
        <v>1137</v>
      </c>
      <c r="J1866" s="833">
        <v>50</v>
      </c>
    </row>
    <row r="1867" spans="1:10">
      <c r="A1867" s="839">
        <v>10511</v>
      </c>
      <c r="B1867" s="832" t="s">
        <v>2690</v>
      </c>
      <c r="G1867" s="832" t="s">
        <v>2691</v>
      </c>
      <c r="J1867" s="834">
        <v>2500</v>
      </c>
    </row>
    <row r="1868" spans="1:10">
      <c r="A1868" s="839">
        <v>13284</v>
      </c>
      <c r="B1868" s="832" t="s">
        <v>2692</v>
      </c>
      <c r="G1868" s="832" t="s">
        <v>1137</v>
      </c>
      <c r="J1868" s="833">
        <v>42</v>
      </c>
    </row>
    <row r="1869" spans="1:10">
      <c r="A1869" s="839">
        <v>25974</v>
      </c>
      <c r="B1869" s="832" t="s">
        <v>2693</v>
      </c>
      <c r="G1869" s="832" t="s">
        <v>1137</v>
      </c>
      <c r="J1869" s="834">
        <v>168</v>
      </c>
    </row>
    <row r="1870" spans="1:10">
      <c r="A1870" s="839">
        <v>1382</v>
      </c>
      <c r="B1870" s="832" t="s">
        <v>2694</v>
      </c>
      <c r="G1870" s="832" t="s">
        <v>2691</v>
      </c>
      <c r="J1870" s="834">
        <v>2409</v>
      </c>
    </row>
    <row r="1871" spans="1:10">
      <c r="A1871" s="839">
        <v>34753</v>
      </c>
      <c r="B1871" s="832" t="s">
        <v>2695</v>
      </c>
      <c r="G1871" s="832" t="s">
        <v>1137</v>
      </c>
      <c r="J1871" s="833">
        <v>48</v>
      </c>
    </row>
    <row r="1872" spans="1:10">
      <c r="A1872" s="839">
        <v>420</v>
      </c>
      <c r="B1872" s="832" t="s">
        <v>763</v>
      </c>
      <c r="G1872" s="832" t="s">
        <v>1141</v>
      </c>
      <c r="J1872" s="834">
        <v>2609</v>
      </c>
    </row>
    <row r="1873" spans="1:10">
      <c r="A1873" s="839">
        <v>11944</v>
      </c>
      <c r="B1873" s="832" t="s">
        <v>2696</v>
      </c>
      <c r="G1873" s="832" t="s">
        <v>1141</v>
      </c>
      <c r="J1873" s="834">
        <v>2437</v>
      </c>
    </row>
    <row r="1874" spans="1:10">
      <c r="A1874" s="839">
        <v>12327</v>
      </c>
      <c r="B1874" s="832" t="s">
        <v>2697</v>
      </c>
      <c r="G1874" s="832" t="s">
        <v>1141</v>
      </c>
      <c r="J1874" s="834">
        <v>12391</v>
      </c>
    </row>
    <row r="1875" spans="1:10">
      <c r="A1875" s="839">
        <v>13003</v>
      </c>
      <c r="B1875" s="832" t="s">
        <v>2698</v>
      </c>
      <c r="G1875" s="832" t="s">
        <v>758</v>
      </c>
      <c r="J1875" s="834">
        <v>279</v>
      </c>
    </row>
    <row r="1876" spans="1:10">
      <c r="A1876" s="839">
        <v>12329</v>
      </c>
      <c r="B1876" s="832" t="s">
        <v>2699</v>
      </c>
      <c r="G1876" s="832" t="s">
        <v>1137</v>
      </c>
      <c r="J1876" s="834">
        <v>10607</v>
      </c>
    </row>
    <row r="1877" spans="1:10">
      <c r="A1877" s="839">
        <v>1339</v>
      </c>
      <c r="B1877" s="832" t="s">
        <v>2700</v>
      </c>
      <c r="G1877" s="832" t="s">
        <v>1137</v>
      </c>
      <c r="J1877" s="834">
        <v>1042</v>
      </c>
    </row>
    <row r="1878" spans="1:10">
      <c r="A1878" s="839">
        <v>11601</v>
      </c>
      <c r="B1878" s="832" t="s">
        <v>2701</v>
      </c>
      <c r="G1878" s="832" t="s">
        <v>758</v>
      </c>
      <c r="J1878" s="834">
        <v>2219</v>
      </c>
    </row>
    <row r="1879" spans="1:10">
      <c r="A1879" s="839">
        <v>11849</v>
      </c>
      <c r="B1879" s="832" t="s">
        <v>2702</v>
      </c>
      <c r="G1879" s="832" t="s">
        <v>758</v>
      </c>
      <c r="J1879" s="834">
        <v>870</v>
      </c>
    </row>
    <row r="1880" spans="1:10">
      <c r="A1880" s="839">
        <v>125</v>
      </c>
      <c r="B1880" s="832" t="s">
        <v>2703</v>
      </c>
      <c r="G1880" s="832" t="s">
        <v>1137</v>
      </c>
      <c r="J1880" s="834">
        <v>820</v>
      </c>
    </row>
    <row r="1881" spans="1:10">
      <c r="B1881" s="832" t="s">
        <v>1608</v>
      </c>
    </row>
    <row r="1882" spans="1:10">
      <c r="A1882" s="839">
        <v>4791</v>
      </c>
      <c r="B1882" s="832" t="s">
        <v>2704</v>
      </c>
      <c r="G1882" s="832" t="s">
        <v>1137</v>
      </c>
      <c r="J1882" s="834">
        <v>2326</v>
      </c>
    </row>
    <row r="1883" spans="1:10">
      <c r="A1883" s="839">
        <v>1436</v>
      </c>
      <c r="B1883" s="832" t="s">
        <v>2705</v>
      </c>
      <c r="G1883" s="832" t="s">
        <v>1141</v>
      </c>
      <c r="J1883" s="834">
        <v>735</v>
      </c>
    </row>
    <row r="1884" spans="1:10">
      <c r="A1884" s="839">
        <v>1427</v>
      </c>
      <c r="B1884" s="832" t="s">
        <v>2706</v>
      </c>
      <c r="G1884" s="832" t="s">
        <v>1141</v>
      </c>
      <c r="J1884" s="834">
        <v>742</v>
      </c>
    </row>
    <row r="1885" spans="1:10">
      <c r="A1885" s="839">
        <v>1423</v>
      </c>
      <c r="B1885" s="832" t="s">
        <v>2707</v>
      </c>
      <c r="G1885" s="832" t="s">
        <v>1141</v>
      </c>
      <c r="J1885" s="834">
        <v>324</v>
      </c>
    </row>
    <row r="1886" spans="1:10">
      <c r="A1886" s="839">
        <v>1421</v>
      </c>
      <c r="B1886" s="832" t="s">
        <v>2708</v>
      </c>
      <c r="G1886" s="832" t="s">
        <v>1141</v>
      </c>
      <c r="J1886" s="834">
        <v>340</v>
      </c>
    </row>
    <row r="1887" spans="1:10">
      <c r="A1887" s="839">
        <v>1420</v>
      </c>
      <c r="B1887" s="832" t="s">
        <v>2709</v>
      </c>
      <c r="G1887" s="832" t="s">
        <v>1141</v>
      </c>
      <c r="J1887" s="834">
        <v>347</v>
      </c>
    </row>
    <row r="1888" spans="1:10">
      <c r="A1888" s="839">
        <v>1419</v>
      </c>
      <c r="B1888" s="832" t="s">
        <v>2710</v>
      </c>
      <c r="G1888" s="832" t="s">
        <v>1141</v>
      </c>
      <c r="J1888" s="834">
        <v>376</v>
      </c>
    </row>
    <row r="1889" spans="1:10">
      <c r="A1889" s="839">
        <v>1439</v>
      </c>
      <c r="B1889" s="832" t="s">
        <v>2711</v>
      </c>
      <c r="G1889" s="832" t="s">
        <v>1141</v>
      </c>
      <c r="J1889" s="834">
        <v>379</v>
      </c>
    </row>
    <row r="1890" spans="1:10">
      <c r="A1890" s="839">
        <v>1415</v>
      </c>
      <c r="B1890" s="832" t="s">
        <v>2712</v>
      </c>
      <c r="G1890" s="832" t="s">
        <v>1141</v>
      </c>
      <c r="J1890" s="834">
        <v>421</v>
      </c>
    </row>
    <row r="1891" spans="1:10">
      <c r="A1891" s="839">
        <v>1414</v>
      </c>
      <c r="B1891" s="832" t="s">
        <v>2713</v>
      </c>
      <c r="G1891" s="832" t="s">
        <v>1141</v>
      </c>
      <c r="J1891" s="834">
        <v>427</v>
      </c>
    </row>
    <row r="1892" spans="1:10">
      <c r="A1892" s="839">
        <v>1413</v>
      </c>
      <c r="B1892" s="832" t="s">
        <v>2714</v>
      </c>
      <c r="G1892" s="832" t="s">
        <v>1141</v>
      </c>
      <c r="J1892" s="834">
        <v>645</v>
      </c>
    </row>
    <row r="1893" spans="1:10">
      <c r="A1893" s="839">
        <v>1417</v>
      </c>
      <c r="B1893" s="832" t="s">
        <v>2715</v>
      </c>
      <c r="G1893" s="832" t="s">
        <v>1141</v>
      </c>
      <c r="J1893" s="834">
        <v>645</v>
      </c>
    </row>
    <row r="1894" spans="1:10">
      <c r="A1894" s="839">
        <v>1412</v>
      </c>
      <c r="B1894" s="832" t="s">
        <v>2716</v>
      </c>
      <c r="G1894" s="832" t="s">
        <v>1141</v>
      </c>
      <c r="J1894" s="834">
        <v>584</v>
      </c>
    </row>
    <row r="1895" spans="1:10">
      <c r="A1895" s="839">
        <v>1416</v>
      </c>
      <c r="B1895" s="832" t="s">
        <v>2717</v>
      </c>
      <c r="G1895" s="832" t="s">
        <v>1141</v>
      </c>
      <c r="J1895" s="834">
        <v>591</v>
      </c>
    </row>
    <row r="1896" spans="1:10">
      <c r="A1896" s="839">
        <v>1411</v>
      </c>
      <c r="B1896" s="832" t="s">
        <v>2718</v>
      </c>
      <c r="G1896" s="832" t="s">
        <v>1141</v>
      </c>
      <c r="J1896" s="834">
        <v>1213</v>
      </c>
    </row>
    <row r="1897" spans="1:10">
      <c r="A1897" s="839">
        <v>1435</v>
      </c>
      <c r="B1897" s="832" t="s">
        <v>2719</v>
      </c>
      <c r="G1897" s="832" t="s">
        <v>1141</v>
      </c>
      <c r="J1897" s="834">
        <v>809</v>
      </c>
    </row>
    <row r="1898" spans="1:10">
      <c r="A1898" s="839">
        <v>1406</v>
      </c>
      <c r="B1898" s="832" t="s">
        <v>2720</v>
      </c>
      <c r="G1898" s="832" t="s">
        <v>1141</v>
      </c>
      <c r="J1898" s="834">
        <v>809</v>
      </c>
    </row>
    <row r="1899" spans="1:10">
      <c r="A1899" s="839">
        <v>1407</v>
      </c>
      <c r="B1899" s="832" t="s">
        <v>2721</v>
      </c>
      <c r="G1899" s="832" t="s">
        <v>1141</v>
      </c>
      <c r="J1899" s="834">
        <v>1008</v>
      </c>
    </row>
    <row r="1900" spans="1:10">
      <c r="A1900" s="839">
        <v>1418</v>
      </c>
      <c r="B1900" s="832" t="s">
        <v>2722</v>
      </c>
      <c r="G1900" s="832" t="s">
        <v>1141</v>
      </c>
      <c r="J1900" s="834">
        <v>1008</v>
      </c>
    </row>
    <row r="1901" spans="1:10">
      <c r="A1901" s="839">
        <v>1404</v>
      </c>
      <c r="B1901" s="832" t="s">
        <v>2723</v>
      </c>
      <c r="G1901" s="832" t="s">
        <v>1141</v>
      </c>
      <c r="J1901" s="834">
        <v>1066</v>
      </c>
    </row>
    <row r="1902" spans="1:10">
      <c r="A1902" s="839">
        <v>1410</v>
      </c>
      <c r="B1902" s="832" t="s">
        <v>2724</v>
      </c>
      <c r="G1902" s="832" t="s">
        <v>1141</v>
      </c>
      <c r="J1902" s="834">
        <v>1066</v>
      </c>
    </row>
    <row r="1903" spans="1:10">
      <c r="A1903" s="839">
        <v>20093</v>
      </c>
      <c r="B1903" s="832" t="s">
        <v>2725</v>
      </c>
      <c r="G1903" s="832" t="s">
        <v>1141</v>
      </c>
      <c r="J1903" s="834">
        <v>1213</v>
      </c>
    </row>
    <row r="1904" spans="1:10">
      <c r="A1904" s="839">
        <v>1402</v>
      </c>
      <c r="B1904" s="832" t="s">
        <v>2726</v>
      </c>
      <c r="G1904" s="832" t="s">
        <v>1141</v>
      </c>
      <c r="J1904" s="834">
        <v>321</v>
      </c>
    </row>
    <row r="1905" spans="1:10">
      <c r="A1905" s="839">
        <v>11281</v>
      </c>
      <c r="B1905" s="832" t="s">
        <v>2727</v>
      </c>
      <c r="G1905" s="832" t="s">
        <v>1141</v>
      </c>
      <c r="J1905" s="833">
        <v>7</v>
      </c>
    </row>
    <row r="1906" spans="1:10">
      <c r="A1906" s="839">
        <v>1443</v>
      </c>
      <c r="C1906" s="832" t="s">
        <v>2728</v>
      </c>
      <c r="G1906" s="832" t="s">
        <v>999</v>
      </c>
      <c r="J1906" s="834">
        <v>257</v>
      </c>
    </row>
    <row r="1907" spans="1:10">
      <c r="B1907" s="832" t="s">
        <v>2729</v>
      </c>
    </row>
    <row r="1908" spans="1:10">
      <c r="A1908" s="839">
        <v>13219</v>
      </c>
      <c r="B1908" s="832" t="s">
        <v>2730</v>
      </c>
      <c r="G1908" s="832" t="s">
        <v>1141</v>
      </c>
      <c r="J1908" s="833">
        <v>8</v>
      </c>
    </row>
    <row r="1909" spans="1:10">
      <c r="A1909" s="839">
        <v>13457</v>
      </c>
      <c r="C1909" s="832" t="s">
        <v>2731</v>
      </c>
      <c r="G1909" s="832" t="s">
        <v>1141</v>
      </c>
      <c r="J1909" s="833">
        <v>19</v>
      </c>
    </row>
    <row r="1910" spans="1:10">
      <c r="B1910" s="832" t="s">
        <v>2732</v>
      </c>
    </row>
    <row r="1911" spans="1:10">
      <c r="A1911" s="839">
        <v>1442</v>
      </c>
      <c r="B1911" s="832" t="s">
        <v>2733</v>
      </c>
      <c r="G1911" s="832" t="s">
        <v>1141</v>
      </c>
      <c r="J1911" s="833">
        <v>10</v>
      </c>
    </row>
    <row r="1912" spans="1:10">
      <c r="B1912" s="832" t="s">
        <v>2734</v>
      </c>
    </row>
    <row r="1913" spans="1:10">
      <c r="A1913" s="839">
        <v>1449</v>
      </c>
      <c r="B1913" s="832" t="s">
        <v>2735</v>
      </c>
      <c r="G1913" s="832" t="s">
        <v>999</v>
      </c>
      <c r="J1913" s="834">
        <v>231</v>
      </c>
    </row>
    <row r="1914" spans="1:10">
      <c r="B1914" s="832" t="s">
        <v>2736</v>
      </c>
    </row>
    <row r="1915" spans="1:10">
      <c r="A1915" s="839">
        <v>1444</v>
      </c>
      <c r="B1915" s="832" t="s">
        <v>2737</v>
      </c>
      <c r="G1915" s="832" t="s">
        <v>999</v>
      </c>
      <c r="J1915" s="834">
        <v>275</v>
      </c>
    </row>
    <row r="1921" spans="1:10" ht="18.2" customHeight="1">
      <c r="C1921" s="827" t="s">
        <v>1119</v>
      </c>
      <c r="G1921" s="828" t="s">
        <v>1120</v>
      </c>
      <c r="H1921" s="829">
        <v>29</v>
      </c>
      <c r="I1921" s="828" t="s">
        <v>1121</v>
      </c>
      <c r="J1921" s="829">
        <v>106</v>
      </c>
    </row>
    <row r="1922" spans="1:10">
      <c r="A1922" s="838" t="s">
        <v>1122</v>
      </c>
      <c r="B1922" s="828" t="s">
        <v>1123</v>
      </c>
      <c r="C1922" s="828" t="s">
        <v>1124</v>
      </c>
      <c r="D1922" s="828" t="s">
        <v>1125</v>
      </c>
    </row>
    <row r="1923" spans="1:10">
      <c r="B1923" s="828" t="s">
        <v>1126</v>
      </c>
      <c r="F1923" s="830">
        <v>9103</v>
      </c>
      <c r="H1923" s="830">
        <v>5099</v>
      </c>
    </row>
    <row r="1924" spans="1:10">
      <c r="A1924" s="838" t="s">
        <v>1127</v>
      </c>
      <c r="D1924" s="828" t="s">
        <v>1128</v>
      </c>
      <c r="E1924" s="828" t="s">
        <v>1129</v>
      </c>
      <c r="G1924" s="828" t="s">
        <v>1130</v>
      </c>
    </row>
    <row r="1925" spans="1:10">
      <c r="A1925" s="838" t="s">
        <v>1131</v>
      </c>
      <c r="B1925" s="828" t="s">
        <v>1132</v>
      </c>
      <c r="G1925" s="831" t="s">
        <v>1133</v>
      </c>
      <c r="I1925" s="831" t="s">
        <v>1134</v>
      </c>
    </row>
    <row r="1926" spans="1:10">
      <c r="I1926" s="831" t="s">
        <v>1135</v>
      </c>
    </row>
    <row r="1927" spans="1:10">
      <c r="B1927" s="832" t="s">
        <v>2738</v>
      </c>
    </row>
    <row r="1928" spans="1:10">
      <c r="A1928" s="839">
        <v>1453</v>
      </c>
      <c r="C1928" s="832" t="s">
        <v>2739</v>
      </c>
      <c r="G1928" s="832" t="s">
        <v>999</v>
      </c>
      <c r="J1928" s="834">
        <v>308</v>
      </c>
    </row>
    <row r="1929" spans="1:10">
      <c r="B1929" s="832" t="s">
        <v>2740</v>
      </c>
    </row>
    <row r="1930" spans="1:10">
      <c r="A1930" s="839">
        <v>13458</v>
      </c>
      <c r="B1930" s="832" t="s">
        <v>2741</v>
      </c>
      <c r="G1930" s="832" t="s">
        <v>1141</v>
      </c>
      <c r="J1930" s="833">
        <v>10</v>
      </c>
    </row>
    <row r="1931" spans="1:10">
      <c r="A1931" s="839">
        <v>1448</v>
      </c>
      <c r="B1931" s="832" t="s">
        <v>2742</v>
      </c>
      <c r="G1931" s="832" t="s">
        <v>999</v>
      </c>
      <c r="J1931" s="834">
        <v>308</v>
      </c>
    </row>
    <row r="1932" spans="1:10">
      <c r="A1932" s="839">
        <v>1445</v>
      </c>
      <c r="C1932" s="832" t="s">
        <v>2743</v>
      </c>
      <c r="G1932" s="832" t="s">
        <v>999</v>
      </c>
      <c r="J1932" s="834">
        <v>308</v>
      </c>
    </row>
    <row r="1933" spans="1:10">
      <c r="A1933" s="839" t="s">
        <v>2744</v>
      </c>
    </row>
    <row r="1934" spans="1:10">
      <c r="A1934" s="839">
        <v>13803</v>
      </c>
      <c r="C1934" s="832" t="s">
        <v>2745</v>
      </c>
      <c r="G1934" s="832" t="s">
        <v>1141</v>
      </c>
      <c r="J1934" s="833">
        <v>82</v>
      </c>
    </row>
    <row r="1935" spans="1:10">
      <c r="B1935" s="832" t="s">
        <v>2746</v>
      </c>
    </row>
    <row r="1936" spans="1:10">
      <c r="A1936" s="839">
        <v>1511</v>
      </c>
      <c r="B1936" s="832" t="s">
        <v>851</v>
      </c>
      <c r="G1936" s="832" t="s">
        <v>999</v>
      </c>
      <c r="J1936" s="834">
        <v>1006</v>
      </c>
    </row>
    <row r="1937" spans="1:10">
      <c r="A1937" s="839">
        <v>1513</v>
      </c>
      <c r="B1937" s="832" t="s">
        <v>2747</v>
      </c>
      <c r="G1937" s="832" t="s">
        <v>999</v>
      </c>
      <c r="J1937" s="834">
        <v>1359</v>
      </c>
    </row>
    <row r="1938" spans="1:10">
      <c r="A1938" s="839">
        <v>1508</v>
      </c>
      <c r="B1938" s="832" t="s">
        <v>2748</v>
      </c>
      <c r="G1938" s="832" t="s">
        <v>999</v>
      </c>
      <c r="J1938" s="834">
        <v>1087</v>
      </c>
    </row>
    <row r="1939" spans="1:10">
      <c r="A1939" s="839">
        <v>1512</v>
      </c>
      <c r="B1939" s="832" t="s">
        <v>2749</v>
      </c>
      <c r="G1939" s="832" t="s">
        <v>999</v>
      </c>
      <c r="J1939" s="834">
        <v>1305</v>
      </c>
    </row>
    <row r="1940" spans="1:10">
      <c r="A1940" s="839">
        <v>1514</v>
      </c>
      <c r="B1940" s="832" t="s">
        <v>2750</v>
      </c>
      <c r="G1940" s="832" t="s">
        <v>999</v>
      </c>
      <c r="J1940" s="834">
        <v>1767</v>
      </c>
    </row>
    <row r="1941" spans="1:10">
      <c r="A1941" s="839">
        <v>1515</v>
      </c>
      <c r="B1941" s="832" t="s">
        <v>2751</v>
      </c>
      <c r="G1941" s="832" t="s">
        <v>999</v>
      </c>
      <c r="J1941" s="834">
        <v>2773</v>
      </c>
    </row>
    <row r="1942" spans="1:10">
      <c r="A1942" s="839">
        <v>1509</v>
      </c>
      <c r="B1942" s="832" t="s">
        <v>2752</v>
      </c>
      <c r="G1942" s="832" t="s">
        <v>999</v>
      </c>
      <c r="J1942" s="834">
        <v>1305</v>
      </c>
    </row>
    <row r="1943" spans="1:10">
      <c r="A1943" s="839">
        <v>34348</v>
      </c>
      <c r="C1943" s="832" t="s">
        <v>2753</v>
      </c>
      <c r="G1943" s="832" t="s">
        <v>1155</v>
      </c>
      <c r="J1943" s="834">
        <v>1914</v>
      </c>
    </row>
    <row r="1944" spans="1:10">
      <c r="A1944" s="839" t="s">
        <v>1420</v>
      </c>
    </row>
    <row r="1945" spans="1:10">
      <c r="A1945" s="839">
        <v>34347</v>
      </c>
      <c r="C1945" s="832" t="s">
        <v>2754</v>
      </c>
      <c r="G1945" s="832" t="s">
        <v>1155</v>
      </c>
      <c r="J1945" s="834">
        <v>989</v>
      </c>
    </row>
    <row r="1946" spans="1:10">
      <c r="A1946" s="839">
        <v>34770</v>
      </c>
      <c r="C1946" s="832" t="s">
        <v>2755</v>
      </c>
      <c r="G1946" s="832" t="s">
        <v>2687</v>
      </c>
      <c r="J1946" s="834">
        <v>23369</v>
      </c>
    </row>
    <row r="1947" spans="1:10">
      <c r="B1947" s="832" t="s">
        <v>2756</v>
      </c>
    </row>
    <row r="1948" spans="1:10">
      <c r="A1948" s="839">
        <v>34759</v>
      </c>
      <c r="C1948" s="832" t="s">
        <v>2755</v>
      </c>
      <c r="G1948" s="832" t="s">
        <v>1148</v>
      </c>
      <c r="J1948" s="834">
        <v>58360</v>
      </c>
    </row>
    <row r="1949" spans="1:10">
      <c r="B1949" s="832" t="s">
        <v>2757</v>
      </c>
    </row>
    <row r="1950" spans="1:10">
      <c r="A1950" s="839">
        <v>1518</v>
      </c>
      <c r="C1950" s="832" t="s">
        <v>2755</v>
      </c>
      <c r="G1950" s="832" t="s">
        <v>2687</v>
      </c>
      <c r="J1950" s="834">
        <v>26250</v>
      </c>
    </row>
    <row r="1951" spans="1:10">
      <c r="B1951" s="832" t="s">
        <v>2758</v>
      </c>
    </row>
    <row r="1952" spans="1:10">
      <c r="A1952" s="839">
        <v>1520</v>
      </c>
      <c r="C1952" s="832" t="s">
        <v>2755</v>
      </c>
      <c r="G1952" s="832" t="s">
        <v>1148</v>
      </c>
      <c r="J1952" s="834">
        <v>65415</v>
      </c>
    </row>
    <row r="1953" spans="1:10">
      <c r="B1953" s="832" t="s">
        <v>2759</v>
      </c>
    </row>
    <row r="1954" spans="1:10">
      <c r="A1954" s="839">
        <v>11146</v>
      </c>
      <c r="C1954" s="832" t="s">
        <v>2760</v>
      </c>
      <c r="G1954" s="832" t="s">
        <v>1148</v>
      </c>
      <c r="J1954" s="834">
        <v>28421</v>
      </c>
    </row>
    <row r="1955" spans="1:10">
      <c r="B1955" s="832" t="s">
        <v>2761</v>
      </c>
    </row>
    <row r="1956" spans="1:10">
      <c r="A1956" s="839">
        <v>11147</v>
      </c>
      <c r="C1956" s="832" t="s">
        <v>2762</v>
      </c>
      <c r="G1956" s="832" t="s">
        <v>1148</v>
      </c>
      <c r="J1956" s="834">
        <v>29474</v>
      </c>
    </row>
    <row r="1957" spans="1:10">
      <c r="B1957" s="832" t="s">
        <v>2761</v>
      </c>
    </row>
    <row r="1958" spans="1:10">
      <c r="A1958" s="839">
        <v>34872</v>
      </c>
      <c r="C1958" s="832" t="s">
        <v>2763</v>
      </c>
      <c r="G1958" s="832" t="s">
        <v>1148</v>
      </c>
      <c r="J1958" s="834">
        <v>30526</v>
      </c>
    </row>
    <row r="1959" spans="1:10">
      <c r="B1959" s="832" t="s">
        <v>2761</v>
      </c>
    </row>
    <row r="1960" spans="1:10">
      <c r="A1960" s="839">
        <v>34491</v>
      </c>
      <c r="C1960" s="832" t="s">
        <v>2764</v>
      </c>
      <c r="G1960" s="832" t="s">
        <v>1148</v>
      </c>
      <c r="J1960" s="834">
        <v>31144</v>
      </c>
    </row>
    <row r="1961" spans="1:10">
      <c r="B1961" s="832" t="s">
        <v>2761</v>
      </c>
    </row>
    <row r="1962" spans="1:10">
      <c r="A1962" s="839">
        <v>34492</v>
      </c>
      <c r="C1962" s="832" t="s">
        <v>2765</v>
      </c>
      <c r="G1962" s="832" t="s">
        <v>1148</v>
      </c>
      <c r="J1962" s="834">
        <v>25789</v>
      </c>
    </row>
    <row r="1963" spans="1:10">
      <c r="B1963" s="832" t="s">
        <v>2761</v>
      </c>
    </row>
    <row r="1964" spans="1:10">
      <c r="A1964" s="839">
        <v>1524</v>
      </c>
      <c r="C1964" s="832" t="s">
        <v>2766</v>
      </c>
      <c r="G1964" s="832" t="s">
        <v>1148</v>
      </c>
      <c r="J1964" s="834">
        <v>30000</v>
      </c>
    </row>
    <row r="1965" spans="1:10">
      <c r="B1965" s="832" t="s">
        <v>2761</v>
      </c>
    </row>
    <row r="1966" spans="1:10">
      <c r="A1966" s="839">
        <v>34493</v>
      </c>
      <c r="C1966" s="832" t="s">
        <v>2767</v>
      </c>
      <c r="G1966" s="832" t="s">
        <v>1148</v>
      </c>
      <c r="J1966" s="834">
        <v>26789</v>
      </c>
    </row>
    <row r="1967" spans="1:10">
      <c r="B1967" s="832" t="s">
        <v>2761</v>
      </c>
    </row>
    <row r="1968" spans="1:10">
      <c r="A1968" s="839">
        <v>1527</v>
      </c>
      <c r="C1968" s="832" t="s">
        <v>2768</v>
      </c>
      <c r="G1968" s="832" t="s">
        <v>1148</v>
      </c>
      <c r="J1968" s="834">
        <v>31263</v>
      </c>
    </row>
    <row r="1969" spans="1:10">
      <c r="B1969" s="832" t="s">
        <v>2761</v>
      </c>
    </row>
    <row r="1970" spans="1:10">
      <c r="A1970" s="839">
        <v>34494</v>
      </c>
      <c r="C1970" s="832" t="s">
        <v>2769</v>
      </c>
      <c r="G1970" s="832" t="s">
        <v>1148</v>
      </c>
      <c r="J1970" s="834">
        <v>27979</v>
      </c>
    </row>
    <row r="1971" spans="1:10">
      <c r="B1971" s="832" t="s">
        <v>2761</v>
      </c>
    </row>
    <row r="1972" spans="1:10">
      <c r="A1972" s="839">
        <v>1525</v>
      </c>
      <c r="C1972" s="832" t="s">
        <v>2770</v>
      </c>
      <c r="G1972" s="832" t="s">
        <v>1148</v>
      </c>
      <c r="J1972" s="834">
        <v>32316</v>
      </c>
    </row>
    <row r="1973" spans="1:10">
      <c r="B1973" s="832" t="s">
        <v>2761</v>
      </c>
    </row>
    <row r="1974" spans="1:10">
      <c r="A1974" s="839">
        <v>34495</v>
      </c>
      <c r="C1974" s="832" t="s">
        <v>2771</v>
      </c>
      <c r="G1974" s="832" t="s">
        <v>1148</v>
      </c>
      <c r="J1974" s="834">
        <v>29174</v>
      </c>
    </row>
    <row r="1975" spans="1:10">
      <c r="B1975" s="832" t="s">
        <v>2761</v>
      </c>
    </row>
    <row r="1976" spans="1:10">
      <c r="A1976" s="839">
        <v>11145</v>
      </c>
      <c r="C1976" s="832" t="s">
        <v>2772</v>
      </c>
      <c r="G1976" s="832" t="s">
        <v>1148</v>
      </c>
      <c r="J1976" s="834">
        <v>33474</v>
      </c>
    </row>
    <row r="1977" spans="1:10">
      <c r="B1977" s="832" t="s">
        <v>2761</v>
      </c>
    </row>
    <row r="1978" spans="1:10">
      <c r="A1978" s="839">
        <v>34496</v>
      </c>
      <c r="C1978" s="832" t="s">
        <v>2773</v>
      </c>
      <c r="G1978" s="832" t="s">
        <v>1148</v>
      </c>
      <c r="J1978" s="834">
        <v>30474</v>
      </c>
    </row>
    <row r="1979" spans="1:10">
      <c r="B1979" s="832" t="s">
        <v>2761</v>
      </c>
    </row>
    <row r="1980" spans="1:10">
      <c r="A1980" s="839">
        <v>34479</v>
      </c>
      <c r="C1980" s="832" t="s">
        <v>2774</v>
      </c>
      <c r="G1980" s="832" t="s">
        <v>1148</v>
      </c>
      <c r="J1980" s="834">
        <v>34737</v>
      </c>
    </row>
    <row r="1981" spans="1:10">
      <c r="B1981" s="832" t="s">
        <v>2761</v>
      </c>
    </row>
    <row r="1982" spans="1:10">
      <c r="A1982" s="839">
        <v>34481</v>
      </c>
      <c r="C1982" s="832" t="s">
        <v>2775</v>
      </c>
      <c r="G1982" s="832" t="s">
        <v>1148</v>
      </c>
      <c r="J1982" s="834">
        <v>39053</v>
      </c>
    </row>
    <row r="1983" spans="1:10">
      <c r="B1983" s="832" t="s">
        <v>2761</v>
      </c>
    </row>
    <row r="1984" spans="1:10">
      <c r="A1984" s="839">
        <v>34483</v>
      </c>
      <c r="C1984" s="832" t="s">
        <v>2776</v>
      </c>
      <c r="G1984" s="832" t="s">
        <v>1148</v>
      </c>
      <c r="J1984" s="834">
        <v>46316</v>
      </c>
    </row>
    <row r="1985" spans="1:10">
      <c r="B1985" s="832" t="s">
        <v>2761</v>
      </c>
    </row>
    <row r="1986" spans="1:10">
      <c r="A1986" s="839">
        <v>34871</v>
      </c>
      <c r="C1986" s="832" t="s">
        <v>2777</v>
      </c>
      <c r="G1986" s="832" t="s">
        <v>1148</v>
      </c>
      <c r="J1986" s="834">
        <v>60000</v>
      </c>
    </row>
    <row r="1987" spans="1:10">
      <c r="B1987" s="832" t="s">
        <v>2761</v>
      </c>
    </row>
    <row r="1988" spans="1:10">
      <c r="A1988" s="839">
        <v>34497</v>
      </c>
      <c r="C1988" s="832" t="s">
        <v>2778</v>
      </c>
      <c r="G1988" s="832" t="s">
        <v>1148</v>
      </c>
      <c r="J1988" s="834">
        <v>82105</v>
      </c>
    </row>
    <row r="1989" spans="1:10">
      <c r="B1989" s="832" t="s">
        <v>2761</v>
      </c>
    </row>
    <row r="1990" spans="1:10">
      <c r="A1990" s="839">
        <v>34485</v>
      </c>
      <c r="C1990" s="832" t="s">
        <v>2779</v>
      </c>
      <c r="G1990" s="832" t="s">
        <v>1148</v>
      </c>
      <c r="J1990" s="834">
        <v>59474</v>
      </c>
    </row>
    <row r="1991" spans="1:10">
      <c r="B1991" s="832" t="s">
        <v>2761</v>
      </c>
    </row>
    <row r="1992" spans="1:10">
      <c r="A1992" s="839">
        <v>34487</v>
      </c>
      <c r="C1992" s="832" t="s">
        <v>2780</v>
      </c>
      <c r="G1992" s="832" t="s">
        <v>1148</v>
      </c>
      <c r="J1992" s="834">
        <v>78947</v>
      </c>
    </row>
    <row r="1998" spans="1:10" ht="18.2" customHeight="1">
      <c r="C1998" s="827" t="s">
        <v>1119</v>
      </c>
      <c r="G1998" s="828" t="s">
        <v>1120</v>
      </c>
      <c r="H1998" s="829">
        <v>30</v>
      </c>
      <c r="I1998" s="828" t="s">
        <v>1121</v>
      </c>
      <c r="J1998" s="829">
        <v>106</v>
      </c>
    </row>
    <row r="1999" spans="1:10">
      <c r="A1999" s="838" t="s">
        <v>1122</v>
      </c>
      <c r="B1999" s="828" t="s">
        <v>1123</v>
      </c>
      <c r="C1999" s="828" t="s">
        <v>1124</v>
      </c>
      <c r="D1999" s="828" t="s">
        <v>1125</v>
      </c>
    </row>
    <row r="2000" spans="1:10">
      <c r="B2000" s="828" t="s">
        <v>1126</v>
      </c>
      <c r="F2000" s="830">
        <v>9103</v>
      </c>
      <c r="H2000" s="830">
        <v>5099</v>
      </c>
    </row>
    <row r="2001" spans="1:10">
      <c r="A2001" s="838" t="s">
        <v>1127</v>
      </c>
      <c r="C2001" s="828" t="s">
        <v>1128</v>
      </c>
      <c r="E2001" s="828" t="s">
        <v>1129</v>
      </c>
      <c r="G2001" s="828" t="s">
        <v>1130</v>
      </c>
    </row>
    <row r="2002" spans="1:10">
      <c r="A2002" s="838" t="s">
        <v>1131</v>
      </c>
      <c r="B2002" s="828" t="s">
        <v>1132</v>
      </c>
      <c r="G2002" s="831" t="s">
        <v>1133</v>
      </c>
      <c r="H2002" s="831" t="s">
        <v>1134</v>
      </c>
    </row>
    <row r="2003" spans="1:10">
      <c r="H2003" s="831" t="s">
        <v>1135</v>
      </c>
    </row>
    <row r="2004" spans="1:10">
      <c r="C2004" s="832" t="s">
        <v>2780</v>
      </c>
    </row>
    <row r="2005" spans="1:10">
      <c r="B2005" s="832" t="s">
        <v>2761</v>
      </c>
    </row>
    <row r="2006" spans="1:10">
      <c r="A2006" s="839">
        <v>14041</v>
      </c>
      <c r="C2006" s="832" t="s">
        <v>2781</v>
      </c>
      <c r="G2006" s="832" t="s">
        <v>1148</v>
      </c>
      <c r="J2006" s="834">
        <v>25733</v>
      </c>
    </row>
    <row r="2007" spans="1:10">
      <c r="B2007" s="832" t="s">
        <v>2782</v>
      </c>
    </row>
    <row r="2008" spans="1:10">
      <c r="A2008" s="839">
        <v>1523</v>
      </c>
      <c r="C2008" s="832" t="s">
        <v>2783</v>
      </c>
      <c r="G2008" s="832" t="s">
        <v>1148</v>
      </c>
      <c r="J2008" s="834">
        <v>25978</v>
      </c>
    </row>
    <row r="2009" spans="1:10">
      <c r="B2009" s="832" t="s">
        <v>2782</v>
      </c>
    </row>
    <row r="2010" spans="1:10">
      <c r="A2010" s="839">
        <v>14052</v>
      </c>
      <c r="B2010" s="832" t="s">
        <v>2784</v>
      </c>
      <c r="G2010" s="832" t="s">
        <v>1141</v>
      </c>
      <c r="J2010" s="834">
        <v>867</v>
      </c>
    </row>
    <row r="2011" spans="1:10">
      <c r="A2011" s="839">
        <v>14054</v>
      </c>
      <c r="B2011" s="832" t="s">
        <v>2785</v>
      </c>
      <c r="G2011" s="832" t="s">
        <v>1141</v>
      </c>
      <c r="J2011" s="834">
        <v>1393</v>
      </c>
    </row>
    <row r="2012" spans="1:10">
      <c r="A2012" s="839">
        <v>14053</v>
      </c>
      <c r="B2012" s="832" t="s">
        <v>2786</v>
      </c>
      <c r="G2012" s="832" t="s">
        <v>1141</v>
      </c>
      <c r="J2012" s="834">
        <v>950</v>
      </c>
    </row>
    <row r="2013" spans="1:10">
      <c r="A2013" s="839">
        <v>2558</v>
      </c>
      <c r="C2013" s="832" t="s">
        <v>2787</v>
      </c>
      <c r="G2013" s="832" t="s">
        <v>1141</v>
      </c>
      <c r="J2013" s="834">
        <v>938</v>
      </c>
    </row>
    <row r="2014" spans="1:10">
      <c r="A2014" s="839">
        <v>12010</v>
      </c>
      <c r="B2014" s="832" t="s">
        <v>2788</v>
      </c>
      <c r="G2014" s="832" t="s">
        <v>1141</v>
      </c>
      <c r="J2014" s="834">
        <v>846</v>
      </c>
    </row>
    <row r="2015" spans="1:10">
      <c r="A2015" s="839">
        <v>12011</v>
      </c>
      <c r="B2015" s="832" t="s">
        <v>2789</v>
      </c>
      <c r="G2015" s="832" t="s">
        <v>1141</v>
      </c>
      <c r="J2015" s="834">
        <v>838</v>
      </c>
    </row>
    <row r="2016" spans="1:10">
      <c r="A2016" s="839">
        <v>12016</v>
      </c>
      <c r="B2016" s="832" t="s">
        <v>2790</v>
      </c>
      <c r="G2016" s="832" t="s">
        <v>1141</v>
      </c>
      <c r="J2016" s="834">
        <v>560</v>
      </c>
    </row>
    <row r="2017" spans="1:10">
      <c r="A2017" s="839">
        <v>12015</v>
      </c>
      <c r="B2017" s="832" t="s">
        <v>2791</v>
      </c>
      <c r="G2017" s="832" t="s">
        <v>1141</v>
      </c>
      <c r="J2017" s="834">
        <v>1854</v>
      </c>
    </row>
    <row r="2018" spans="1:10">
      <c r="A2018" s="839">
        <v>12017</v>
      </c>
      <c r="B2018" s="832" t="s">
        <v>2792</v>
      </c>
      <c r="G2018" s="832" t="s">
        <v>1141</v>
      </c>
      <c r="J2018" s="834">
        <v>567</v>
      </c>
    </row>
    <row r="2019" spans="1:10">
      <c r="A2019" s="839">
        <v>12020</v>
      </c>
      <c r="B2019" s="832" t="s">
        <v>2793</v>
      </c>
      <c r="G2019" s="832" t="s">
        <v>1141</v>
      </c>
      <c r="J2019" s="834">
        <v>589</v>
      </c>
    </row>
    <row r="2020" spans="1:10">
      <c r="A2020" s="839">
        <v>12019</v>
      </c>
      <c r="B2020" s="832" t="s">
        <v>2794</v>
      </c>
      <c r="G2020" s="832" t="s">
        <v>1141</v>
      </c>
      <c r="J2020" s="834">
        <v>2060</v>
      </c>
    </row>
    <row r="2021" spans="1:10">
      <c r="A2021" s="839">
        <v>12021</v>
      </c>
      <c r="B2021" s="832" t="s">
        <v>2795</v>
      </c>
      <c r="G2021" s="832" t="s">
        <v>1141</v>
      </c>
      <c r="J2021" s="834">
        <v>571</v>
      </c>
    </row>
    <row r="2022" spans="1:10">
      <c r="A2022" s="839">
        <v>12024</v>
      </c>
      <c r="B2022" s="832" t="s">
        <v>2796</v>
      </c>
      <c r="G2022" s="832" t="s">
        <v>1141</v>
      </c>
      <c r="J2022" s="834">
        <v>1633</v>
      </c>
    </row>
    <row r="2023" spans="1:10">
      <c r="A2023" s="839">
        <v>12025</v>
      </c>
      <c r="B2023" s="832" t="s">
        <v>2797</v>
      </c>
      <c r="G2023" s="832" t="s">
        <v>1141</v>
      </c>
      <c r="J2023" s="834">
        <v>1366</v>
      </c>
    </row>
    <row r="2024" spans="1:10">
      <c r="A2024" s="839">
        <v>12026</v>
      </c>
      <c r="B2024" s="832" t="s">
        <v>2798</v>
      </c>
      <c r="G2024" s="832" t="s">
        <v>1141</v>
      </c>
      <c r="J2024" s="834">
        <v>1384</v>
      </c>
    </row>
    <row r="2025" spans="1:10">
      <c r="A2025" s="839">
        <v>12029</v>
      </c>
      <c r="B2025" s="832" t="s">
        <v>2799</v>
      </c>
      <c r="G2025" s="832" t="s">
        <v>1141</v>
      </c>
      <c r="J2025" s="834">
        <v>1416</v>
      </c>
    </row>
    <row r="2026" spans="1:10">
      <c r="A2026" s="839">
        <v>2560</v>
      </c>
      <c r="B2026" s="832" t="s">
        <v>2800</v>
      </c>
      <c r="G2026" s="832" t="s">
        <v>1141</v>
      </c>
      <c r="J2026" s="834">
        <v>1470</v>
      </c>
    </row>
    <row r="2027" spans="1:10">
      <c r="A2027" s="839">
        <v>2559</v>
      </c>
      <c r="B2027" s="832" t="s">
        <v>2801</v>
      </c>
      <c r="G2027" s="832" t="s">
        <v>1141</v>
      </c>
      <c r="J2027" s="834">
        <v>923</v>
      </c>
    </row>
    <row r="2028" spans="1:10">
      <c r="A2028" s="839">
        <v>2592</v>
      </c>
      <c r="B2028" s="832" t="s">
        <v>2802</v>
      </c>
      <c r="G2028" s="832" t="s">
        <v>1141</v>
      </c>
      <c r="J2028" s="834">
        <v>19122</v>
      </c>
    </row>
    <row r="2029" spans="1:10">
      <c r="A2029" s="839">
        <v>2589</v>
      </c>
      <c r="B2029" s="832" t="s">
        <v>2803</v>
      </c>
      <c r="G2029" s="832" t="s">
        <v>1141</v>
      </c>
      <c r="J2029" s="834">
        <v>3436</v>
      </c>
    </row>
    <row r="2030" spans="1:10">
      <c r="A2030" s="839">
        <v>2566</v>
      </c>
      <c r="B2030" s="832" t="s">
        <v>2804</v>
      </c>
      <c r="G2030" s="832" t="s">
        <v>1141</v>
      </c>
      <c r="J2030" s="834">
        <v>2384</v>
      </c>
    </row>
    <row r="2031" spans="1:10">
      <c r="A2031" s="839">
        <v>2591</v>
      </c>
      <c r="B2031" s="832" t="s">
        <v>2805</v>
      </c>
      <c r="G2031" s="832" t="s">
        <v>1141</v>
      </c>
      <c r="J2031" s="834">
        <v>796</v>
      </c>
    </row>
    <row r="2032" spans="1:10">
      <c r="A2032" s="839">
        <v>2590</v>
      </c>
      <c r="B2032" s="832" t="s">
        <v>2806</v>
      </c>
      <c r="G2032" s="832" t="s">
        <v>1141</v>
      </c>
      <c r="J2032" s="834">
        <v>1427</v>
      </c>
    </row>
    <row r="2033" spans="1:10">
      <c r="A2033" s="839">
        <v>2567</v>
      </c>
      <c r="B2033" s="832" t="s">
        <v>2807</v>
      </c>
      <c r="G2033" s="832" t="s">
        <v>1141</v>
      </c>
      <c r="J2033" s="834">
        <v>4675</v>
      </c>
    </row>
    <row r="2034" spans="1:10">
      <c r="A2034" s="839">
        <v>2565</v>
      </c>
      <c r="B2034" s="832" t="s">
        <v>2808</v>
      </c>
      <c r="G2034" s="832" t="s">
        <v>1141</v>
      </c>
      <c r="J2034" s="834">
        <v>861</v>
      </c>
    </row>
    <row r="2035" spans="1:10">
      <c r="A2035" s="839">
        <v>2568</v>
      </c>
      <c r="B2035" s="832" t="s">
        <v>2809</v>
      </c>
      <c r="G2035" s="832" t="s">
        <v>1141</v>
      </c>
      <c r="J2035" s="834">
        <v>10098</v>
      </c>
    </row>
    <row r="2036" spans="1:10">
      <c r="A2036" s="839">
        <v>2594</v>
      </c>
      <c r="B2036" s="832" t="s">
        <v>2810</v>
      </c>
      <c r="G2036" s="832" t="s">
        <v>1141</v>
      </c>
      <c r="J2036" s="834">
        <v>18246</v>
      </c>
    </row>
    <row r="2037" spans="1:10">
      <c r="A2037" s="839">
        <v>2587</v>
      </c>
      <c r="B2037" s="832" t="s">
        <v>2811</v>
      </c>
      <c r="G2037" s="832" t="s">
        <v>1141</v>
      </c>
      <c r="J2037" s="834">
        <v>3684</v>
      </c>
    </row>
    <row r="2038" spans="1:10">
      <c r="A2038" s="839">
        <v>2588</v>
      </c>
      <c r="B2038" s="832" t="s">
        <v>2812</v>
      </c>
      <c r="G2038" s="832" t="s">
        <v>1141</v>
      </c>
      <c r="J2038" s="834">
        <v>2464</v>
      </c>
    </row>
    <row r="2039" spans="1:10">
      <c r="A2039" s="839">
        <v>2569</v>
      </c>
      <c r="B2039" s="832" t="s">
        <v>2813</v>
      </c>
      <c r="G2039" s="832" t="s">
        <v>1141</v>
      </c>
      <c r="J2039" s="834">
        <v>861</v>
      </c>
    </row>
    <row r="2040" spans="1:10">
      <c r="A2040" s="839">
        <v>2570</v>
      </c>
      <c r="B2040" s="832" t="s">
        <v>2814</v>
      </c>
      <c r="G2040" s="832" t="s">
        <v>1141</v>
      </c>
      <c r="J2040" s="834">
        <v>1440</v>
      </c>
    </row>
    <row r="2041" spans="1:10">
      <c r="A2041" s="839">
        <v>2571</v>
      </c>
      <c r="B2041" s="832" t="s">
        <v>2815</v>
      </c>
      <c r="G2041" s="832" t="s">
        <v>1141</v>
      </c>
      <c r="J2041" s="834">
        <v>5232</v>
      </c>
    </row>
    <row r="2042" spans="1:10">
      <c r="A2042" s="839">
        <v>2593</v>
      </c>
      <c r="B2042" s="832" t="s">
        <v>2816</v>
      </c>
      <c r="G2042" s="832" t="s">
        <v>1141</v>
      </c>
      <c r="J2042" s="834">
        <v>929</v>
      </c>
    </row>
    <row r="2043" spans="1:10">
      <c r="A2043" s="839">
        <v>2572</v>
      </c>
      <c r="B2043" s="832" t="s">
        <v>2817</v>
      </c>
      <c r="G2043" s="832" t="s">
        <v>1141</v>
      </c>
      <c r="J2043" s="834">
        <v>10092</v>
      </c>
    </row>
    <row r="2044" spans="1:10">
      <c r="A2044" s="839">
        <v>2595</v>
      </c>
      <c r="B2044" s="832" t="s">
        <v>2818</v>
      </c>
      <c r="G2044" s="832" t="s">
        <v>1141</v>
      </c>
      <c r="J2044" s="834">
        <v>19528</v>
      </c>
    </row>
    <row r="2045" spans="1:10">
      <c r="A2045" s="839">
        <v>2576</v>
      </c>
      <c r="B2045" s="832" t="s">
        <v>2819</v>
      </c>
      <c r="G2045" s="832" t="s">
        <v>1141</v>
      </c>
      <c r="J2045" s="834">
        <v>3978</v>
      </c>
    </row>
    <row r="2046" spans="1:10">
      <c r="A2046" s="839">
        <v>2575</v>
      </c>
      <c r="B2046" s="832" t="s">
        <v>2820</v>
      </c>
      <c r="G2046" s="832" t="s">
        <v>1141</v>
      </c>
      <c r="J2046" s="834">
        <v>2771</v>
      </c>
    </row>
    <row r="2047" spans="1:10">
      <c r="A2047" s="839">
        <v>2573</v>
      </c>
      <c r="B2047" s="832" t="s">
        <v>2821</v>
      </c>
      <c r="G2047" s="832" t="s">
        <v>1141</v>
      </c>
      <c r="J2047" s="834">
        <v>991</v>
      </c>
    </row>
    <row r="2048" spans="1:10">
      <c r="A2048" s="839">
        <v>2586</v>
      </c>
      <c r="B2048" s="832" t="s">
        <v>2822</v>
      </c>
      <c r="G2048" s="832" t="s">
        <v>1141</v>
      </c>
      <c r="J2048" s="834">
        <v>1696</v>
      </c>
    </row>
    <row r="2049" spans="1:10">
      <c r="A2049" s="839">
        <v>2577</v>
      </c>
      <c r="B2049" s="832" t="s">
        <v>2823</v>
      </c>
      <c r="G2049" s="832" t="s">
        <v>1141</v>
      </c>
      <c r="J2049" s="834">
        <v>5588</v>
      </c>
    </row>
    <row r="2050" spans="1:10">
      <c r="A2050" s="839">
        <v>2574</v>
      </c>
      <c r="B2050" s="832" t="s">
        <v>2824</v>
      </c>
      <c r="G2050" s="832" t="s">
        <v>1141</v>
      </c>
      <c r="J2050" s="834">
        <v>994</v>
      </c>
    </row>
    <row r="2051" spans="1:10">
      <c r="A2051" s="839">
        <v>2578</v>
      </c>
      <c r="B2051" s="832" t="s">
        <v>2825</v>
      </c>
      <c r="G2051" s="832" t="s">
        <v>1141</v>
      </c>
      <c r="J2051" s="834">
        <v>11064</v>
      </c>
    </row>
    <row r="2052" spans="1:10">
      <c r="A2052" s="839">
        <v>2585</v>
      </c>
      <c r="B2052" s="832" t="s">
        <v>2826</v>
      </c>
      <c r="G2052" s="832" t="s">
        <v>1141</v>
      </c>
      <c r="J2052" s="834">
        <v>20175</v>
      </c>
    </row>
    <row r="2053" spans="1:10">
      <c r="A2053" s="839">
        <v>12008</v>
      </c>
      <c r="B2053" s="832" t="s">
        <v>2827</v>
      </c>
      <c r="G2053" s="832" t="s">
        <v>1141</v>
      </c>
      <c r="J2053" s="834">
        <v>11064</v>
      </c>
    </row>
    <row r="2054" spans="1:10">
      <c r="A2054" s="839">
        <v>2582</v>
      </c>
      <c r="B2054" s="832" t="s">
        <v>2828</v>
      </c>
      <c r="G2054" s="832" t="s">
        <v>1141</v>
      </c>
      <c r="J2054" s="834">
        <v>4024</v>
      </c>
    </row>
    <row r="2055" spans="1:10">
      <c r="A2055" s="839">
        <v>2597</v>
      </c>
      <c r="B2055" s="832" t="s">
        <v>2829</v>
      </c>
      <c r="G2055" s="832" t="s">
        <v>1141</v>
      </c>
      <c r="J2055" s="834">
        <v>3102</v>
      </c>
    </row>
    <row r="2056" spans="1:10">
      <c r="A2056" s="839">
        <v>2579</v>
      </c>
      <c r="B2056" s="832" t="s">
        <v>2830</v>
      </c>
      <c r="G2056" s="832" t="s">
        <v>1141</v>
      </c>
      <c r="J2056" s="834">
        <v>984</v>
      </c>
    </row>
    <row r="2057" spans="1:10">
      <c r="A2057" s="839">
        <v>2581</v>
      </c>
      <c r="B2057" s="832" t="s">
        <v>2831</v>
      </c>
      <c r="G2057" s="832" t="s">
        <v>1141</v>
      </c>
      <c r="J2057" s="834">
        <v>1848</v>
      </c>
    </row>
    <row r="2058" spans="1:10">
      <c r="A2058" s="839">
        <v>2596</v>
      </c>
      <c r="B2058" s="832" t="s">
        <v>2832</v>
      </c>
      <c r="G2058" s="832" t="s">
        <v>1141</v>
      </c>
      <c r="J2058" s="834">
        <v>5727</v>
      </c>
    </row>
    <row r="2064" spans="1:10" ht="18.2" customHeight="1">
      <c r="D2064" s="827" t="s">
        <v>1119</v>
      </c>
      <c r="G2064" s="828" t="s">
        <v>1120</v>
      </c>
      <c r="H2064" s="829">
        <v>31</v>
      </c>
      <c r="I2064" s="828" t="s">
        <v>1121</v>
      </c>
      <c r="J2064" s="829">
        <v>106</v>
      </c>
    </row>
    <row r="2065" spans="1:10">
      <c r="A2065" s="838" t="s">
        <v>1122</v>
      </c>
      <c r="B2065" s="828" t="s">
        <v>1123</v>
      </c>
      <c r="C2065" s="828" t="s">
        <v>1124</v>
      </c>
      <c r="D2065" s="828" t="s">
        <v>1125</v>
      </c>
    </row>
    <row r="2066" spans="1:10">
      <c r="B2066" s="828" t="s">
        <v>1126</v>
      </c>
      <c r="F2066" s="830">
        <v>9103</v>
      </c>
      <c r="H2066" s="830">
        <v>5099</v>
      </c>
    </row>
    <row r="2067" spans="1:10">
      <c r="A2067" s="838" t="s">
        <v>1127</v>
      </c>
      <c r="D2067" s="828" t="s">
        <v>1128</v>
      </c>
      <c r="E2067" s="828" t="s">
        <v>1129</v>
      </c>
      <c r="G2067" s="828" t="s">
        <v>1130</v>
      </c>
    </row>
    <row r="2068" spans="1:10">
      <c r="A2068" s="838" t="s">
        <v>1131</v>
      </c>
      <c r="B2068" s="828" t="s">
        <v>1132</v>
      </c>
      <c r="G2068" s="831" t="s">
        <v>1133</v>
      </c>
      <c r="H2068" s="831" t="s">
        <v>1134</v>
      </c>
    </row>
    <row r="2069" spans="1:10">
      <c r="H2069" s="831" t="s">
        <v>1135</v>
      </c>
    </row>
    <row r="2070" spans="1:10">
      <c r="A2070" s="839">
        <v>2580</v>
      </c>
      <c r="B2070" s="832" t="s">
        <v>2833</v>
      </c>
      <c r="G2070" s="832" t="s">
        <v>1141</v>
      </c>
      <c r="J2070" s="834">
        <v>1053</v>
      </c>
    </row>
    <row r="2071" spans="1:10">
      <c r="A2071" s="839">
        <v>2583</v>
      </c>
      <c r="B2071" s="832" t="s">
        <v>2834</v>
      </c>
      <c r="G2071" s="832" t="s">
        <v>1141</v>
      </c>
      <c r="J2071" s="834">
        <v>10804</v>
      </c>
    </row>
    <row r="2072" spans="1:10">
      <c r="A2072" s="839">
        <v>2584</v>
      </c>
      <c r="B2072" s="832" t="s">
        <v>2835</v>
      </c>
      <c r="G2072" s="832" t="s">
        <v>1141</v>
      </c>
      <c r="J2072" s="834">
        <v>21939</v>
      </c>
    </row>
    <row r="2073" spans="1:10">
      <c r="A2073" s="839">
        <v>12623</v>
      </c>
      <c r="B2073" s="832" t="s">
        <v>2836</v>
      </c>
      <c r="G2073" s="832" t="s">
        <v>1155</v>
      </c>
      <c r="J2073" s="834">
        <v>2773</v>
      </c>
    </row>
    <row r="2074" spans="1:10">
      <c r="A2074" s="839">
        <v>13244</v>
      </c>
      <c r="B2074" s="832" t="s">
        <v>2837</v>
      </c>
      <c r="G2074" s="832" t="s">
        <v>1141</v>
      </c>
      <c r="J2074" s="834">
        <v>3000</v>
      </c>
    </row>
    <row r="2075" spans="1:10">
      <c r="A2075" s="839">
        <v>2517</v>
      </c>
      <c r="C2075" s="832" t="s">
        <v>2838</v>
      </c>
      <c r="G2075" s="832" t="s">
        <v>1141</v>
      </c>
      <c r="J2075" s="834">
        <v>1263</v>
      </c>
    </row>
    <row r="2076" spans="1:10">
      <c r="B2076" s="832" t="s">
        <v>2839</v>
      </c>
    </row>
    <row r="2077" spans="1:10">
      <c r="A2077" s="839">
        <v>2522</v>
      </c>
      <c r="C2077" s="832" t="s">
        <v>2840</v>
      </c>
      <c r="G2077" s="832" t="s">
        <v>1141</v>
      </c>
      <c r="J2077" s="834">
        <v>1145</v>
      </c>
    </row>
    <row r="2078" spans="1:10">
      <c r="B2078" s="832" t="s">
        <v>2839</v>
      </c>
    </row>
    <row r="2079" spans="1:10">
      <c r="A2079" s="839">
        <v>2548</v>
      </c>
      <c r="C2079" s="832" t="s">
        <v>2841</v>
      </c>
      <c r="G2079" s="832" t="s">
        <v>1141</v>
      </c>
      <c r="J2079" s="834">
        <v>443</v>
      </c>
    </row>
    <row r="2080" spans="1:10">
      <c r="B2080" s="832" t="s">
        <v>2842</v>
      </c>
    </row>
    <row r="2081" spans="1:10">
      <c r="A2081" s="839">
        <v>2516</v>
      </c>
      <c r="C2081" s="832" t="s">
        <v>2843</v>
      </c>
      <c r="G2081" s="832" t="s">
        <v>1141</v>
      </c>
      <c r="J2081" s="834">
        <v>628</v>
      </c>
    </row>
    <row r="2082" spans="1:10">
      <c r="B2082" s="832" t="s">
        <v>2842</v>
      </c>
    </row>
    <row r="2083" spans="1:10">
      <c r="A2083" s="839">
        <v>2518</v>
      </c>
      <c r="C2083" s="832" t="s">
        <v>2844</v>
      </c>
      <c r="G2083" s="832" t="s">
        <v>1141</v>
      </c>
      <c r="J2083" s="834">
        <v>6346</v>
      </c>
    </row>
    <row r="2084" spans="1:10">
      <c r="B2084" s="832" t="s">
        <v>2839</v>
      </c>
    </row>
    <row r="2085" spans="1:10">
      <c r="A2085" s="839">
        <v>2521</v>
      </c>
      <c r="C2085" s="832" t="s">
        <v>2845</v>
      </c>
      <c r="G2085" s="832" t="s">
        <v>1141</v>
      </c>
      <c r="J2085" s="834">
        <v>3882</v>
      </c>
    </row>
    <row r="2086" spans="1:10">
      <c r="B2086" s="832" t="s">
        <v>2842</v>
      </c>
    </row>
    <row r="2087" spans="1:10">
      <c r="A2087" s="839">
        <v>2515</v>
      </c>
      <c r="C2087" s="832" t="s">
        <v>2846</v>
      </c>
      <c r="G2087" s="832" t="s">
        <v>1141</v>
      </c>
      <c r="J2087" s="834">
        <v>548</v>
      </c>
    </row>
    <row r="2088" spans="1:10">
      <c r="B2088" s="832" t="s">
        <v>2842</v>
      </c>
    </row>
    <row r="2089" spans="1:10">
      <c r="A2089" s="839">
        <v>2519</v>
      </c>
      <c r="C2089" s="832" t="s">
        <v>2847</v>
      </c>
      <c r="G2089" s="832" t="s">
        <v>1141</v>
      </c>
      <c r="J2089" s="834">
        <v>7086</v>
      </c>
    </row>
    <row r="2090" spans="1:10">
      <c r="B2090" s="832" t="s">
        <v>2842</v>
      </c>
    </row>
    <row r="2091" spans="1:10">
      <c r="A2091" s="839">
        <v>2520</v>
      </c>
      <c r="C2091" s="832" t="s">
        <v>2848</v>
      </c>
      <c r="G2091" s="832" t="s">
        <v>1141</v>
      </c>
      <c r="J2091" s="834">
        <v>12250</v>
      </c>
    </row>
    <row r="2092" spans="1:10">
      <c r="B2092" s="832" t="s">
        <v>2842</v>
      </c>
    </row>
    <row r="2093" spans="1:10">
      <c r="A2093" s="839">
        <v>1595</v>
      </c>
      <c r="B2093" s="832" t="s">
        <v>2849</v>
      </c>
      <c r="G2093" s="832" t="s">
        <v>1141</v>
      </c>
      <c r="J2093" s="834">
        <v>1840</v>
      </c>
    </row>
    <row r="2094" spans="1:10">
      <c r="A2094" s="839">
        <v>11855</v>
      </c>
      <c r="B2094" s="832" t="s">
        <v>2850</v>
      </c>
      <c r="G2094" s="832" t="s">
        <v>1141</v>
      </c>
      <c r="J2094" s="834">
        <v>850</v>
      </c>
    </row>
    <row r="2095" spans="1:10">
      <c r="A2095" s="839">
        <v>1562</v>
      </c>
      <c r="C2095" s="832" t="s">
        <v>2851</v>
      </c>
      <c r="G2095" s="832" t="s">
        <v>1141</v>
      </c>
      <c r="J2095" s="834">
        <v>1050</v>
      </c>
    </row>
    <row r="2096" spans="1:10">
      <c r="A2096" s="839">
        <v>1563</v>
      </c>
      <c r="C2096" s="832" t="s">
        <v>2852</v>
      </c>
      <c r="G2096" s="832" t="s">
        <v>1141</v>
      </c>
      <c r="J2096" s="834">
        <v>1350</v>
      </c>
    </row>
    <row r="2097" spans="1:10">
      <c r="A2097" s="839">
        <v>11821</v>
      </c>
      <c r="C2097" s="832" t="s">
        <v>2853</v>
      </c>
      <c r="G2097" s="832" t="s">
        <v>1141</v>
      </c>
      <c r="J2097" s="834">
        <v>360</v>
      </c>
    </row>
    <row r="2098" spans="1:10">
      <c r="A2098" s="839">
        <v>11818</v>
      </c>
      <c r="B2098" s="832" t="s">
        <v>2854</v>
      </c>
      <c r="G2098" s="832" t="s">
        <v>1141</v>
      </c>
      <c r="J2098" s="834">
        <v>355</v>
      </c>
    </row>
    <row r="2099" spans="1:10">
      <c r="A2099" s="839">
        <v>1596</v>
      </c>
      <c r="B2099" s="832" t="s">
        <v>2855</v>
      </c>
      <c r="G2099" s="832" t="s">
        <v>1141</v>
      </c>
      <c r="J2099" s="834">
        <v>550</v>
      </c>
    </row>
    <row r="2100" spans="1:10">
      <c r="A2100" s="839">
        <v>11820</v>
      </c>
      <c r="B2100" s="832" t="s">
        <v>2856</v>
      </c>
      <c r="G2100" s="832" t="s">
        <v>1141</v>
      </c>
      <c r="J2100" s="834">
        <v>350</v>
      </c>
    </row>
    <row r="2101" spans="1:10">
      <c r="A2101" s="839">
        <v>11819</v>
      </c>
      <c r="B2101" s="832" t="s">
        <v>2857</v>
      </c>
      <c r="G2101" s="832" t="s">
        <v>1141</v>
      </c>
      <c r="J2101" s="834">
        <v>6250</v>
      </c>
    </row>
    <row r="2102" spans="1:10">
      <c r="A2102" s="839">
        <v>1565</v>
      </c>
      <c r="B2102" s="832" t="s">
        <v>2858</v>
      </c>
      <c r="G2102" s="832" t="s">
        <v>1141</v>
      </c>
      <c r="J2102" s="834">
        <v>525</v>
      </c>
    </row>
    <row r="2103" spans="1:10">
      <c r="A2103" s="839">
        <v>11857</v>
      </c>
      <c r="B2103" s="832" t="s">
        <v>2859</v>
      </c>
      <c r="G2103" s="832" t="s">
        <v>1141</v>
      </c>
      <c r="J2103" s="834">
        <v>1150</v>
      </c>
    </row>
    <row r="2104" spans="1:10">
      <c r="A2104" s="839">
        <v>11858</v>
      </c>
      <c r="B2104" s="832" t="s">
        <v>2860</v>
      </c>
      <c r="G2104" s="832" t="s">
        <v>1141</v>
      </c>
      <c r="J2104" s="834">
        <v>1410</v>
      </c>
    </row>
    <row r="2105" spans="1:10">
      <c r="A2105" s="839">
        <v>1539</v>
      </c>
      <c r="B2105" s="832" t="s">
        <v>2861</v>
      </c>
      <c r="G2105" s="832" t="s">
        <v>1141</v>
      </c>
      <c r="J2105" s="834">
        <v>360</v>
      </c>
    </row>
    <row r="2106" spans="1:10">
      <c r="A2106" s="839">
        <v>11859</v>
      </c>
      <c r="B2106" s="832" t="s">
        <v>2862</v>
      </c>
      <c r="G2106" s="832" t="s">
        <v>1141</v>
      </c>
      <c r="J2106" s="834">
        <v>2000</v>
      </c>
    </row>
    <row r="2107" spans="1:10">
      <c r="A2107" s="839">
        <v>1550</v>
      </c>
      <c r="B2107" s="832" t="s">
        <v>2863</v>
      </c>
      <c r="G2107" s="832" t="s">
        <v>1141</v>
      </c>
      <c r="J2107" s="834">
        <v>480</v>
      </c>
    </row>
    <row r="2108" spans="1:10">
      <c r="A2108" s="839">
        <v>11854</v>
      </c>
      <c r="B2108" s="832" t="s">
        <v>2864</v>
      </c>
      <c r="G2108" s="832" t="s">
        <v>1141</v>
      </c>
      <c r="J2108" s="834">
        <v>435</v>
      </c>
    </row>
    <row r="2109" spans="1:10">
      <c r="A2109" s="839">
        <v>11862</v>
      </c>
      <c r="B2109" s="832" t="s">
        <v>2865</v>
      </c>
      <c r="G2109" s="832" t="s">
        <v>1141</v>
      </c>
      <c r="J2109" s="834">
        <v>620</v>
      </c>
    </row>
    <row r="2110" spans="1:10">
      <c r="A2110" s="839">
        <v>11863</v>
      </c>
      <c r="B2110" s="832" t="s">
        <v>2866</v>
      </c>
      <c r="G2110" s="832" t="s">
        <v>1141</v>
      </c>
      <c r="J2110" s="834">
        <v>220</v>
      </c>
    </row>
    <row r="2111" spans="1:10">
      <c r="A2111" s="839">
        <v>11864</v>
      </c>
      <c r="B2111" s="832" t="s">
        <v>2867</v>
      </c>
      <c r="G2111" s="832" t="s">
        <v>1141</v>
      </c>
      <c r="J2111" s="834">
        <v>1450</v>
      </c>
    </row>
    <row r="2112" spans="1:10">
      <c r="A2112" s="839">
        <v>1602</v>
      </c>
      <c r="B2112" s="832" t="s">
        <v>2868</v>
      </c>
      <c r="G2112" s="832" t="s">
        <v>1141</v>
      </c>
      <c r="J2112" s="834">
        <v>2790</v>
      </c>
    </row>
    <row r="2113" spans="1:10">
      <c r="A2113" s="839">
        <v>1601</v>
      </c>
      <c r="B2113" s="832" t="s">
        <v>2869</v>
      </c>
      <c r="G2113" s="832" t="s">
        <v>1141</v>
      </c>
      <c r="J2113" s="834">
        <v>2475</v>
      </c>
    </row>
    <row r="2114" spans="1:10">
      <c r="A2114" s="839">
        <v>1598</v>
      </c>
      <c r="B2114" s="832" t="s">
        <v>2870</v>
      </c>
      <c r="G2114" s="832" t="s">
        <v>1141</v>
      </c>
      <c r="J2114" s="834">
        <v>585</v>
      </c>
    </row>
    <row r="2115" spans="1:10">
      <c r="A2115" s="839">
        <v>1600</v>
      </c>
      <c r="B2115" s="832" t="s">
        <v>2871</v>
      </c>
      <c r="G2115" s="832" t="s">
        <v>1141</v>
      </c>
      <c r="J2115" s="834">
        <v>845</v>
      </c>
    </row>
    <row r="2116" spans="1:10">
      <c r="A2116" s="839">
        <v>1603</v>
      </c>
      <c r="B2116" s="832" t="s">
        <v>2872</v>
      </c>
      <c r="G2116" s="832" t="s">
        <v>1141</v>
      </c>
      <c r="J2116" s="834">
        <v>3750</v>
      </c>
    </row>
    <row r="2117" spans="1:10">
      <c r="A2117" s="839">
        <v>1599</v>
      </c>
      <c r="B2117" s="832" t="s">
        <v>2873</v>
      </c>
      <c r="G2117" s="832" t="s">
        <v>1141</v>
      </c>
      <c r="J2117" s="834">
        <v>655</v>
      </c>
    </row>
    <row r="2118" spans="1:10">
      <c r="A2118" s="839">
        <v>1597</v>
      </c>
      <c r="B2118" s="832" t="s">
        <v>2874</v>
      </c>
      <c r="G2118" s="832" t="s">
        <v>1141</v>
      </c>
      <c r="J2118" s="834">
        <v>465</v>
      </c>
    </row>
    <row r="2119" spans="1:10">
      <c r="A2119" s="839">
        <v>2527</v>
      </c>
      <c r="C2119" s="832" t="s">
        <v>2875</v>
      </c>
      <c r="G2119" s="832" t="s">
        <v>1141</v>
      </c>
      <c r="J2119" s="834">
        <v>805</v>
      </c>
    </row>
    <row r="2120" spans="1:10">
      <c r="B2120" s="832" t="s">
        <v>2876</v>
      </c>
    </row>
    <row r="2121" spans="1:10">
      <c r="A2121" s="839">
        <v>2526</v>
      </c>
      <c r="C2121" s="832" t="s">
        <v>2877</v>
      </c>
      <c r="G2121" s="832" t="s">
        <v>1141</v>
      </c>
      <c r="J2121" s="834">
        <v>693</v>
      </c>
    </row>
    <row r="2122" spans="1:10">
      <c r="B2122" s="832" t="s">
        <v>2876</v>
      </c>
    </row>
    <row r="2123" spans="1:10">
      <c r="A2123" s="839">
        <v>2487</v>
      </c>
      <c r="C2123" s="832" t="s">
        <v>2878</v>
      </c>
      <c r="G2123" s="832" t="s">
        <v>1141</v>
      </c>
      <c r="J2123" s="834">
        <v>282</v>
      </c>
    </row>
    <row r="2124" spans="1:10">
      <c r="B2124" s="832" t="s">
        <v>2876</v>
      </c>
    </row>
    <row r="2125" spans="1:10">
      <c r="A2125" s="839">
        <v>2483</v>
      </c>
      <c r="C2125" s="832" t="s">
        <v>2879</v>
      </c>
      <c r="G2125" s="832" t="s">
        <v>1141</v>
      </c>
      <c r="J2125" s="834">
        <v>362</v>
      </c>
    </row>
    <row r="2126" spans="1:10">
      <c r="B2126" s="832" t="s">
        <v>2876</v>
      </c>
    </row>
    <row r="2127" spans="1:10">
      <c r="A2127" s="839">
        <v>2528</v>
      </c>
      <c r="C2127" s="832" t="s">
        <v>2880</v>
      </c>
      <c r="G2127" s="832" t="s">
        <v>1141</v>
      </c>
      <c r="J2127" s="834">
        <v>2470</v>
      </c>
    </row>
    <row r="2128" spans="1:10">
      <c r="B2128" s="832" t="s">
        <v>2876</v>
      </c>
    </row>
    <row r="2129" spans="1:10">
      <c r="A2129" s="839">
        <v>2489</v>
      </c>
      <c r="C2129" s="832" t="s">
        <v>2881</v>
      </c>
      <c r="G2129" s="832" t="s">
        <v>1141</v>
      </c>
      <c r="J2129" s="834">
        <v>1087</v>
      </c>
    </row>
    <row r="2135" spans="1:10" ht="18.2" customHeight="1">
      <c r="C2135" s="827" t="s">
        <v>1119</v>
      </c>
      <c r="G2135" s="828" t="s">
        <v>1120</v>
      </c>
      <c r="H2135" s="829">
        <v>32</v>
      </c>
      <c r="I2135" s="828" t="s">
        <v>1121</v>
      </c>
      <c r="J2135" s="829">
        <v>106</v>
      </c>
    </row>
    <row r="2136" spans="1:10">
      <c r="A2136" s="838" t="s">
        <v>1122</v>
      </c>
      <c r="B2136" s="828" t="s">
        <v>1123</v>
      </c>
      <c r="C2136" s="828" t="s">
        <v>1124</v>
      </c>
      <c r="D2136" s="828" t="s">
        <v>1125</v>
      </c>
    </row>
    <row r="2137" spans="1:10">
      <c r="B2137" s="828" t="s">
        <v>1126</v>
      </c>
      <c r="F2137" s="830">
        <v>9103</v>
      </c>
      <c r="H2137" s="830">
        <v>5099</v>
      </c>
    </row>
    <row r="2138" spans="1:10">
      <c r="A2138" s="838" t="s">
        <v>1127</v>
      </c>
      <c r="C2138" s="828" t="s">
        <v>1128</v>
      </c>
      <c r="E2138" s="828" t="s">
        <v>1129</v>
      </c>
      <c r="G2138" s="828" t="s">
        <v>1130</v>
      </c>
    </row>
    <row r="2139" spans="1:10">
      <c r="A2139" s="838" t="s">
        <v>1131</v>
      </c>
      <c r="B2139" s="828" t="s">
        <v>1132</v>
      </c>
      <c r="G2139" s="831" t="s">
        <v>1133</v>
      </c>
      <c r="H2139" s="831" t="s">
        <v>1134</v>
      </c>
    </row>
    <row r="2140" spans="1:10">
      <c r="H2140" s="831" t="s">
        <v>1135</v>
      </c>
    </row>
    <row r="2141" spans="1:10">
      <c r="C2141" s="832" t="s">
        <v>2881</v>
      </c>
    </row>
    <row r="2142" spans="1:10">
      <c r="A2142" s="839" t="s">
        <v>2882</v>
      </c>
    </row>
    <row r="2143" spans="1:10">
      <c r="A2143" s="839">
        <v>2488</v>
      </c>
      <c r="B2143" s="832" t="s">
        <v>2883</v>
      </c>
      <c r="G2143" s="832" t="s">
        <v>1141</v>
      </c>
      <c r="J2143" s="834">
        <v>310</v>
      </c>
    </row>
    <row r="2144" spans="1:10">
      <c r="B2144" s="832" t="s">
        <v>2876</v>
      </c>
    </row>
    <row r="2145" spans="1:10">
      <c r="A2145" s="839">
        <v>2484</v>
      </c>
      <c r="C2145" s="832" t="s">
        <v>2884</v>
      </c>
      <c r="G2145" s="832" t="s">
        <v>1141</v>
      </c>
      <c r="J2145" s="834">
        <v>3040</v>
      </c>
    </row>
    <row r="2146" spans="1:10">
      <c r="A2146" s="839" t="s">
        <v>2882</v>
      </c>
    </row>
    <row r="2147" spans="1:10">
      <c r="A2147" s="839">
        <v>2485</v>
      </c>
      <c r="C2147" s="832" t="s">
        <v>2885</v>
      </c>
      <c r="G2147" s="832" t="s">
        <v>1141</v>
      </c>
      <c r="J2147" s="834">
        <v>7389</v>
      </c>
    </row>
    <row r="2148" spans="1:10">
      <c r="A2148" s="839" t="s">
        <v>2882</v>
      </c>
    </row>
    <row r="2149" spans="1:10">
      <c r="A2149" s="839">
        <v>11856</v>
      </c>
      <c r="B2149" s="832" t="s">
        <v>2886</v>
      </c>
      <c r="G2149" s="832" t="s">
        <v>1141</v>
      </c>
      <c r="J2149" s="834">
        <v>310</v>
      </c>
    </row>
    <row r="2150" spans="1:10">
      <c r="A2150" s="839">
        <v>1607</v>
      </c>
      <c r="C2150" s="832" t="s">
        <v>2887</v>
      </c>
      <c r="G2150" s="832" t="s">
        <v>1733</v>
      </c>
      <c r="J2150" s="833">
        <v>21</v>
      </c>
    </row>
    <row r="2151" spans="1:10">
      <c r="A2151" s="839" t="s">
        <v>2888</v>
      </c>
    </row>
    <row r="2152" spans="1:10">
      <c r="A2152" s="839">
        <v>12118</v>
      </c>
      <c r="B2152" s="832" t="s">
        <v>2889</v>
      </c>
      <c r="G2152" s="832" t="s">
        <v>1141</v>
      </c>
      <c r="J2152" s="834">
        <v>5392</v>
      </c>
    </row>
    <row r="2153" spans="1:10">
      <c r="A2153" s="839">
        <v>13347</v>
      </c>
      <c r="B2153" s="832" t="s">
        <v>2890</v>
      </c>
      <c r="G2153" s="832" t="s">
        <v>1141</v>
      </c>
      <c r="J2153" s="834">
        <v>5150</v>
      </c>
    </row>
    <row r="2154" spans="1:10">
      <c r="A2154" s="839">
        <v>12006</v>
      </c>
      <c r="B2154" s="832" t="s">
        <v>2891</v>
      </c>
      <c r="G2154" s="832" t="s">
        <v>1141</v>
      </c>
      <c r="J2154" s="834">
        <v>3306</v>
      </c>
    </row>
    <row r="2155" spans="1:10">
      <c r="A2155" s="839">
        <v>12002</v>
      </c>
      <c r="B2155" s="832" t="s">
        <v>2892</v>
      </c>
      <c r="G2155" s="832" t="s">
        <v>1141</v>
      </c>
      <c r="J2155" s="834">
        <v>2342</v>
      </c>
    </row>
    <row r="2156" spans="1:10">
      <c r="A2156" s="839">
        <v>12004</v>
      </c>
      <c r="B2156" s="832" t="s">
        <v>2893</v>
      </c>
      <c r="G2156" s="832" t="s">
        <v>1141</v>
      </c>
      <c r="J2156" s="834">
        <v>2295</v>
      </c>
    </row>
    <row r="2157" spans="1:10">
      <c r="A2157" s="839">
        <v>12005</v>
      </c>
      <c r="B2157" s="832" t="s">
        <v>2894</v>
      </c>
      <c r="G2157" s="832" t="s">
        <v>1141</v>
      </c>
      <c r="J2157" s="834">
        <v>2183</v>
      </c>
    </row>
    <row r="2158" spans="1:10">
      <c r="A2158" s="839">
        <v>12007</v>
      </c>
      <c r="B2158" s="832" t="s">
        <v>2895</v>
      </c>
      <c r="G2158" s="832" t="s">
        <v>1141</v>
      </c>
      <c r="J2158" s="834">
        <v>1713</v>
      </c>
    </row>
    <row r="2159" spans="1:10">
      <c r="A2159" s="839">
        <v>12612</v>
      </c>
      <c r="B2159" s="832" t="s">
        <v>2896</v>
      </c>
      <c r="G2159" s="832" t="s">
        <v>1141</v>
      </c>
      <c r="J2159" s="834">
        <v>375</v>
      </c>
    </row>
    <row r="2160" spans="1:10">
      <c r="A2160" s="839">
        <v>11686</v>
      </c>
      <c r="B2160" s="832" t="s">
        <v>2897</v>
      </c>
      <c r="G2160" s="832" t="s">
        <v>1141</v>
      </c>
      <c r="J2160" s="834">
        <v>388</v>
      </c>
    </row>
    <row r="2161" spans="1:10">
      <c r="B2161" s="832" t="s">
        <v>2898</v>
      </c>
    </row>
    <row r="2162" spans="1:10">
      <c r="A2162" s="839">
        <v>12116</v>
      </c>
      <c r="C2162" s="832" t="s">
        <v>2899</v>
      </c>
      <c r="G2162" s="832" t="s">
        <v>1141</v>
      </c>
      <c r="J2162" s="834">
        <v>1342</v>
      </c>
    </row>
    <row r="2163" spans="1:10">
      <c r="A2163" s="839" t="s">
        <v>2900</v>
      </c>
    </row>
    <row r="2164" spans="1:10">
      <c r="A2164" s="839">
        <v>7550</v>
      </c>
      <c r="C2164" s="832" t="s">
        <v>2901</v>
      </c>
      <c r="G2164" s="832" t="s">
        <v>1141</v>
      </c>
      <c r="J2164" s="834">
        <v>1387</v>
      </c>
    </row>
    <row r="2165" spans="1:10">
      <c r="A2165" s="839" t="s">
        <v>2900</v>
      </c>
    </row>
    <row r="2166" spans="1:10">
      <c r="A2166" s="839">
        <v>7556</v>
      </c>
      <c r="C2166" s="832" t="s">
        <v>2902</v>
      </c>
      <c r="G2166" s="832" t="s">
        <v>1141</v>
      </c>
      <c r="J2166" s="834">
        <v>1345</v>
      </c>
    </row>
    <row r="2167" spans="1:10">
      <c r="A2167" s="839" t="s">
        <v>2900</v>
      </c>
    </row>
    <row r="2168" spans="1:10">
      <c r="A2168" s="839">
        <v>7562</v>
      </c>
      <c r="C2168" s="832" t="s">
        <v>2903</v>
      </c>
      <c r="G2168" s="832" t="s">
        <v>1141</v>
      </c>
      <c r="J2168" s="834">
        <v>1114</v>
      </c>
    </row>
    <row r="2169" spans="1:10">
      <c r="A2169" s="839" t="s">
        <v>2900</v>
      </c>
    </row>
    <row r="2170" spans="1:10">
      <c r="A2170" s="839">
        <v>12130</v>
      </c>
      <c r="B2170" s="832" t="s">
        <v>2904</v>
      </c>
      <c r="G2170" s="832" t="s">
        <v>1141</v>
      </c>
      <c r="J2170" s="834">
        <v>1616</v>
      </c>
    </row>
    <row r="2171" spans="1:10">
      <c r="B2171" s="832" t="s">
        <v>2905</v>
      </c>
    </row>
    <row r="2172" spans="1:10">
      <c r="A2172" s="839">
        <v>7567</v>
      </c>
      <c r="B2172" s="832" t="s">
        <v>2906</v>
      </c>
      <c r="G2172" s="832" t="s">
        <v>1141</v>
      </c>
      <c r="J2172" s="834">
        <v>1687</v>
      </c>
    </row>
    <row r="2173" spans="1:10">
      <c r="A2173" s="839">
        <v>12125</v>
      </c>
      <c r="C2173" s="832" t="s">
        <v>2907</v>
      </c>
      <c r="G2173" s="832" t="s">
        <v>1141</v>
      </c>
      <c r="J2173" s="834">
        <v>2295</v>
      </c>
    </row>
    <row r="2174" spans="1:10">
      <c r="A2174" s="839" t="s">
        <v>2900</v>
      </c>
    </row>
    <row r="2175" spans="1:10">
      <c r="A2175" s="839">
        <v>7558</v>
      </c>
      <c r="C2175" s="832" t="s">
        <v>2908</v>
      </c>
      <c r="G2175" s="832" t="s">
        <v>1141</v>
      </c>
      <c r="J2175" s="834">
        <v>1780</v>
      </c>
    </row>
    <row r="2176" spans="1:10">
      <c r="A2176" s="839" t="s">
        <v>2900</v>
      </c>
    </row>
    <row r="2177" spans="1:10">
      <c r="A2177" s="839">
        <v>7554</v>
      </c>
      <c r="C2177" s="832" t="s">
        <v>2909</v>
      </c>
      <c r="G2177" s="832" t="s">
        <v>1141</v>
      </c>
      <c r="J2177" s="834">
        <v>1500</v>
      </c>
    </row>
    <row r="2178" spans="1:10">
      <c r="A2178" s="839" t="s">
        <v>2900</v>
      </c>
    </row>
    <row r="2179" spans="1:10">
      <c r="A2179" s="839">
        <v>7559</v>
      </c>
      <c r="B2179" s="832" t="s">
        <v>2910</v>
      </c>
      <c r="G2179" s="832" t="s">
        <v>1141</v>
      </c>
      <c r="J2179" s="834">
        <v>1214</v>
      </c>
    </row>
    <row r="2180" spans="1:10">
      <c r="A2180" s="839">
        <v>7547</v>
      </c>
      <c r="B2180" s="832" t="s">
        <v>2911</v>
      </c>
      <c r="G2180" s="832" t="s">
        <v>1141</v>
      </c>
      <c r="J2180" s="834">
        <v>1036</v>
      </c>
    </row>
    <row r="2181" spans="1:10">
      <c r="A2181" s="839">
        <v>12126</v>
      </c>
      <c r="B2181" s="832" t="s">
        <v>2912</v>
      </c>
      <c r="G2181" s="832" t="s">
        <v>1141</v>
      </c>
      <c r="J2181" s="834">
        <v>2231</v>
      </c>
    </row>
    <row r="2182" spans="1:10">
      <c r="A2182" s="839">
        <v>7560</v>
      </c>
      <c r="B2182" s="832" t="s">
        <v>2913</v>
      </c>
      <c r="G2182" s="832" t="s">
        <v>1141</v>
      </c>
      <c r="J2182" s="834">
        <v>1674</v>
      </c>
    </row>
    <row r="2183" spans="1:10">
      <c r="A2183" s="839">
        <v>7561</v>
      </c>
      <c r="B2183" s="832" t="s">
        <v>2914</v>
      </c>
      <c r="G2183" s="832" t="s">
        <v>1141</v>
      </c>
      <c r="J2183" s="834">
        <v>1420</v>
      </c>
    </row>
    <row r="2184" spans="1:10">
      <c r="A2184" s="839">
        <v>6142</v>
      </c>
      <c r="B2184" s="832" t="s">
        <v>2915</v>
      </c>
      <c r="G2184" s="832" t="s">
        <v>1141</v>
      </c>
      <c r="J2184" s="834">
        <v>1211</v>
      </c>
    </row>
    <row r="2185" spans="1:10">
      <c r="A2185" s="839">
        <v>25399</v>
      </c>
      <c r="B2185" s="832" t="s">
        <v>2916</v>
      </c>
      <c r="G2185" s="832" t="s">
        <v>1141</v>
      </c>
      <c r="J2185" s="834">
        <v>62512</v>
      </c>
    </row>
    <row r="2186" spans="1:10">
      <c r="A2186" s="839">
        <v>25398</v>
      </c>
      <c r="C2186" s="832" t="s">
        <v>2917</v>
      </c>
      <c r="G2186" s="832" t="s">
        <v>1141</v>
      </c>
      <c r="J2186" s="833">
        <v>3</v>
      </c>
    </row>
    <row r="2187" spans="1:10">
      <c r="B2187" s="832" t="s">
        <v>2918</v>
      </c>
    </row>
    <row r="2188" spans="1:10">
      <c r="A2188" s="839">
        <v>1383</v>
      </c>
      <c r="B2188" s="832" t="s">
        <v>2919</v>
      </c>
      <c r="G2188" s="832" t="s">
        <v>999</v>
      </c>
      <c r="J2188" s="834">
        <v>270</v>
      </c>
    </row>
    <row r="2189" spans="1:10">
      <c r="A2189" s="839" t="s">
        <v>2920</v>
      </c>
    </row>
    <row r="2190" spans="1:10">
      <c r="A2190" s="839">
        <v>20275</v>
      </c>
      <c r="B2190" s="832" t="s">
        <v>2921</v>
      </c>
      <c r="G2190" s="832" t="s">
        <v>1733</v>
      </c>
      <c r="J2190" s="833">
        <v>87</v>
      </c>
    </row>
    <row r="2191" spans="1:10">
      <c r="A2191" s="839">
        <v>13950</v>
      </c>
      <c r="B2191" s="832" t="s">
        <v>2922</v>
      </c>
      <c r="G2191" s="832" t="s">
        <v>1141</v>
      </c>
      <c r="J2191" s="833">
        <v>4</v>
      </c>
    </row>
    <row r="2192" spans="1:10">
      <c r="A2192" s="839">
        <v>13942</v>
      </c>
      <c r="B2192" s="832" t="s">
        <v>2923</v>
      </c>
      <c r="G2192" s="832" t="s">
        <v>1141</v>
      </c>
      <c r="J2192" s="833">
        <v>2</v>
      </c>
    </row>
    <row r="2193" spans="1:10">
      <c r="A2193" s="839">
        <v>13940</v>
      </c>
      <c r="B2193" s="832" t="s">
        <v>2924</v>
      </c>
      <c r="G2193" s="832" t="s">
        <v>1141</v>
      </c>
      <c r="J2193" s="833">
        <v>16</v>
      </c>
    </row>
    <row r="2194" spans="1:10">
      <c r="A2194" s="839">
        <v>13946</v>
      </c>
      <c r="B2194" s="832" t="s">
        <v>2925</v>
      </c>
      <c r="G2194" s="832" t="s">
        <v>1141</v>
      </c>
      <c r="J2194" s="833">
        <v>7</v>
      </c>
    </row>
    <row r="2195" spans="1:10">
      <c r="A2195" s="839">
        <v>10667</v>
      </c>
      <c r="B2195" s="832" t="s">
        <v>2926</v>
      </c>
      <c r="G2195" s="832" t="s">
        <v>1141</v>
      </c>
      <c r="J2195" s="833">
        <v>7</v>
      </c>
    </row>
    <row r="2196" spans="1:10">
      <c r="A2196" s="839">
        <v>10775</v>
      </c>
      <c r="B2196" s="832" t="s">
        <v>2927</v>
      </c>
      <c r="G2196" s="832" t="s">
        <v>1170</v>
      </c>
      <c r="J2196" s="834">
        <v>74250</v>
      </c>
    </row>
    <row r="2197" spans="1:10">
      <c r="A2197" s="839">
        <v>10779</v>
      </c>
      <c r="B2197" s="832" t="s">
        <v>2928</v>
      </c>
      <c r="G2197" s="832" t="s">
        <v>1170</v>
      </c>
      <c r="J2197" s="833">
        <v>1</v>
      </c>
    </row>
    <row r="2198" spans="1:10">
      <c r="A2198" s="839">
        <v>10777</v>
      </c>
      <c r="B2198" s="832" t="s">
        <v>2929</v>
      </c>
      <c r="G2198" s="832" t="s">
        <v>1170</v>
      </c>
      <c r="J2198" s="833">
        <v>1</v>
      </c>
    </row>
    <row r="2199" spans="1:10">
      <c r="A2199" s="839">
        <v>10776</v>
      </c>
      <c r="B2199" s="832" t="s">
        <v>2930</v>
      </c>
      <c r="G2199" s="832" t="s">
        <v>1170</v>
      </c>
      <c r="J2199" s="834">
        <v>70272</v>
      </c>
    </row>
    <row r="2200" spans="1:10">
      <c r="A2200" s="839">
        <v>10778</v>
      </c>
      <c r="B2200" s="832" t="s">
        <v>2931</v>
      </c>
      <c r="G2200" s="832" t="s">
        <v>1170</v>
      </c>
      <c r="J2200" s="833">
        <v>1</v>
      </c>
    </row>
    <row r="2201" spans="1:10">
      <c r="A2201" s="839">
        <v>1630</v>
      </c>
      <c r="B2201" s="832" t="s">
        <v>2932</v>
      </c>
      <c r="G2201" s="832" t="s">
        <v>1141</v>
      </c>
      <c r="J2201" s="833">
        <v>4</v>
      </c>
    </row>
    <row r="2207" spans="1:10" ht="18.2" customHeight="1">
      <c r="C2207" s="827" t="s">
        <v>1119</v>
      </c>
      <c r="G2207" s="828" t="s">
        <v>1120</v>
      </c>
      <c r="H2207" s="829">
        <v>33</v>
      </c>
      <c r="I2207" s="828" t="s">
        <v>1121</v>
      </c>
      <c r="J2207" s="829">
        <v>106</v>
      </c>
    </row>
    <row r="2208" spans="1:10">
      <c r="A2208" s="838" t="s">
        <v>1122</v>
      </c>
      <c r="B2208" s="828" t="s">
        <v>1123</v>
      </c>
      <c r="C2208" s="828" t="s">
        <v>1124</v>
      </c>
      <c r="D2208" s="828" t="s">
        <v>1125</v>
      </c>
    </row>
    <row r="2209" spans="1:10">
      <c r="B2209" s="828" t="s">
        <v>1126</v>
      </c>
      <c r="F2209" s="830">
        <v>9103</v>
      </c>
      <c r="H2209" s="830">
        <v>5099</v>
      </c>
    </row>
    <row r="2210" spans="1:10">
      <c r="A2210" s="838" t="s">
        <v>1127</v>
      </c>
      <c r="C2210" s="828" t="s">
        <v>1128</v>
      </c>
      <c r="E2210" s="828" t="s">
        <v>1129</v>
      </c>
      <c r="G2210" s="828" t="s">
        <v>1130</v>
      </c>
    </row>
    <row r="2211" spans="1:10">
      <c r="A2211" s="838" t="s">
        <v>1131</v>
      </c>
      <c r="B2211" s="828" t="s">
        <v>1132</v>
      </c>
      <c r="G2211" s="831" t="s">
        <v>1133</v>
      </c>
      <c r="H2211" s="831" t="s">
        <v>1134</v>
      </c>
    </row>
    <row r="2212" spans="1:10">
      <c r="H2212" s="831" t="s">
        <v>1135</v>
      </c>
    </row>
    <row r="2213" spans="1:10">
      <c r="A2213" s="839">
        <v>1613</v>
      </c>
      <c r="B2213" s="832" t="s">
        <v>2933</v>
      </c>
      <c r="G2213" s="832" t="s">
        <v>1141</v>
      </c>
      <c r="J2213" s="833">
        <v>2</v>
      </c>
    </row>
    <row r="2214" spans="1:10">
      <c r="A2214" s="839">
        <v>1623</v>
      </c>
      <c r="B2214" s="832" t="s">
        <v>2934</v>
      </c>
      <c r="G2214" s="832" t="s">
        <v>1141</v>
      </c>
      <c r="J2214" s="834">
        <v>13874</v>
      </c>
    </row>
    <row r="2215" spans="1:10">
      <c r="A2215" s="839">
        <v>1626</v>
      </c>
      <c r="B2215" s="832" t="s">
        <v>2935</v>
      </c>
      <c r="G2215" s="832" t="s">
        <v>1141</v>
      </c>
      <c r="J2215" s="833">
        <v>3</v>
      </c>
    </row>
    <row r="2216" spans="1:10">
      <c r="A2216" s="839">
        <v>1625</v>
      </c>
      <c r="B2216" s="832" t="s">
        <v>2936</v>
      </c>
      <c r="G2216" s="832" t="s">
        <v>1141</v>
      </c>
      <c r="J2216" s="834">
        <v>18749</v>
      </c>
    </row>
    <row r="2217" spans="1:10">
      <c r="A2217" s="839">
        <v>1619</v>
      </c>
      <c r="B2217" s="832" t="s">
        <v>2937</v>
      </c>
      <c r="G2217" s="832" t="s">
        <v>1141</v>
      </c>
      <c r="J2217" s="834">
        <v>20249</v>
      </c>
    </row>
    <row r="2218" spans="1:10">
      <c r="A2218" s="839">
        <v>1622</v>
      </c>
      <c r="B2218" s="832" t="s">
        <v>2938</v>
      </c>
      <c r="G2218" s="832" t="s">
        <v>1141</v>
      </c>
      <c r="J2218" s="833">
        <v>8</v>
      </c>
    </row>
    <row r="2219" spans="1:10">
      <c r="A2219" s="839">
        <v>1616</v>
      </c>
      <c r="B2219" s="832" t="s">
        <v>2939</v>
      </c>
      <c r="G2219" s="832" t="s">
        <v>1141</v>
      </c>
      <c r="J2219" s="833">
        <v>8</v>
      </c>
    </row>
    <row r="2220" spans="1:10">
      <c r="A2220" s="839">
        <v>1614</v>
      </c>
      <c r="B2220" s="832" t="s">
        <v>2940</v>
      </c>
      <c r="G2220" s="832" t="s">
        <v>1141</v>
      </c>
      <c r="J2220" s="834">
        <v>32050</v>
      </c>
    </row>
    <row r="2221" spans="1:10">
      <c r="A2221" s="839">
        <v>1620</v>
      </c>
      <c r="B2221" s="832" t="s">
        <v>2941</v>
      </c>
      <c r="G2221" s="832" t="s">
        <v>1141</v>
      </c>
      <c r="J2221" s="834">
        <v>45064</v>
      </c>
    </row>
    <row r="2222" spans="1:10">
      <c r="A2222" s="839">
        <v>1617</v>
      </c>
      <c r="B2222" s="832" t="s">
        <v>2942</v>
      </c>
      <c r="G2222" s="832" t="s">
        <v>1141</v>
      </c>
      <c r="J2222" s="833">
        <v>10</v>
      </c>
    </row>
    <row r="2223" spans="1:10">
      <c r="A2223" s="839">
        <v>1621</v>
      </c>
      <c r="B2223" s="832" t="s">
        <v>2943</v>
      </c>
      <c r="G2223" s="832" t="s">
        <v>1141</v>
      </c>
      <c r="J2223" s="834">
        <v>54040</v>
      </c>
    </row>
    <row r="2224" spans="1:10">
      <c r="A2224" s="839">
        <v>1629</v>
      </c>
      <c r="B2224" s="832" t="s">
        <v>2944</v>
      </c>
      <c r="G2224" s="832" t="s">
        <v>1141</v>
      </c>
      <c r="J2224" s="833">
        <v>14</v>
      </c>
    </row>
    <row r="2225" spans="1:10">
      <c r="A2225" s="839">
        <v>1627</v>
      </c>
      <c r="B2225" s="832" t="s">
        <v>2945</v>
      </c>
      <c r="G2225" s="832" t="s">
        <v>1141</v>
      </c>
      <c r="J2225" s="834">
        <v>76790</v>
      </c>
    </row>
    <row r="2226" spans="1:10">
      <c r="A2226" s="839">
        <v>1624</v>
      </c>
      <c r="B2226" s="832" t="s">
        <v>2946</v>
      </c>
      <c r="G2226" s="832" t="s">
        <v>1141</v>
      </c>
      <c r="J2226" s="833">
        <v>17</v>
      </c>
    </row>
    <row r="2227" spans="1:10">
      <c r="A2227" s="839">
        <v>1615</v>
      </c>
      <c r="B2227" s="832" t="s">
        <v>2947</v>
      </c>
      <c r="G2227" s="832" t="s">
        <v>1141</v>
      </c>
      <c r="J2227" s="834">
        <v>95672</v>
      </c>
    </row>
    <row r="2228" spans="1:10">
      <c r="A2228" s="839">
        <v>1618</v>
      </c>
      <c r="B2228" s="832" t="s">
        <v>2948</v>
      </c>
      <c r="G2228" s="832" t="s">
        <v>1141</v>
      </c>
      <c r="J2228" s="833">
        <v>1</v>
      </c>
    </row>
    <row r="2229" spans="1:10">
      <c r="A2229" s="839">
        <v>1612</v>
      </c>
      <c r="C2229" s="832" t="s">
        <v>2949</v>
      </c>
      <c r="G2229" s="832" t="s">
        <v>1141</v>
      </c>
      <c r="J2229" s="834">
        <v>13700</v>
      </c>
    </row>
    <row r="2230" spans="1:10">
      <c r="B2230" s="832" t="s">
        <v>2950</v>
      </c>
    </row>
    <row r="2231" spans="1:10">
      <c r="A2231" s="839">
        <v>14211</v>
      </c>
      <c r="B2231" s="832" t="s">
        <v>2951</v>
      </c>
      <c r="G2231" s="832" t="s">
        <v>1141</v>
      </c>
      <c r="J2231" s="834">
        <v>3770</v>
      </c>
    </row>
    <row r="2232" spans="1:10">
      <c r="A2232" s="839">
        <v>4266</v>
      </c>
      <c r="B2232" s="832" t="s">
        <v>2952</v>
      </c>
      <c r="G2232" s="832" t="s">
        <v>1144</v>
      </c>
      <c r="J2232" s="834">
        <v>1204</v>
      </c>
    </row>
    <row r="2233" spans="1:10">
      <c r="A2233" s="839">
        <v>5328</v>
      </c>
      <c r="B2233" s="832" t="s">
        <v>2953</v>
      </c>
      <c r="G2233" s="832" t="s">
        <v>1141</v>
      </c>
      <c r="J2233" s="834">
        <v>398</v>
      </c>
    </row>
    <row r="2234" spans="1:10">
      <c r="A2234" s="839">
        <v>12890</v>
      </c>
      <c r="B2234" s="832" t="s">
        <v>2954</v>
      </c>
      <c r="G2234" s="832" t="s">
        <v>1155</v>
      </c>
      <c r="J2234" s="834">
        <v>788</v>
      </c>
    </row>
    <row r="2235" spans="1:10">
      <c r="A2235" s="839">
        <v>1634</v>
      </c>
      <c r="B2235" s="832" t="s">
        <v>2955</v>
      </c>
      <c r="G2235" s="832" t="s">
        <v>1155</v>
      </c>
      <c r="J2235" s="834">
        <v>236</v>
      </c>
    </row>
    <row r="2236" spans="1:10">
      <c r="A2236" s="839">
        <v>5086</v>
      </c>
      <c r="B2236" s="832" t="s">
        <v>2956</v>
      </c>
      <c r="G2236" s="832" t="s">
        <v>1137</v>
      </c>
      <c r="J2236" s="834">
        <v>1364</v>
      </c>
    </row>
    <row r="2237" spans="1:10">
      <c r="A2237" s="839">
        <v>12109</v>
      </c>
      <c r="C2237" s="832" t="s">
        <v>2957</v>
      </c>
      <c r="G2237" s="832" t="s">
        <v>1141</v>
      </c>
      <c r="J2237" s="834">
        <v>24374</v>
      </c>
    </row>
    <row r="2238" spans="1:10">
      <c r="A2238" s="839">
        <v>12722</v>
      </c>
      <c r="B2238" s="832" t="s">
        <v>2958</v>
      </c>
      <c r="G2238" s="832" t="s">
        <v>1141</v>
      </c>
      <c r="J2238" s="834">
        <v>28033</v>
      </c>
    </row>
    <row r="2239" spans="1:10">
      <c r="A2239" s="839">
        <v>12714</v>
      </c>
      <c r="B2239" s="832" t="s">
        <v>2959</v>
      </c>
      <c r="G2239" s="832" t="s">
        <v>1141</v>
      </c>
      <c r="J2239" s="834">
        <v>230</v>
      </c>
    </row>
    <row r="2240" spans="1:10">
      <c r="A2240" s="839">
        <v>12715</v>
      </c>
      <c r="B2240" s="832" t="s">
        <v>2960</v>
      </c>
      <c r="G2240" s="832" t="s">
        <v>1141</v>
      </c>
      <c r="J2240" s="834">
        <v>560</v>
      </c>
    </row>
    <row r="2241" spans="1:10">
      <c r="A2241" s="839">
        <v>12716</v>
      </c>
      <c r="B2241" s="832" t="s">
        <v>2961</v>
      </c>
      <c r="G2241" s="832" t="s">
        <v>1141</v>
      </c>
      <c r="J2241" s="834">
        <v>769</v>
      </c>
    </row>
    <row r="2242" spans="1:10">
      <c r="A2242" s="839">
        <v>12717</v>
      </c>
      <c r="B2242" s="832" t="s">
        <v>2962</v>
      </c>
      <c r="G2242" s="832" t="s">
        <v>1141</v>
      </c>
      <c r="J2242" s="834">
        <v>2063</v>
      </c>
    </row>
    <row r="2243" spans="1:10">
      <c r="A2243" s="839">
        <v>12718</v>
      </c>
      <c r="B2243" s="832" t="s">
        <v>2963</v>
      </c>
      <c r="G2243" s="832" t="s">
        <v>1141</v>
      </c>
      <c r="J2243" s="834">
        <v>3118</v>
      </c>
    </row>
    <row r="2244" spans="1:10">
      <c r="A2244" s="839">
        <v>12719</v>
      </c>
      <c r="B2244" s="832" t="s">
        <v>2964</v>
      </c>
      <c r="G2244" s="832" t="s">
        <v>1141</v>
      </c>
      <c r="J2244" s="834">
        <v>4592</v>
      </c>
    </row>
    <row r="2245" spans="1:10">
      <c r="A2245" s="839">
        <v>12720</v>
      </c>
      <c r="B2245" s="832" t="s">
        <v>2965</v>
      </c>
      <c r="G2245" s="832" t="s">
        <v>1141</v>
      </c>
      <c r="J2245" s="834">
        <v>13668</v>
      </c>
    </row>
    <row r="2246" spans="1:10">
      <c r="A2246" s="839">
        <v>12721</v>
      </c>
      <c r="B2246" s="832" t="s">
        <v>2966</v>
      </c>
      <c r="G2246" s="832" t="s">
        <v>1141</v>
      </c>
      <c r="J2246" s="834">
        <v>16319</v>
      </c>
    </row>
    <row r="2247" spans="1:10">
      <c r="A2247" s="839">
        <v>3112</v>
      </c>
      <c r="B2247" s="832" t="s">
        <v>2967</v>
      </c>
      <c r="G2247" s="832" t="s">
        <v>1733</v>
      </c>
      <c r="J2247" s="834">
        <v>3391</v>
      </c>
    </row>
    <row r="2248" spans="1:10">
      <c r="A2248" s="839">
        <v>3113</v>
      </c>
      <c r="B2248" s="832" t="s">
        <v>2968</v>
      </c>
      <c r="G2248" s="832" t="s">
        <v>1733</v>
      </c>
      <c r="J2248" s="834">
        <v>3811</v>
      </c>
    </row>
    <row r="2249" spans="1:10">
      <c r="A2249" s="839">
        <v>3114</v>
      </c>
      <c r="B2249" s="832" t="s">
        <v>2969</v>
      </c>
      <c r="G2249" s="832" t="s">
        <v>1141</v>
      </c>
      <c r="J2249" s="834">
        <v>2618</v>
      </c>
    </row>
    <row r="2250" spans="1:10">
      <c r="A2250" s="839">
        <v>1636</v>
      </c>
      <c r="B2250" s="832" t="s">
        <v>2970</v>
      </c>
      <c r="G2250" s="832" t="s">
        <v>1141</v>
      </c>
      <c r="J2250" s="834">
        <v>16804</v>
      </c>
    </row>
    <row r="2251" spans="1:10">
      <c r="A2251" s="839">
        <v>1637</v>
      </c>
      <c r="B2251" s="832" t="s">
        <v>2971</v>
      </c>
      <c r="G2251" s="832" t="s">
        <v>1141</v>
      </c>
      <c r="J2251" s="834">
        <v>34500</v>
      </c>
    </row>
    <row r="2252" spans="1:10">
      <c r="A2252" s="839">
        <v>1638</v>
      </c>
      <c r="B2252" s="832" t="s">
        <v>2972</v>
      </c>
      <c r="G2252" s="832" t="s">
        <v>1141</v>
      </c>
      <c r="J2252" s="834">
        <v>48435</v>
      </c>
    </row>
    <row r="2253" spans="1:10">
      <c r="A2253" s="839">
        <v>1645</v>
      </c>
      <c r="B2253" s="832" t="s">
        <v>2973</v>
      </c>
      <c r="G2253" s="832" t="s">
        <v>1141</v>
      </c>
      <c r="J2253" s="834">
        <v>67647</v>
      </c>
    </row>
    <row r="2254" spans="1:10">
      <c r="A2254" s="839">
        <v>1639</v>
      </c>
      <c r="B2254" s="832" t="s">
        <v>2974</v>
      </c>
      <c r="G2254" s="832" t="s">
        <v>1141</v>
      </c>
      <c r="J2254" s="834">
        <v>86859</v>
      </c>
    </row>
    <row r="2255" spans="1:10">
      <c r="A2255" s="839">
        <v>1640</v>
      </c>
      <c r="B2255" s="832" t="s">
        <v>2975</v>
      </c>
      <c r="G2255" s="832" t="s">
        <v>1141</v>
      </c>
      <c r="J2255" s="833">
        <v>1</v>
      </c>
    </row>
    <row r="2256" spans="1:10">
      <c r="A2256" s="839">
        <v>1644</v>
      </c>
      <c r="B2256" s="832" t="s">
        <v>2976</v>
      </c>
      <c r="G2256" s="832" t="s">
        <v>1141</v>
      </c>
      <c r="J2256" s="833">
        <v>1</v>
      </c>
    </row>
    <row r="2257" spans="1:10">
      <c r="A2257" s="839">
        <v>1641</v>
      </c>
      <c r="B2257" s="832" t="s">
        <v>2977</v>
      </c>
      <c r="G2257" s="832" t="s">
        <v>1141</v>
      </c>
      <c r="J2257" s="833">
        <v>2</v>
      </c>
    </row>
    <row r="2258" spans="1:10">
      <c r="A2258" s="839">
        <v>1642</v>
      </c>
      <c r="B2258" s="832" t="s">
        <v>2978</v>
      </c>
      <c r="G2258" s="832" t="s">
        <v>1141</v>
      </c>
      <c r="J2258" s="833">
        <v>3</v>
      </c>
    </row>
    <row r="2259" spans="1:10">
      <c r="A2259" s="839">
        <v>1643</v>
      </c>
      <c r="B2259" s="832" t="s">
        <v>2979</v>
      </c>
      <c r="G2259" s="832" t="s">
        <v>1141</v>
      </c>
      <c r="J2259" s="833">
        <v>3</v>
      </c>
    </row>
    <row r="2260" spans="1:10">
      <c r="A2260" s="839">
        <v>1646</v>
      </c>
      <c r="B2260" s="832" t="s">
        <v>2980</v>
      </c>
      <c r="G2260" s="832" t="s">
        <v>1141</v>
      </c>
      <c r="J2260" s="834">
        <v>23000</v>
      </c>
    </row>
    <row r="2261" spans="1:10">
      <c r="A2261" s="839">
        <v>34519</v>
      </c>
      <c r="B2261" s="832" t="s">
        <v>2981</v>
      </c>
      <c r="G2261" s="832" t="s">
        <v>1141</v>
      </c>
      <c r="J2261" s="834">
        <v>6305</v>
      </c>
    </row>
    <row r="2262" spans="1:10">
      <c r="A2262" s="839">
        <v>10510</v>
      </c>
      <c r="B2262" s="832" t="s">
        <v>2982</v>
      </c>
      <c r="G2262" s="832" t="s">
        <v>1141</v>
      </c>
      <c r="J2262" s="834">
        <v>15751</v>
      </c>
    </row>
    <row r="2263" spans="1:10">
      <c r="A2263" s="839">
        <v>1649</v>
      </c>
      <c r="B2263" s="832" t="s">
        <v>2983</v>
      </c>
      <c r="G2263" s="832" t="s">
        <v>1141</v>
      </c>
      <c r="J2263" s="834">
        <v>2472</v>
      </c>
    </row>
    <row r="2264" spans="1:10">
      <c r="A2264" s="839">
        <v>1653</v>
      </c>
      <c r="B2264" s="832" t="s">
        <v>2984</v>
      </c>
      <c r="G2264" s="832" t="s">
        <v>1141</v>
      </c>
      <c r="J2264" s="834">
        <v>2052</v>
      </c>
    </row>
    <row r="2265" spans="1:10">
      <c r="A2265" s="839">
        <v>1647</v>
      </c>
      <c r="B2265" s="832" t="s">
        <v>2985</v>
      </c>
      <c r="G2265" s="832" t="s">
        <v>1141</v>
      </c>
      <c r="J2265" s="834">
        <v>760</v>
      </c>
    </row>
    <row r="2266" spans="1:10">
      <c r="A2266" s="839">
        <v>1648</v>
      </c>
      <c r="B2266" s="832" t="s">
        <v>2986</v>
      </c>
      <c r="G2266" s="832" t="s">
        <v>1141</v>
      </c>
      <c r="J2266" s="834">
        <v>1461</v>
      </c>
    </row>
    <row r="2272" spans="1:10" ht="18.2" customHeight="1">
      <c r="D2272" s="827" t="s">
        <v>1119</v>
      </c>
      <c r="G2272" s="828" t="s">
        <v>1120</v>
      </c>
      <c r="H2272" s="829">
        <v>34</v>
      </c>
      <c r="I2272" s="828" t="s">
        <v>1121</v>
      </c>
      <c r="J2272" s="829">
        <v>106</v>
      </c>
    </row>
    <row r="2273" spans="1:10">
      <c r="A2273" s="838" t="s">
        <v>1122</v>
      </c>
      <c r="B2273" s="828" t="s">
        <v>1123</v>
      </c>
      <c r="C2273" s="828" t="s">
        <v>1124</v>
      </c>
      <c r="D2273" s="828" t="s">
        <v>1125</v>
      </c>
    </row>
    <row r="2274" spans="1:10">
      <c r="B2274" s="828" t="s">
        <v>1126</v>
      </c>
      <c r="F2274" s="830">
        <v>9103</v>
      </c>
      <c r="H2274" s="830">
        <v>5099</v>
      </c>
    </row>
    <row r="2275" spans="1:10">
      <c r="A2275" s="838" t="s">
        <v>1127</v>
      </c>
      <c r="D2275" s="828" t="s">
        <v>1128</v>
      </c>
      <c r="E2275" s="828" t="s">
        <v>1129</v>
      </c>
      <c r="G2275" s="828" t="s">
        <v>1130</v>
      </c>
    </row>
    <row r="2276" spans="1:10">
      <c r="A2276" s="838" t="s">
        <v>1131</v>
      </c>
      <c r="B2276" s="828" t="s">
        <v>1132</v>
      </c>
      <c r="G2276" s="831" t="s">
        <v>1133</v>
      </c>
      <c r="H2276" s="831" t="s">
        <v>1134</v>
      </c>
    </row>
    <row r="2277" spans="1:10">
      <c r="H2277" s="831" t="s">
        <v>1135</v>
      </c>
    </row>
    <row r="2278" spans="1:10">
      <c r="A2278" s="839">
        <v>1651</v>
      </c>
      <c r="B2278" s="832" t="s">
        <v>2987</v>
      </c>
      <c r="G2278" s="832" t="s">
        <v>1141</v>
      </c>
      <c r="J2278" s="834">
        <v>5384</v>
      </c>
    </row>
    <row r="2279" spans="1:10">
      <c r="A2279" s="839">
        <v>1650</v>
      </c>
      <c r="B2279" s="832" t="s">
        <v>2988</v>
      </c>
      <c r="G2279" s="832" t="s">
        <v>1141</v>
      </c>
      <c r="J2279" s="834">
        <v>3415</v>
      </c>
    </row>
    <row r="2280" spans="1:10">
      <c r="A2280" s="839">
        <v>1654</v>
      </c>
      <c r="B2280" s="832" t="s">
        <v>2989</v>
      </c>
      <c r="G2280" s="832" t="s">
        <v>1141</v>
      </c>
      <c r="J2280" s="834">
        <v>970</v>
      </c>
    </row>
    <row r="2281" spans="1:10">
      <c r="A2281" s="839">
        <v>1652</v>
      </c>
      <c r="B2281" s="832" t="s">
        <v>2990</v>
      </c>
      <c r="G2281" s="832" t="s">
        <v>1141</v>
      </c>
      <c r="J2281" s="834">
        <v>7554</v>
      </c>
    </row>
    <row r="2282" spans="1:10">
      <c r="A2282" s="839">
        <v>1725</v>
      </c>
      <c r="B2282" s="832" t="s">
        <v>2991</v>
      </c>
      <c r="G2282" s="832" t="s">
        <v>1141</v>
      </c>
      <c r="J2282" s="834">
        <v>749</v>
      </c>
    </row>
    <row r="2283" spans="1:10">
      <c r="A2283" s="839">
        <v>12920</v>
      </c>
      <c r="B2283" s="832" t="s">
        <v>2992</v>
      </c>
      <c r="G2283" s="832" t="s">
        <v>1141</v>
      </c>
      <c r="J2283" s="834">
        <v>3386</v>
      </c>
    </row>
    <row r="2284" spans="1:10">
      <c r="A2284" s="839">
        <v>12943</v>
      </c>
      <c r="B2284" s="832" t="s">
        <v>2993</v>
      </c>
      <c r="G2284" s="832" t="s">
        <v>1141</v>
      </c>
      <c r="J2284" s="834">
        <v>1827</v>
      </c>
    </row>
    <row r="2285" spans="1:10">
      <c r="A2285" s="839">
        <v>1727</v>
      </c>
      <c r="B2285" s="832" t="s">
        <v>2994</v>
      </c>
      <c r="G2285" s="832" t="s">
        <v>1141</v>
      </c>
      <c r="J2285" s="834">
        <v>1396</v>
      </c>
    </row>
    <row r="2286" spans="1:10">
      <c r="A2286" s="839">
        <v>1743</v>
      </c>
      <c r="B2286" s="832" t="s">
        <v>2995</v>
      </c>
      <c r="G2286" s="832" t="s">
        <v>1141</v>
      </c>
      <c r="J2286" s="834">
        <v>5226</v>
      </c>
    </row>
    <row r="2287" spans="1:10">
      <c r="A2287" s="839">
        <v>1747</v>
      </c>
      <c r="B2287" s="832" t="s">
        <v>2996</v>
      </c>
      <c r="G2287" s="832" t="s">
        <v>1141</v>
      </c>
      <c r="J2287" s="834">
        <v>6199</v>
      </c>
    </row>
    <row r="2288" spans="1:10">
      <c r="A2288" s="839">
        <v>1744</v>
      </c>
      <c r="B2288" s="832" t="s">
        <v>2997</v>
      </c>
      <c r="G2288" s="832" t="s">
        <v>1141</v>
      </c>
      <c r="J2288" s="834">
        <v>5781</v>
      </c>
    </row>
    <row r="2289" spans="1:10">
      <c r="A2289" s="839">
        <v>7241</v>
      </c>
      <c r="B2289" s="832" t="s">
        <v>2998</v>
      </c>
      <c r="G2289" s="832" t="s">
        <v>1144</v>
      </c>
      <c r="J2289" s="834">
        <v>3832</v>
      </c>
    </row>
    <row r="2290" spans="1:10">
      <c r="A2290" s="839">
        <v>20236</v>
      </c>
      <c r="C2290" s="832" t="s">
        <v>2999</v>
      </c>
      <c r="G2290" s="832" t="s">
        <v>1141</v>
      </c>
      <c r="J2290" s="834">
        <v>3115</v>
      </c>
    </row>
    <row r="2291" spans="1:10">
      <c r="A2291" s="839">
        <v>11013</v>
      </c>
      <c r="C2291" s="832" t="s">
        <v>3000</v>
      </c>
      <c r="G2291" s="832" t="s">
        <v>1141</v>
      </c>
      <c r="J2291" s="834">
        <v>1658</v>
      </c>
    </row>
    <row r="2292" spans="1:10">
      <c r="B2292" s="832" t="s">
        <v>3001</v>
      </c>
    </row>
    <row r="2293" spans="1:10">
      <c r="A2293" s="839">
        <v>11014</v>
      </c>
      <c r="C2293" s="832" t="s">
        <v>3002</v>
      </c>
      <c r="G2293" s="832" t="s">
        <v>1141</v>
      </c>
      <c r="J2293" s="834">
        <v>1658</v>
      </c>
    </row>
    <row r="2294" spans="1:10">
      <c r="B2294" s="832" t="s">
        <v>3001</v>
      </c>
    </row>
    <row r="2295" spans="1:10">
      <c r="A2295" s="839">
        <v>11017</v>
      </c>
      <c r="C2295" s="832" t="s">
        <v>3003</v>
      </c>
      <c r="G2295" s="832" t="s">
        <v>1141</v>
      </c>
      <c r="J2295" s="834">
        <v>707</v>
      </c>
    </row>
    <row r="2296" spans="1:10">
      <c r="A2296" s="839">
        <v>11015</v>
      </c>
      <c r="C2296" s="832" t="s">
        <v>3004</v>
      </c>
      <c r="G2296" s="832" t="s">
        <v>1141</v>
      </c>
      <c r="J2296" s="834">
        <v>11145</v>
      </c>
    </row>
    <row r="2297" spans="1:10">
      <c r="B2297" s="832" t="s">
        <v>3005</v>
      </c>
    </row>
    <row r="2298" spans="1:10">
      <c r="A2298" s="839">
        <v>20235</v>
      </c>
      <c r="C2298" s="832" t="s">
        <v>3006</v>
      </c>
      <c r="G2298" s="832" t="s">
        <v>1141</v>
      </c>
      <c r="J2298" s="834">
        <v>5635</v>
      </c>
    </row>
    <row r="2299" spans="1:10">
      <c r="A2299" s="839">
        <v>7216</v>
      </c>
      <c r="C2299" s="832" t="s">
        <v>3007</v>
      </c>
      <c r="G2299" s="832" t="s">
        <v>1141</v>
      </c>
      <c r="J2299" s="834">
        <v>11145</v>
      </c>
    </row>
    <row r="2300" spans="1:10">
      <c r="A2300" s="839">
        <v>7215</v>
      </c>
      <c r="C2300" s="832" t="s">
        <v>3008</v>
      </c>
      <c r="G2300" s="832" t="s">
        <v>1141</v>
      </c>
      <c r="J2300" s="834">
        <v>2667</v>
      </c>
    </row>
    <row r="2301" spans="1:10">
      <c r="A2301" s="839">
        <v>11016</v>
      </c>
      <c r="B2301" s="832" t="s">
        <v>3009</v>
      </c>
      <c r="G2301" s="832" t="s">
        <v>1141</v>
      </c>
      <c r="J2301" s="834">
        <v>4468</v>
      </c>
    </row>
    <row r="2302" spans="1:10">
      <c r="A2302" s="839">
        <v>7181</v>
      </c>
      <c r="B2302" s="832" t="s">
        <v>3010</v>
      </c>
      <c r="G2302" s="832" t="s">
        <v>1141</v>
      </c>
      <c r="J2302" s="834">
        <v>160</v>
      </c>
    </row>
    <row r="2303" spans="1:10">
      <c r="A2303" s="839">
        <v>7214</v>
      </c>
      <c r="B2303" s="832" t="s">
        <v>3011</v>
      </c>
      <c r="G2303" s="832" t="s">
        <v>1141</v>
      </c>
      <c r="J2303" s="834">
        <v>3819</v>
      </c>
    </row>
    <row r="2304" spans="1:10">
      <c r="A2304" s="839">
        <v>7219</v>
      </c>
      <c r="C2304" s="832" t="s">
        <v>3012</v>
      </c>
      <c r="G2304" s="832" t="s">
        <v>1141</v>
      </c>
      <c r="J2304" s="834">
        <v>3952</v>
      </c>
    </row>
    <row r="2305" spans="1:10">
      <c r="A2305" s="839">
        <v>1752</v>
      </c>
      <c r="B2305" s="832" t="s">
        <v>3013</v>
      </c>
      <c r="G2305" s="832" t="s">
        <v>1141</v>
      </c>
      <c r="J2305" s="834">
        <v>956</v>
      </c>
    </row>
    <row r="2306" spans="1:10">
      <c r="A2306" s="839">
        <v>1774</v>
      </c>
      <c r="B2306" s="832" t="s">
        <v>3014</v>
      </c>
      <c r="G2306" s="832" t="s">
        <v>1141</v>
      </c>
      <c r="J2306" s="834">
        <v>2061</v>
      </c>
    </row>
    <row r="2307" spans="1:10">
      <c r="A2307" s="839">
        <v>1773</v>
      </c>
      <c r="B2307" s="832" t="s">
        <v>3015</v>
      </c>
      <c r="G2307" s="832" t="s">
        <v>1141</v>
      </c>
      <c r="J2307" s="834">
        <v>3351</v>
      </c>
    </row>
    <row r="2308" spans="1:10">
      <c r="A2308" s="839">
        <v>1754</v>
      </c>
      <c r="B2308" s="832" t="s">
        <v>3016</v>
      </c>
      <c r="G2308" s="832" t="s">
        <v>1141</v>
      </c>
      <c r="J2308" s="834">
        <v>5377</v>
      </c>
    </row>
    <row r="2309" spans="1:10">
      <c r="A2309" s="839">
        <v>1755</v>
      </c>
      <c r="B2309" s="832" t="s">
        <v>3017</v>
      </c>
      <c r="G2309" s="832" t="s">
        <v>1141</v>
      </c>
      <c r="J2309" s="834">
        <v>8724</v>
      </c>
    </row>
    <row r="2310" spans="1:10">
      <c r="A2310" s="839">
        <v>1757</v>
      </c>
      <c r="B2310" s="832" t="s">
        <v>3018</v>
      </c>
      <c r="G2310" s="832" t="s">
        <v>1141</v>
      </c>
      <c r="J2310" s="834">
        <v>36128</v>
      </c>
    </row>
    <row r="2311" spans="1:10">
      <c r="A2311" s="839">
        <v>1758</v>
      </c>
      <c r="B2311" s="832" t="s">
        <v>3019</v>
      </c>
      <c r="G2311" s="832" t="s">
        <v>1141</v>
      </c>
      <c r="J2311" s="834">
        <v>46966</v>
      </c>
    </row>
    <row r="2312" spans="1:10">
      <c r="A2312" s="839">
        <v>1751</v>
      </c>
      <c r="B2312" s="832" t="s">
        <v>3020</v>
      </c>
      <c r="G2312" s="832" t="s">
        <v>1141</v>
      </c>
      <c r="J2312" s="834">
        <v>903</v>
      </c>
    </row>
    <row r="2313" spans="1:10">
      <c r="A2313" s="839">
        <v>1761</v>
      </c>
      <c r="B2313" s="832" t="s">
        <v>3021</v>
      </c>
      <c r="G2313" s="832" t="s">
        <v>1141</v>
      </c>
      <c r="J2313" s="834">
        <v>956</v>
      </c>
    </row>
    <row r="2314" spans="1:10">
      <c r="A2314" s="839">
        <v>1753</v>
      </c>
      <c r="B2314" s="832" t="s">
        <v>3022</v>
      </c>
      <c r="G2314" s="832" t="s">
        <v>1141</v>
      </c>
      <c r="J2314" s="834">
        <v>2061</v>
      </c>
    </row>
    <row r="2315" spans="1:10">
      <c r="A2315" s="839">
        <v>1762</v>
      </c>
      <c r="B2315" s="832" t="s">
        <v>3023</v>
      </c>
      <c r="G2315" s="832" t="s">
        <v>1141</v>
      </c>
      <c r="J2315" s="834">
        <v>3283</v>
      </c>
    </row>
    <row r="2316" spans="1:10">
      <c r="A2316" s="839">
        <v>1763</v>
      </c>
      <c r="B2316" s="832" t="s">
        <v>3024</v>
      </c>
      <c r="G2316" s="832" t="s">
        <v>1141</v>
      </c>
      <c r="J2316" s="834">
        <v>5270</v>
      </c>
    </row>
    <row r="2317" spans="1:10">
      <c r="A2317" s="839">
        <v>1771</v>
      </c>
      <c r="B2317" s="832" t="s">
        <v>3025</v>
      </c>
      <c r="G2317" s="832" t="s">
        <v>1141</v>
      </c>
      <c r="J2317" s="834">
        <v>8724</v>
      </c>
    </row>
    <row r="2318" spans="1:10">
      <c r="A2318" s="839">
        <v>1770</v>
      </c>
      <c r="B2318" s="832" t="s">
        <v>3026</v>
      </c>
      <c r="G2318" s="832" t="s">
        <v>1141</v>
      </c>
      <c r="J2318" s="834">
        <v>36850</v>
      </c>
    </row>
    <row r="2319" spans="1:10">
      <c r="A2319" s="839">
        <v>1765</v>
      </c>
      <c r="B2319" s="832" t="s">
        <v>3027</v>
      </c>
      <c r="G2319" s="832" t="s">
        <v>1141</v>
      </c>
      <c r="J2319" s="834">
        <v>48050</v>
      </c>
    </row>
    <row r="2320" spans="1:10">
      <c r="A2320" s="839">
        <v>1772</v>
      </c>
      <c r="B2320" s="832" t="s">
        <v>3028</v>
      </c>
      <c r="G2320" s="832" t="s">
        <v>1141</v>
      </c>
      <c r="J2320" s="834">
        <v>903</v>
      </c>
    </row>
    <row r="2321" spans="1:10">
      <c r="A2321" s="839">
        <v>1922</v>
      </c>
      <c r="B2321" s="832" t="s">
        <v>3029</v>
      </c>
      <c r="G2321" s="832" t="s">
        <v>1141</v>
      </c>
      <c r="J2321" s="834">
        <v>2068</v>
      </c>
    </row>
    <row r="2322" spans="1:10">
      <c r="A2322" s="839">
        <v>1870</v>
      </c>
      <c r="B2322" s="832" t="s">
        <v>3030</v>
      </c>
      <c r="G2322" s="832" t="s">
        <v>1141</v>
      </c>
      <c r="J2322" s="834">
        <v>157</v>
      </c>
    </row>
    <row r="2323" spans="1:10">
      <c r="A2323" s="839">
        <v>2464</v>
      </c>
      <c r="B2323" s="832" t="s">
        <v>3031</v>
      </c>
      <c r="G2323" s="832" t="s">
        <v>1141</v>
      </c>
      <c r="J2323" s="834">
        <v>698</v>
      </c>
    </row>
    <row r="2324" spans="1:10">
      <c r="A2324" s="839">
        <v>2463</v>
      </c>
      <c r="B2324" s="832" t="s">
        <v>3032</v>
      </c>
      <c r="G2324" s="832" t="s">
        <v>1141</v>
      </c>
      <c r="J2324" s="834">
        <v>598</v>
      </c>
    </row>
    <row r="2325" spans="1:10">
      <c r="A2325" s="839">
        <v>2461</v>
      </c>
      <c r="B2325" s="832" t="s">
        <v>3033</v>
      </c>
      <c r="G2325" s="832" t="s">
        <v>1141</v>
      </c>
      <c r="J2325" s="834">
        <v>185</v>
      </c>
    </row>
    <row r="2326" spans="1:10">
      <c r="A2326" s="839">
        <v>2469</v>
      </c>
      <c r="B2326" s="832" t="s">
        <v>3034</v>
      </c>
      <c r="G2326" s="832" t="s">
        <v>1141</v>
      </c>
      <c r="J2326" s="834">
        <v>357</v>
      </c>
    </row>
    <row r="2327" spans="1:10">
      <c r="A2327" s="839">
        <v>2465</v>
      </c>
      <c r="B2327" s="832" t="s">
        <v>3035</v>
      </c>
      <c r="G2327" s="832" t="s">
        <v>1141</v>
      </c>
      <c r="J2327" s="834">
        <v>3078</v>
      </c>
    </row>
    <row r="2328" spans="1:10">
      <c r="A2328" s="839">
        <v>2468</v>
      </c>
      <c r="B2328" s="832" t="s">
        <v>3036</v>
      </c>
      <c r="G2328" s="832" t="s">
        <v>1141</v>
      </c>
      <c r="J2328" s="834">
        <v>1135</v>
      </c>
    </row>
    <row r="2329" spans="1:10">
      <c r="A2329" s="839">
        <v>2462</v>
      </c>
      <c r="B2329" s="832" t="s">
        <v>3037</v>
      </c>
      <c r="G2329" s="832" t="s">
        <v>1141</v>
      </c>
      <c r="J2329" s="834">
        <v>201</v>
      </c>
    </row>
    <row r="2330" spans="1:10">
      <c r="A2330" s="839">
        <v>2466</v>
      </c>
      <c r="B2330" s="832" t="s">
        <v>3038</v>
      </c>
      <c r="G2330" s="832" t="s">
        <v>1141</v>
      </c>
      <c r="J2330" s="834">
        <v>4624</v>
      </c>
    </row>
    <row r="2331" spans="1:10">
      <c r="A2331" s="839">
        <v>2467</v>
      </c>
      <c r="B2331" s="832" t="s">
        <v>3039</v>
      </c>
      <c r="G2331" s="832" t="s">
        <v>1141</v>
      </c>
      <c r="J2331" s="834">
        <v>8416</v>
      </c>
    </row>
    <row r="2332" spans="1:10">
      <c r="A2332" s="839">
        <v>2458</v>
      </c>
      <c r="B2332" s="832" t="s">
        <v>3040</v>
      </c>
      <c r="G2332" s="832" t="s">
        <v>1141</v>
      </c>
      <c r="J2332" s="834">
        <v>636</v>
      </c>
    </row>
    <row r="2338" spans="1:10" ht="18.2" customHeight="1">
      <c r="D2338" s="827" t="s">
        <v>1119</v>
      </c>
      <c r="G2338" s="828" t="s">
        <v>1120</v>
      </c>
      <c r="H2338" s="829">
        <v>35</v>
      </c>
      <c r="I2338" s="828" t="s">
        <v>1121</v>
      </c>
      <c r="J2338" s="829">
        <v>106</v>
      </c>
    </row>
    <row r="2339" spans="1:10">
      <c r="A2339" s="838" t="s">
        <v>1122</v>
      </c>
      <c r="B2339" s="828" t="s">
        <v>1123</v>
      </c>
      <c r="C2339" s="828" t="s">
        <v>1124</v>
      </c>
      <c r="D2339" s="828" t="s">
        <v>1125</v>
      </c>
    </row>
    <row r="2340" spans="1:10">
      <c r="B2340" s="828" t="s">
        <v>1126</v>
      </c>
      <c r="F2340" s="830">
        <v>9103</v>
      </c>
      <c r="H2340" s="830">
        <v>5099</v>
      </c>
    </row>
    <row r="2341" spans="1:10">
      <c r="A2341" s="838" t="s">
        <v>1127</v>
      </c>
      <c r="D2341" s="828" t="s">
        <v>1128</v>
      </c>
      <c r="E2341" s="828" t="s">
        <v>1129</v>
      </c>
      <c r="G2341" s="828" t="s">
        <v>1130</v>
      </c>
    </row>
    <row r="2342" spans="1:10">
      <c r="A2342" s="838" t="s">
        <v>1131</v>
      </c>
      <c r="B2342" s="828" t="s">
        <v>1132</v>
      </c>
      <c r="G2342" s="831" t="s">
        <v>1133</v>
      </c>
      <c r="H2342" s="831" t="s">
        <v>1134</v>
      </c>
    </row>
    <row r="2343" spans="1:10">
      <c r="H2343" s="831" t="s">
        <v>1135</v>
      </c>
    </row>
    <row r="2344" spans="1:10">
      <c r="A2344" s="839">
        <v>2457</v>
      </c>
      <c r="B2344" s="832" t="s">
        <v>3041</v>
      </c>
      <c r="G2344" s="832" t="s">
        <v>1141</v>
      </c>
      <c r="J2344" s="834">
        <v>494</v>
      </c>
    </row>
    <row r="2345" spans="1:10">
      <c r="A2345" s="839">
        <v>2455</v>
      </c>
      <c r="B2345" s="832" t="s">
        <v>3042</v>
      </c>
      <c r="G2345" s="832" t="s">
        <v>1141</v>
      </c>
      <c r="J2345" s="834">
        <v>154</v>
      </c>
    </row>
    <row r="2346" spans="1:10">
      <c r="A2346" s="839">
        <v>2472</v>
      </c>
      <c r="B2346" s="832" t="s">
        <v>3043</v>
      </c>
      <c r="G2346" s="832" t="s">
        <v>1141</v>
      </c>
      <c r="J2346" s="834">
        <v>208</v>
      </c>
    </row>
    <row r="2347" spans="1:10">
      <c r="A2347" s="839">
        <v>2471</v>
      </c>
      <c r="B2347" s="832" t="s">
        <v>3044</v>
      </c>
      <c r="G2347" s="832" t="s">
        <v>1141</v>
      </c>
      <c r="J2347" s="834">
        <v>2028</v>
      </c>
    </row>
    <row r="2348" spans="1:10">
      <c r="A2348" s="839">
        <v>2459</v>
      </c>
      <c r="B2348" s="832" t="s">
        <v>3045</v>
      </c>
      <c r="G2348" s="832" t="s">
        <v>1141</v>
      </c>
      <c r="J2348" s="834">
        <v>940</v>
      </c>
    </row>
    <row r="2349" spans="1:10">
      <c r="A2349" s="839">
        <v>2456</v>
      </c>
      <c r="B2349" s="832" t="s">
        <v>3046</v>
      </c>
      <c r="G2349" s="832" t="s">
        <v>1141</v>
      </c>
      <c r="J2349" s="834">
        <v>139</v>
      </c>
    </row>
    <row r="2350" spans="1:10">
      <c r="A2350" s="839">
        <v>2470</v>
      </c>
      <c r="B2350" s="832" t="s">
        <v>3047</v>
      </c>
      <c r="G2350" s="832" t="s">
        <v>1141</v>
      </c>
      <c r="J2350" s="834">
        <v>2648</v>
      </c>
    </row>
    <row r="2351" spans="1:10">
      <c r="A2351" s="839">
        <v>2460</v>
      </c>
      <c r="B2351" s="832" t="s">
        <v>3048</v>
      </c>
      <c r="G2351" s="832" t="s">
        <v>1141</v>
      </c>
      <c r="J2351" s="834">
        <v>4854</v>
      </c>
    </row>
    <row r="2352" spans="1:10">
      <c r="A2352" s="839">
        <v>1777</v>
      </c>
      <c r="B2352" s="832" t="s">
        <v>3049</v>
      </c>
      <c r="C2352" s="832" t="s">
        <v>3050</v>
      </c>
      <c r="G2352" s="832" t="s">
        <v>1141</v>
      </c>
      <c r="J2352" s="834">
        <v>2664</v>
      </c>
    </row>
    <row r="2353" spans="1:10">
      <c r="A2353" s="839">
        <v>1819</v>
      </c>
      <c r="B2353" s="832" t="s">
        <v>3049</v>
      </c>
      <c r="C2353" s="832" t="s">
        <v>3051</v>
      </c>
      <c r="G2353" s="832" t="s">
        <v>1141</v>
      </c>
      <c r="J2353" s="834">
        <v>2288</v>
      </c>
    </row>
    <row r="2354" spans="1:10">
      <c r="A2354" s="839">
        <v>1775</v>
      </c>
      <c r="B2354" s="832" t="s">
        <v>3049</v>
      </c>
      <c r="C2354" s="832" t="s">
        <v>3052</v>
      </c>
      <c r="G2354" s="832" t="s">
        <v>1141</v>
      </c>
      <c r="J2354" s="834">
        <v>786</v>
      </c>
    </row>
    <row r="2355" spans="1:10">
      <c r="A2355" s="839">
        <v>1776</v>
      </c>
      <c r="B2355" s="832" t="s">
        <v>3049</v>
      </c>
      <c r="C2355" s="832" t="s">
        <v>3053</v>
      </c>
      <c r="G2355" s="832" t="s">
        <v>1141</v>
      </c>
      <c r="J2355" s="834">
        <v>1461</v>
      </c>
    </row>
    <row r="2356" spans="1:10">
      <c r="A2356" s="839">
        <v>1778</v>
      </c>
      <c r="B2356" s="832" t="s">
        <v>3049</v>
      </c>
      <c r="C2356" s="832" t="s">
        <v>3054</v>
      </c>
      <c r="G2356" s="832" t="s">
        <v>1141</v>
      </c>
      <c r="J2356" s="834">
        <v>5508</v>
      </c>
    </row>
    <row r="2357" spans="1:10">
      <c r="A2357" s="839">
        <v>1818</v>
      </c>
      <c r="B2357" s="832" t="s">
        <v>3049</v>
      </c>
      <c r="C2357" s="832" t="s">
        <v>3055</v>
      </c>
      <c r="G2357" s="832" t="s">
        <v>1141</v>
      </c>
      <c r="J2357" s="834">
        <v>4423</v>
      </c>
    </row>
    <row r="2358" spans="1:10">
      <c r="A2358" s="839">
        <v>1820</v>
      </c>
      <c r="B2358" s="832" t="s">
        <v>3049</v>
      </c>
      <c r="C2358" s="832" t="s">
        <v>3056</v>
      </c>
      <c r="G2358" s="832" t="s">
        <v>1141</v>
      </c>
      <c r="J2358" s="834">
        <v>1005</v>
      </c>
    </row>
    <row r="2359" spans="1:10">
      <c r="A2359" s="839">
        <v>1779</v>
      </c>
      <c r="B2359" s="832" t="s">
        <v>3049</v>
      </c>
      <c r="C2359" s="832" t="s">
        <v>3057</v>
      </c>
      <c r="G2359" s="832" t="s">
        <v>1141</v>
      </c>
      <c r="J2359" s="834">
        <v>8571</v>
      </c>
    </row>
    <row r="2360" spans="1:10">
      <c r="A2360" s="839">
        <v>1780</v>
      </c>
      <c r="B2360" s="832" t="s">
        <v>3049</v>
      </c>
      <c r="C2360" s="832" t="s">
        <v>3058</v>
      </c>
      <c r="G2360" s="832" t="s">
        <v>1141</v>
      </c>
      <c r="J2360" s="834">
        <v>14815</v>
      </c>
    </row>
    <row r="2361" spans="1:10">
      <c r="A2361" s="839">
        <v>1783</v>
      </c>
      <c r="B2361" s="832" t="s">
        <v>3049</v>
      </c>
      <c r="C2361" s="832" t="s">
        <v>3059</v>
      </c>
      <c r="G2361" s="832" t="s">
        <v>1141</v>
      </c>
      <c r="J2361" s="834">
        <v>2285</v>
      </c>
    </row>
    <row r="2362" spans="1:10">
      <c r="A2362" s="839">
        <v>1782</v>
      </c>
      <c r="B2362" s="832" t="s">
        <v>3049</v>
      </c>
      <c r="C2362" s="832" t="s">
        <v>3060</v>
      </c>
      <c r="G2362" s="832" t="s">
        <v>1141</v>
      </c>
      <c r="J2362" s="834">
        <v>2034</v>
      </c>
    </row>
    <row r="2363" spans="1:10">
      <c r="A2363" s="839">
        <v>1817</v>
      </c>
      <c r="B2363" s="832" t="s">
        <v>3049</v>
      </c>
      <c r="C2363" s="832" t="s">
        <v>3061</v>
      </c>
      <c r="G2363" s="832" t="s">
        <v>1141</v>
      </c>
      <c r="J2363" s="834">
        <v>609</v>
      </c>
    </row>
    <row r="2364" spans="1:10">
      <c r="A2364" s="839">
        <v>1781</v>
      </c>
      <c r="B2364" s="832" t="s">
        <v>3049</v>
      </c>
      <c r="C2364" s="832" t="s">
        <v>3062</v>
      </c>
      <c r="G2364" s="832" t="s">
        <v>1141</v>
      </c>
      <c r="J2364" s="834">
        <v>1387</v>
      </c>
    </row>
    <row r="2365" spans="1:10">
      <c r="A2365" s="839">
        <v>1784</v>
      </c>
      <c r="B2365" s="832" t="s">
        <v>3049</v>
      </c>
      <c r="C2365" s="832" t="s">
        <v>3063</v>
      </c>
      <c r="G2365" s="832" t="s">
        <v>1141</v>
      </c>
      <c r="J2365" s="834">
        <v>5215</v>
      </c>
    </row>
    <row r="2366" spans="1:10">
      <c r="A2366" s="839">
        <v>1810</v>
      </c>
      <c r="B2366" s="832" t="s">
        <v>3049</v>
      </c>
      <c r="C2366" s="832" t="s">
        <v>3064</v>
      </c>
      <c r="G2366" s="832" t="s">
        <v>1141</v>
      </c>
      <c r="J2366" s="834">
        <v>3657</v>
      </c>
    </row>
    <row r="2367" spans="1:10">
      <c r="A2367" s="839">
        <v>1811</v>
      </c>
      <c r="B2367" s="832" t="s">
        <v>3049</v>
      </c>
      <c r="C2367" s="832" t="s">
        <v>3065</v>
      </c>
      <c r="G2367" s="832" t="s">
        <v>1141</v>
      </c>
      <c r="J2367" s="834">
        <v>987</v>
      </c>
    </row>
    <row r="2368" spans="1:10">
      <c r="A2368" s="839">
        <v>1812</v>
      </c>
      <c r="B2368" s="832" t="s">
        <v>3049</v>
      </c>
      <c r="C2368" s="832" t="s">
        <v>3066</v>
      </c>
      <c r="G2368" s="832" t="s">
        <v>1141</v>
      </c>
      <c r="J2368" s="834">
        <v>7093</v>
      </c>
    </row>
    <row r="2369" spans="1:10">
      <c r="A2369" s="839">
        <v>1813</v>
      </c>
      <c r="B2369" s="832" t="s">
        <v>3049</v>
      </c>
      <c r="C2369" s="832" t="s">
        <v>3067</v>
      </c>
      <c r="G2369" s="832" t="s">
        <v>1141</v>
      </c>
      <c r="J2369" s="834">
        <v>1061</v>
      </c>
    </row>
    <row r="2370" spans="1:10">
      <c r="A2370" s="839">
        <v>1789</v>
      </c>
      <c r="B2370" s="832" t="s">
        <v>3049</v>
      </c>
      <c r="C2370" s="832" t="s">
        <v>3068</v>
      </c>
      <c r="G2370" s="832" t="s">
        <v>1141</v>
      </c>
      <c r="J2370" s="834">
        <v>3158</v>
      </c>
    </row>
    <row r="2371" spans="1:10">
      <c r="A2371" s="839">
        <v>1788</v>
      </c>
      <c r="B2371" s="832" t="s">
        <v>3049</v>
      </c>
      <c r="C2371" s="832" t="s">
        <v>3069</v>
      </c>
      <c r="G2371" s="832" t="s">
        <v>1141</v>
      </c>
      <c r="J2371" s="834">
        <v>2599</v>
      </c>
    </row>
    <row r="2372" spans="1:10">
      <c r="A2372" s="839">
        <v>1786</v>
      </c>
      <c r="B2372" s="832" t="s">
        <v>3049</v>
      </c>
      <c r="C2372" s="832" t="s">
        <v>3070</v>
      </c>
      <c r="G2372" s="832" t="s">
        <v>1141</v>
      </c>
      <c r="J2372" s="834">
        <v>633</v>
      </c>
    </row>
    <row r="2373" spans="1:10">
      <c r="A2373" s="839">
        <v>1787</v>
      </c>
      <c r="B2373" s="832" t="s">
        <v>3049</v>
      </c>
      <c r="C2373" s="832" t="s">
        <v>3071</v>
      </c>
      <c r="G2373" s="832" t="s">
        <v>1141</v>
      </c>
      <c r="J2373" s="834">
        <v>1673</v>
      </c>
    </row>
    <row r="2374" spans="1:10">
      <c r="A2374" s="839">
        <v>1791</v>
      </c>
      <c r="B2374" s="832" t="s">
        <v>3049</v>
      </c>
      <c r="C2374" s="832" t="s">
        <v>3072</v>
      </c>
      <c r="G2374" s="832" t="s">
        <v>1141</v>
      </c>
      <c r="J2374" s="834">
        <v>7063</v>
      </c>
    </row>
    <row r="2375" spans="1:10">
      <c r="A2375" s="839">
        <v>1790</v>
      </c>
      <c r="B2375" s="832" t="s">
        <v>3049</v>
      </c>
      <c r="C2375" s="832" t="s">
        <v>3073</v>
      </c>
      <c r="G2375" s="832" t="s">
        <v>1141</v>
      </c>
      <c r="J2375" s="834">
        <v>6090</v>
      </c>
    </row>
    <row r="2376" spans="1:10">
      <c r="A2376" s="839">
        <v>1792</v>
      </c>
      <c r="B2376" s="832" t="s">
        <v>3049</v>
      </c>
      <c r="C2376" s="832" t="s">
        <v>3074</v>
      </c>
      <c r="G2376" s="832" t="s">
        <v>1141</v>
      </c>
      <c r="J2376" s="834">
        <v>10963</v>
      </c>
    </row>
    <row r="2377" spans="1:10">
      <c r="A2377" s="839">
        <v>1793</v>
      </c>
      <c r="B2377" s="832" t="s">
        <v>3049</v>
      </c>
      <c r="C2377" s="832" t="s">
        <v>3075</v>
      </c>
      <c r="G2377" s="832" t="s">
        <v>1141</v>
      </c>
      <c r="J2377" s="834">
        <v>18472</v>
      </c>
    </row>
    <row r="2378" spans="1:10">
      <c r="A2378" s="839">
        <v>1816</v>
      </c>
      <c r="B2378" s="832" t="s">
        <v>3049</v>
      </c>
      <c r="C2378" s="832" t="s">
        <v>3076</v>
      </c>
      <c r="G2378" s="832" t="s">
        <v>1141</v>
      </c>
      <c r="J2378" s="834">
        <v>1632</v>
      </c>
    </row>
    <row r="2379" spans="1:10">
      <c r="A2379" s="839">
        <v>1815</v>
      </c>
      <c r="B2379" s="832" t="s">
        <v>3049</v>
      </c>
      <c r="C2379" s="832" t="s">
        <v>3077</v>
      </c>
      <c r="G2379" s="832" t="s">
        <v>1141</v>
      </c>
      <c r="J2379" s="834">
        <v>8843</v>
      </c>
    </row>
    <row r="2380" spans="1:10">
      <c r="A2380" s="839">
        <v>1797</v>
      </c>
      <c r="B2380" s="832" t="s">
        <v>3049</v>
      </c>
      <c r="C2380" s="832" t="s">
        <v>3078</v>
      </c>
      <c r="G2380" s="832" t="s">
        <v>1141</v>
      </c>
      <c r="J2380" s="834">
        <v>3125</v>
      </c>
    </row>
    <row r="2381" spans="1:10">
      <c r="A2381" s="839">
        <v>1796</v>
      </c>
      <c r="B2381" s="832" t="s">
        <v>3049</v>
      </c>
      <c r="C2381" s="832" t="s">
        <v>3079</v>
      </c>
      <c r="G2381" s="832" t="s">
        <v>1141</v>
      </c>
      <c r="J2381" s="834">
        <v>2436</v>
      </c>
    </row>
    <row r="2382" spans="1:10">
      <c r="A2382" s="839">
        <v>1794</v>
      </c>
      <c r="B2382" s="832" t="s">
        <v>3049</v>
      </c>
      <c r="C2382" s="832" t="s">
        <v>3080</v>
      </c>
      <c r="G2382" s="832" t="s">
        <v>1141</v>
      </c>
      <c r="J2382" s="834">
        <v>547</v>
      </c>
    </row>
    <row r="2383" spans="1:10">
      <c r="A2383" s="839">
        <v>1798</v>
      </c>
      <c r="B2383" s="832" t="s">
        <v>3049</v>
      </c>
      <c r="C2383" s="832" t="s">
        <v>3081</v>
      </c>
      <c r="G2383" s="832" t="s">
        <v>1141</v>
      </c>
      <c r="J2383" s="834">
        <v>4893</v>
      </c>
    </row>
    <row r="2384" spans="1:10">
      <c r="A2384" s="839">
        <v>1795</v>
      </c>
      <c r="B2384" s="832" t="s">
        <v>3049</v>
      </c>
      <c r="C2384" s="832" t="s">
        <v>3082</v>
      </c>
      <c r="G2384" s="832" t="s">
        <v>1141</v>
      </c>
      <c r="J2384" s="834">
        <v>816</v>
      </c>
    </row>
    <row r="2385" spans="1:10">
      <c r="A2385" s="839">
        <v>1799</v>
      </c>
      <c r="B2385" s="832" t="s">
        <v>3049</v>
      </c>
      <c r="C2385" s="832" t="s">
        <v>3083</v>
      </c>
      <c r="G2385" s="832" t="s">
        <v>1141</v>
      </c>
      <c r="J2385" s="834">
        <v>10921</v>
      </c>
    </row>
    <row r="2386" spans="1:10">
      <c r="A2386" s="839">
        <v>1800</v>
      </c>
      <c r="B2386" s="832" t="s">
        <v>3049</v>
      </c>
      <c r="C2386" s="832" t="s">
        <v>3084</v>
      </c>
      <c r="G2386" s="832" t="s">
        <v>1141</v>
      </c>
      <c r="J2386" s="834">
        <v>18339</v>
      </c>
    </row>
    <row r="2387" spans="1:10">
      <c r="A2387" s="839">
        <v>1801</v>
      </c>
      <c r="B2387" s="832" t="s">
        <v>3049</v>
      </c>
      <c r="C2387" s="832" t="s">
        <v>3085</v>
      </c>
      <c r="G2387" s="832" t="s">
        <v>1141</v>
      </c>
      <c r="J2387" s="834">
        <v>37146</v>
      </c>
    </row>
    <row r="2388" spans="1:10">
      <c r="A2388" s="839">
        <v>1802</v>
      </c>
      <c r="B2388" s="832" t="s">
        <v>3049</v>
      </c>
      <c r="C2388" s="832" t="s">
        <v>3086</v>
      </c>
      <c r="G2388" s="832" t="s">
        <v>1141</v>
      </c>
      <c r="J2388" s="834">
        <v>39328</v>
      </c>
    </row>
    <row r="2389" spans="1:10">
      <c r="A2389" s="839">
        <v>1809</v>
      </c>
      <c r="B2389" s="832" t="s">
        <v>3049</v>
      </c>
      <c r="C2389" s="832" t="s">
        <v>3087</v>
      </c>
      <c r="G2389" s="832" t="s">
        <v>1141</v>
      </c>
      <c r="J2389" s="834">
        <v>3030</v>
      </c>
    </row>
    <row r="2390" spans="1:10">
      <c r="A2390" s="839">
        <v>1814</v>
      </c>
      <c r="B2390" s="832" t="s">
        <v>3049</v>
      </c>
      <c r="C2390" s="832" t="s">
        <v>3088</v>
      </c>
      <c r="G2390" s="832" t="s">
        <v>1141</v>
      </c>
      <c r="J2390" s="834">
        <v>2628</v>
      </c>
    </row>
    <row r="2391" spans="1:10">
      <c r="A2391" s="839">
        <v>1803</v>
      </c>
      <c r="B2391" s="832" t="s">
        <v>3049</v>
      </c>
      <c r="C2391" s="832" t="s">
        <v>3089</v>
      </c>
      <c r="G2391" s="832" t="s">
        <v>1141</v>
      </c>
      <c r="J2391" s="834">
        <v>615</v>
      </c>
    </row>
    <row r="2392" spans="1:10">
      <c r="A2392" s="839">
        <v>1805</v>
      </c>
      <c r="B2392" s="832" t="s">
        <v>3049</v>
      </c>
      <c r="C2392" s="832" t="s">
        <v>3090</v>
      </c>
      <c r="G2392" s="832" t="s">
        <v>1141</v>
      </c>
      <c r="J2392" s="834">
        <v>1517</v>
      </c>
    </row>
    <row r="2393" spans="1:10">
      <c r="A2393" s="839">
        <v>1821</v>
      </c>
      <c r="B2393" s="832" t="s">
        <v>3049</v>
      </c>
      <c r="C2393" s="832" t="s">
        <v>3091</v>
      </c>
      <c r="G2393" s="832" t="s">
        <v>1141</v>
      </c>
      <c r="J2393" s="834">
        <v>7731</v>
      </c>
    </row>
    <row r="2394" spans="1:10">
      <c r="A2394" s="839">
        <v>1806</v>
      </c>
      <c r="B2394" s="832" t="s">
        <v>3049</v>
      </c>
      <c r="C2394" s="832" t="s">
        <v>3092</v>
      </c>
      <c r="G2394" s="832" t="s">
        <v>1141</v>
      </c>
      <c r="J2394" s="834">
        <v>4742</v>
      </c>
    </row>
    <row r="2395" spans="1:10">
      <c r="A2395" s="839">
        <v>1804</v>
      </c>
      <c r="B2395" s="832" t="s">
        <v>3049</v>
      </c>
      <c r="C2395" s="832" t="s">
        <v>3093</v>
      </c>
      <c r="G2395" s="832" t="s">
        <v>1141</v>
      </c>
      <c r="J2395" s="834">
        <v>878</v>
      </c>
    </row>
    <row r="2396" spans="1:10">
      <c r="A2396" s="839">
        <v>1807</v>
      </c>
      <c r="B2396" s="832" t="s">
        <v>3049</v>
      </c>
      <c r="C2396" s="832" t="s">
        <v>3094</v>
      </c>
      <c r="G2396" s="832" t="s">
        <v>1141</v>
      </c>
      <c r="J2396" s="834">
        <v>10599</v>
      </c>
    </row>
    <row r="2402" spans="1:10" ht="18.2" customHeight="1">
      <c r="C2402" s="827" t="s">
        <v>1119</v>
      </c>
      <c r="G2402" s="828" t="s">
        <v>1120</v>
      </c>
      <c r="H2402" s="829">
        <v>36</v>
      </c>
      <c r="I2402" s="828" t="s">
        <v>1121</v>
      </c>
      <c r="J2402" s="829">
        <v>106</v>
      </c>
    </row>
    <row r="2403" spans="1:10">
      <c r="A2403" s="838" t="s">
        <v>1122</v>
      </c>
      <c r="B2403" s="828" t="s">
        <v>1123</v>
      </c>
      <c r="C2403" s="828" t="s">
        <v>1124</v>
      </c>
      <c r="D2403" s="828" t="s">
        <v>1125</v>
      </c>
    </row>
    <row r="2404" spans="1:10">
      <c r="B2404" s="828" t="s">
        <v>1126</v>
      </c>
      <c r="F2404" s="830">
        <v>9103</v>
      </c>
      <c r="H2404" s="830">
        <v>5099</v>
      </c>
    </row>
    <row r="2405" spans="1:10">
      <c r="A2405" s="838" t="s">
        <v>1127</v>
      </c>
      <c r="C2405" s="828" t="s">
        <v>1128</v>
      </c>
      <c r="E2405" s="828" t="s">
        <v>1129</v>
      </c>
      <c r="G2405" s="828" t="s">
        <v>1130</v>
      </c>
    </row>
    <row r="2406" spans="1:10">
      <c r="A2406" s="838" t="s">
        <v>1131</v>
      </c>
      <c r="B2406" s="828" t="s">
        <v>1132</v>
      </c>
      <c r="G2406" s="831" t="s">
        <v>1133</v>
      </c>
      <c r="H2406" s="831" t="s">
        <v>1134</v>
      </c>
    </row>
    <row r="2407" spans="1:10">
      <c r="H2407" s="831" t="s">
        <v>1135</v>
      </c>
    </row>
    <row r="2408" spans="1:10">
      <c r="A2408" s="839">
        <v>1808</v>
      </c>
      <c r="C2408" s="832" t="s">
        <v>3095</v>
      </c>
      <c r="G2408" s="832" t="s">
        <v>1141</v>
      </c>
      <c r="J2408" s="834">
        <v>16722</v>
      </c>
    </row>
    <row r="2409" spans="1:10">
      <c r="A2409" s="839">
        <v>1768</v>
      </c>
      <c r="B2409" s="832" t="s">
        <v>3096</v>
      </c>
      <c r="G2409" s="832" t="s">
        <v>1141</v>
      </c>
      <c r="J2409" s="834">
        <v>939</v>
      </c>
    </row>
    <row r="2410" spans="1:10">
      <c r="A2410" s="839">
        <v>1769</v>
      </c>
      <c r="B2410" s="832" t="s">
        <v>3097</v>
      </c>
      <c r="G2410" s="832" t="s">
        <v>1141</v>
      </c>
      <c r="J2410" s="834">
        <v>939</v>
      </c>
    </row>
    <row r="2411" spans="1:10">
      <c r="A2411" s="839">
        <v>20099</v>
      </c>
      <c r="C2411" s="832" t="s">
        <v>3098</v>
      </c>
      <c r="G2411" s="832" t="s">
        <v>1141</v>
      </c>
      <c r="J2411" s="834">
        <v>7789</v>
      </c>
    </row>
    <row r="2412" spans="1:10">
      <c r="A2412" s="839">
        <v>20101</v>
      </c>
      <c r="C2412" s="832" t="s">
        <v>3099</v>
      </c>
      <c r="G2412" s="832" t="s">
        <v>1141</v>
      </c>
      <c r="J2412" s="834">
        <v>7148</v>
      </c>
    </row>
    <row r="2413" spans="1:10">
      <c r="A2413" s="839">
        <v>20100</v>
      </c>
      <c r="C2413" s="832" t="s">
        <v>3100</v>
      </c>
      <c r="G2413" s="832" t="s">
        <v>1141</v>
      </c>
      <c r="J2413" s="834">
        <v>15488</v>
      </c>
    </row>
    <row r="2414" spans="1:10">
      <c r="A2414" s="839">
        <v>20102</v>
      </c>
      <c r="C2414" s="832" t="s">
        <v>3101</v>
      </c>
      <c r="G2414" s="832" t="s">
        <v>1141</v>
      </c>
      <c r="J2414" s="834">
        <v>7862</v>
      </c>
    </row>
    <row r="2415" spans="1:10">
      <c r="A2415" s="839">
        <v>1952</v>
      </c>
      <c r="C2415" s="832" t="s">
        <v>3102</v>
      </c>
      <c r="G2415" s="832" t="s">
        <v>1141</v>
      </c>
      <c r="J2415" s="834">
        <v>8834</v>
      </c>
    </row>
    <row r="2416" spans="1:10">
      <c r="A2416" s="839">
        <v>20103</v>
      </c>
      <c r="C2416" s="832" t="s">
        <v>3103</v>
      </c>
      <c r="G2416" s="832" t="s">
        <v>1141</v>
      </c>
      <c r="J2416" s="834">
        <v>21832</v>
      </c>
    </row>
    <row r="2417" spans="1:10">
      <c r="A2417" s="839">
        <v>20104</v>
      </c>
      <c r="C2417" s="832" t="s">
        <v>3104</v>
      </c>
      <c r="G2417" s="832" t="s">
        <v>1141</v>
      </c>
      <c r="J2417" s="834">
        <v>69497</v>
      </c>
    </row>
    <row r="2418" spans="1:10">
      <c r="A2418" s="839">
        <v>20105</v>
      </c>
      <c r="C2418" s="832" t="s">
        <v>3105</v>
      </c>
      <c r="G2418" s="832" t="s">
        <v>1141</v>
      </c>
      <c r="J2418" s="833">
        <v>1</v>
      </c>
    </row>
    <row r="2419" spans="1:10">
      <c r="A2419" s="839">
        <v>1965</v>
      </c>
      <c r="B2419" s="832" t="s">
        <v>3106</v>
      </c>
      <c r="G2419" s="832" t="s">
        <v>1141</v>
      </c>
      <c r="J2419" s="834">
        <v>3035</v>
      </c>
    </row>
    <row r="2420" spans="1:10">
      <c r="A2420" s="839">
        <v>10765</v>
      </c>
      <c r="B2420" s="832" t="s">
        <v>3107</v>
      </c>
      <c r="G2420" s="832" t="s">
        <v>1141</v>
      </c>
      <c r="J2420" s="834">
        <v>1309</v>
      </c>
    </row>
    <row r="2421" spans="1:10">
      <c r="A2421" s="839">
        <v>10767</v>
      </c>
      <c r="B2421" s="832" t="s">
        <v>3108</v>
      </c>
      <c r="G2421" s="832" t="s">
        <v>1141</v>
      </c>
      <c r="J2421" s="834">
        <v>2894</v>
      </c>
    </row>
    <row r="2422" spans="1:10">
      <c r="A2422" s="839">
        <v>1970</v>
      </c>
      <c r="B2422" s="832" t="s">
        <v>3109</v>
      </c>
      <c r="G2422" s="832" t="s">
        <v>1141</v>
      </c>
      <c r="J2422" s="834">
        <v>2978</v>
      </c>
    </row>
    <row r="2423" spans="1:10">
      <c r="A2423" s="839">
        <v>1968</v>
      </c>
      <c r="B2423" s="832" t="s">
        <v>3110</v>
      </c>
      <c r="G2423" s="832" t="s">
        <v>1141</v>
      </c>
      <c r="J2423" s="834">
        <v>624</v>
      </c>
    </row>
    <row r="2424" spans="1:10">
      <c r="A2424" s="839">
        <v>1969</v>
      </c>
      <c r="B2424" s="832" t="s">
        <v>3111</v>
      </c>
      <c r="G2424" s="832" t="s">
        <v>1141</v>
      </c>
      <c r="J2424" s="834">
        <v>1849</v>
      </c>
    </row>
    <row r="2425" spans="1:10">
      <c r="A2425" s="839">
        <v>1839</v>
      </c>
      <c r="C2425" s="832" t="s">
        <v>3112</v>
      </c>
      <c r="G2425" s="832" t="s">
        <v>1141</v>
      </c>
      <c r="J2425" s="834">
        <v>5044</v>
      </c>
    </row>
    <row r="2426" spans="1:10">
      <c r="A2426" s="839">
        <v>1835</v>
      </c>
      <c r="C2426" s="832" t="s">
        <v>3113</v>
      </c>
      <c r="G2426" s="832" t="s">
        <v>1141</v>
      </c>
      <c r="J2426" s="834">
        <v>987</v>
      </c>
    </row>
    <row r="2427" spans="1:10">
      <c r="A2427" s="839">
        <v>1823</v>
      </c>
      <c r="C2427" s="832" t="s">
        <v>3114</v>
      </c>
      <c r="G2427" s="832" t="s">
        <v>1141</v>
      </c>
      <c r="J2427" s="834">
        <v>2719</v>
      </c>
    </row>
    <row r="2428" spans="1:10">
      <c r="A2428" s="839">
        <v>1827</v>
      </c>
      <c r="C2428" s="832" t="s">
        <v>3115</v>
      </c>
      <c r="G2428" s="832" t="s">
        <v>1141</v>
      </c>
      <c r="J2428" s="834">
        <v>5558</v>
      </c>
    </row>
    <row r="2429" spans="1:10">
      <c r="A2429" s="839">
        <v>1831</v>
      </c>
      <c r="C2429" s="832" t="s">
        <v>3116</v>
      </c>
      <c r="G2429" s="832" t="s">
        <v>1141</v>
      </c>
      <c r="J2429" s="834">
        <v>1065</v>
      </c>
    </row>
    <row r="2430" spans="1:10">
      <c r="A2430" s="839">
        <v>1825</v>
      </c>
      <c r="C2430" s="832" t="s">
        <v>3117</v>
      </c>
      <c r="G2430" s="832" t="s">
        <v>1141</v>
      </c>
      <c r="J2430" s="834">
        <v>3075</v>
      </c>
    </row>
    <row r="2431" spans="1:10">
      <c r="A2431" s="839">
        <v>1828</v>
      </c>
      <c r="C2431" s="832" t="s">
        <v>3118</v>
      </c>
      <c r="G2431" s="832" t="s">
        <v>1141</v>
      </c>
      <c r="J2431" s="834">
        <v>5562</v>
      </c>
    </row>
    <row r="2432" spans="1:10">
      <c r="A2432" s="839">
        <v>1845</v>
      </c>
      <c r="C2432" s="832" t="s">
        <v>3119</v>
      </c>
      <c r="G2432" s="832" t="s">
        <v>1141</v>
      </c>
      <c r="J2432" s="834">
        <v>869</v>
      </c>
    </row>
    <row r="2433" spans="1:10">
      <c r="A2433" s="839">
        <v>1824</v>
      </c>
      <c r="C2433" s="832" t="s">
        <v>3120</v>
      </c>
      <c r="G2433" s="832" t="s">
        <v>1141</v>
      </c>
      <c r="J2433" s="834">
        <v>3634</v>
      </c>
    </row>
    <row r="2434" spans="1:10">
      <c r="A2434" s="839">
        <v>20097</v>
      </c>
      <c r="C2434" s="832" t="s">
        <v>3121</v>
      </c>
      <c r="G2434" s="832" t="s">
        <v>1141</v>
      </c>
      <c r="J2434" s="834">
        <v>4659</v>
      </c>
    </row>
    <row r="2435" spans="1:10">
      <c r="A2435" s="839">
        <v>20098</v>
      </c>
      <c r="C2435" s="832" t="s">
        <v>3122</v>
      </c>
      <c r="G2435" s="832" t="s">
        <v>1141</v>
      </c>
      <c r="J2435" s="834">
        <v>30228</v>
      </c>
    </row>
    <row r="2436" spans="1:10">
      <c r="A2436" s="839">
        <v>20096</v>
      </c>
      <c r="C2436" s="832" t="s">
        <v>3123</v>
      </c>
      <c r="G2436" s="832" t="s">
        <v>1141</v>
      </c>
      <c r="J2436" s="834">
        <v>2686</v>
      </c>
    </row>
    <row r="2437" spans="1:10">
      <c r="A2437" s="839">
        <v>1954</v>
      </c>
      <c r="B2437" s="832" t="s">
        <v>3124</v>
      </c>
      <c r="G2437" s="832" t="s">
        <v>1141</v>
      </c>
      <c r="J2437" s="834">
        <v>7749</v>
      </c>
    </row>
    <row r="2438" spans="1:10">
      <c r="A2438" s="839">
        <v>1926</v>
      </c>
      <c r="B2438" s="832" t="s">
        <v>3125</v>
      </c>
      <c r="G2438" s="832" t="s">
        <v>1141</v>
      </c>
      <c r="J2438" s="833">
        <v>56</v>
      </c>
    </row>
    <row r="2439" spans="1:10">
      <c r="A2439" s="839">
        <v>1927</v>
      </c>
      <c r="B2439" s="832" t="s">
        <v>3126</v>
      </c>
      <c r="G2439" s="832" t="s">
        <v>1141</v>
      </c>
      <c r="J2439" s="833">
        <v>96</v>
      </c>
    </row>
    <row r="2440" spans="1:10">
      <c r="A2440" s="839">
        <v>1923</v>
      </c>
      <c r="B2440" s="832" t="s">
        <v>3127</v>
      </c>
      <c r="G2440" s="832" t="s">
        <v>1141</v>
      </c>
      <c r="J2440" s="834">
        <v>180</v>
      </c>
    </row>
    <row r="2441" spans="1:10">
      <c r="A2441" s="839">
        <v>1929</v>
      </c>
      <c r="B2441" s="832" t="s">
        <v>3128</v>
      </c>
      <c r="G2441" s="832" t="s">
        <v>1141</v>
      </c>
      <c r="J2441" s="834">
        <v>337</v>
      </c>
    </row>
    <row r="2442" spans="1:10">
      <c r="A2442" s="839">
        <v>1930</v>
      </c>
      <c r="B2442" s="832" t="s">
        <v>3129</v>
      </c>
      <c r="G2442" s="832" t="s">
        <v>1141</v>
      </c>
      <c r="J2442" s="834">
        <v>691</v>
      </c>
    </row>
    <row r="2443" spans="1:10">
      <c r="A2443" s="839">
        <v>1924</v>
      </c>
      <c r="B2443" s="832" t="s">
        <v>3130</v>
      </c>
      <c r="G2443" s="832" t="s">
        <v>1141</v>
      </c>
      <c r="J2443" s="834">
        <v>1146</v>
      </c>
    </row>
    <row r="2444" spans="1:10">
      <c r="A2444" s="839">
        <v>1953</v>
      </c>
      <c r="B2444" s="832" t="s">
        <v>3131</v>
      </c>
      <c r="G2444" s="832" t="s">
        <v>1141</v>
      </c>
      <c r="J2444" s="834">
        <v>3293</v>
      </c>
    </row>
    <row r="2445" spans="1:10">
      <c r="A2445" s="839">
        <v>1962</v>
      </c>
      <c r="B2445" s="832" t="s">
        <v>3132</v>
      </c>
      <c r="G2445" s="832" t="s">
        <v>1141</v>
      </c>
      <c r="J2445" s="834">
        <v>9109</v>
      </c>
    </row>
    <row r="2446" spans="1:10">
      <c r="A2446" s="839">
        <v>1955</v>
      </c>
      <c r="B2446" s="832" t="s">
        <v>3133</v>
      </c>
      <c r="G2446" s="832" t="s">
        <v>1141</v>
      </c>
      <c r="J2446" s="834">
        <v>146</v>
      </c>
    </row>
    <row r="2447" spans="1:10">
      <c r="A2447" s="839">
        <v>1956</v>
      </c>
      <c r="B2447" s="832" t="s">
        <v>3134</v>
      </c>
      <c r="G2447" s="832" t="s">
        <v>1141</v>
      </c>
      <c r="J2447" s="834">
        <v>197</v>
      </c>
    </row>
    <row r="2448" spans="1:10">
      <c r="A2448" s="839">
        <v>1957</v>
      </c>
      <c r="B2448" s="832" t="s">
        <v>3135</v>
      </c>
      <c r="G2448" s="832" t="s">
        <v>1141</v>
      </c>
      <c r="J2448" s="834">
        <v>427</v>
      </c>
    </row>
    <row r="2449" spans="1:10">
      <c r="A2449" s="839">
        <v>1958</v>
      </c>
      <c r="B2449" s="832" t="s">
        <v>3136</v>
      </c>
      <c r="G2449" s="832" t="s">
        <v>1141</v>
      </c>
      <c r="J2449" s="834">
        <v>753</v>
      </c>
    </row>
    <row r="2450" spans="1:10">
      <c r="A2450" s="839">
        <v>1959</v>
      </c>
      <c r="B2450" s="832" t="s">
        <v>3137</v>
      </c>
      <c r="G2450" s="832" t="s">
        <v>1141</v>
      </c>
      <c r="J2450" s="834">
        <v>927</v>
      </c>
    </row>
    <row r="2451" spans="1:10">
      <c r="A2451" s="839">
        <v>1925</v>
      </c>
      <c r="B2451" s="832" t="s">
        <v>3138</v>
      </c>
      <c r="G2451" s="832" t="s">
        <v>1141</v>
      </c>
      <c r="J2451" s="834">
        <v>2192</v>
      </c>
    </row>
    <row r="2452" spans="1:10">
      <c r="A2452" s="839">
        <v>1960</v>
      </c>
      <c r="B2452" s="832" t="s">
        <v>3139</v>
      </c>
      <c r="G2452" s="832" t="s">
        <v>1141</v>
      </c>
      <c r="J2452" s="834">
        <v>2967</v>
      </c>
    </row>
    <row r="2453" spans="1:10">
      <c r="A2453" s="839">
        <v>1961</v>
      </c>
      <c r="B2453" s="832" t="s">
        <v>3140</v>
      </c>
      <c r="G2453" s="832" t="s">
        <v>1141</v>
      </c>
      <c r="J2453" s="834">
        <v>4321</v>
      </c>
    </row>
    <row r="2454" spans="1:10">
      <c r="A2454" s="839">
        <v>1881</v>
      </c>
      <c r="B2454" s="832" t="s">
        <v>3141</v>
      </c>
      <c r="C2454" s="832" t="s">
        <v>3142</v>
      </c>
      <c r="G2454" s="832" t="s">
        <v>1141</v>
      </c>
      <c r="J2454" s="834">
        <v>1109</v>
      </c>
    </row>
    <row r="2455" spans="1:10">
      <c r="A2455" s="839">
        <v>1890</v>
      </c>
      <c r="B2455" s="832" t="s">
        <v>3141</v>
      </c>
      <c r="C2455" s="832" t="s">
        <v>3143</v>
      </c>
      <c r="G2455" s="832" t="s">
        <v>1141</v>
      </c>
      <c r="J2455" s="834">
        <v>968</v>
      </c>
    </row>
    <row r="2456" spans="1:10">
      <c r="A2456" s="839">
        <v>1886</v>
      </c>
      <c r="B2456" s="832" t="s">
        <v>3141</v>
      </c>
      <c r="C2456" s="832" t="s">
        <v>3144</v>
      </c>
      <c r="G2456" s="832" t="s">
        <v>1141</v>
      </c>
      <c r="J2456" s="834">
        <v>403</v>
      </c>
    </row>
    <row r="2457" spans="1:10">
      <c r="A2457" s="839">
        <v>1880</v>
      </c>
      <c r="B2457" s="832" t="s">
        <v>3141</v>
      </c>
      <c r="C2457" s="832" t="s">
        <v>3145</v>
      </c>
      <c r="G2457" s="832" t="s">
        <v>1141</v>
      </c>
      <c r="J2457" s="834">
        <v>492</v>
      </c>
    </row>
    <row r="2458" spans="1:10">
      <c r="A2458" s="839">
        <v>1882</v>
      </c>
      <c r="B2458" s="832" t="s">
        <v>3141</v>
      </c>
      <c r="C2458" s="832" t="s">
        <v>3146</v>
      </c>
      <c r="G2458" s="832" t="s">
        <v>1141</v>
      </c>
      <c r="J2458" s="834">
        <v>1675</v>
      </c>
    </row>
    <row r="2459" spans="1:10">
      <c r="A2459" s="839">
        <v>1889</v>
      </c>
      <c r="B2459" s="832" t="s">
        <v>3141</v>
      </c>
      <c r="C2459" s="832" t="s">
        <v>3147</v>
      </c>
      <c r="G2459" s="832" t="s">
        <v>1141</v>
      </c>
      <c r="J2459" s="834">
        <v>1465</v>
      </c>
    </row>
    <row r="2460" spans="1:10">
      <c r="A2460" s="839">
        <v>1888</v>
      </c>
      <c r="B2460" s="832" t="s">
        <v>3141</v>
      </c>
      <c r="C2460" s="832" t="s">
        <v>3148</v>
      </c>
      <c r="G2460" s="832" t="s">
        <v>1141</v>
      </c>
      <c r="J2460" s="834">
        <v>3962</v>
      </c>
    </row>
    <row r="2466" spans="1:10" ht="18.2" customHeight="1">
      <c r="D2466" s="827" t="s">
        <v>1119</v>
      </c>
      <c r="G2466" s="828" t="s">
        <v>1120</v>
      </c>
      <c r="H2466" s="829">
        <v>37</v>
      </c>
      <c r="I2466" s="828" t="s">
        <v>1121</v>
      </c>
      <c r="J2466" s="829">
        <v>106</v>
      </c>
    </row>
    <row r="2467" spans="1:10">
      <c r="A2467" s="838" t="s">
        <v>1122</v>
      </c>
      <c r="B2467" s="828" t="s">
        <v>1123</v>
      </c>
      <c r="C2467" s="828" t="s">
        <v>1124</v>
      </c>
      <c r="D2467" s="828" t="s">
        <v>1125</v>
      </c>
    </row>
    <row r="2468" spans="1:10">
      <c r="B2468" s="828" t="s">
        <v>1126</v>
      </c>
      <c r="F2468" s="830">
        <v>9103</v>
      </c>
      <c r="H2468" s="830">
        <v>5099</v>
      </c>
    </row>
    <row r="2469" spans="1:10">
      <c r="A2469" s="838" t="s">
        <v>1127</v>
      </c>
      <c r="D2469" s="828" t="s">
        <v>1128</v>
      </c>
      <c r="E2469" s="828" t="s">
        <v>1129</v>
      </c>
      <c r="G2469" s="828" t="s">
        <v>1130</v>
      </c>
    </row>
    <row r="2470" spans="1:10">
      <c r="A2470" s="838" t="s">
        <v>1131</v>
      </c>
      <c r="B2470" s="828" t="s">
        <v>1132</v>
      </c>
      <c r="G2470" s="831" t="s">
        <v>1133</v>
      </c>
      <c r="H2470" s="831" t="s">
        <v>1134</v>
      </c>
    </row>
    <row r="2471" spans="1:10">
      <c r="H2471" s="831" t="s">
        <v>1135</v>
      </c>
    </row>
    <row r="2472" spans="1:10">
      <c r="A2472" s="839">
        <v>1883</v>
      </c>
      <c r="B2472" s="832" t="s">
        <v>3141</v>
      </c>
      <c r="C2472" s="832" t="s">
        <v>3149</v>
      </c>
      <c r="G2472" s="832" t="s">
        <v>1141</v>
      </c>
      <c r="J2472" s="834">
        <v>4234</v>
      </c>
    </row>
    <row r="2473" spans="1:10">
      <c r="A2473" s="839">
        <v>12033</v>
      </c>
      <c r="B2473" s="832" t="s">
        <v>3141</v>
      </c>
      <c r="C2473" s="832" t="s">
        <v>3150</v>
      </c>
      <c r="G2473" s="832" t="s">
        <v>1141</v>
      </c>
      <c r="J2473" s="834">
        <v>1109</v>
      </c>
    </row>
    <row r="2474" spans="1:10">
      <c r="A2474" s="839">
        <v>12034</v>
      </c>
      <c r="B2474" s="832" t="s">
        <v>3141</v>
      </c>
      <c r="C2474" s="832" t="s">
        <v>3151</v>
      </c>
      <c r="G2474" s="832" t="s">
        <v>1141</v>
      </c>
      <c r="J2474" s="834">
        <v>382</v>
      </c>
    </row>
    <row r="2475" spans="1:10">
      <c r="A2475" s="839">
        <v>1964</v>
      </c>
      <c r="B2475" s="832" t="s">
        <v>3141</v>
      </c>
      <c r="C2475" s="832" t="s">
        <v>3152</v>
      </c>
      <c r="G2475" s="832" t="s">
        <v>1141</v>
      </c>
      <c r="J2475" s="834">
        <v>1101</v>
      </c>
    </row>
    <row r="2476" spans="1:10">
      <c r="A2476" s="839">
        <v>20094</v>
      </c>
      <c r="B2476" s="832" t="s">
        <v>3141</v>
      </c>
      <c r="C2476" s="832" t="s">
        <v>3153</v>
      </c>
      <c r="G2476" s="832" t="s">
        <v>1141</v>
      </c>
      <c r="J2476" s="834">
        <v>667</v>
      </c>
    </row>
    <row r="2477" spans="1:10">
      <c r="A2477" s="839">
        <v>1858</v>
      </c>
      <c r="B2477" s="832" t="s">
        <v>3141</v>
      </c>
      <c r="C2477" s="832" t="s">
        <v>3154</v>
      </c>
      <c r="G2477" s="832" t="s">
        <v>1141</v>
      </c>
      <c r="J2477" s="834">
        <v>1313</v>
      </c>
    </row>
    <row r="2478" spans="1:10">
      <c r="A2478" s="839">
        <v>1857</v>
      </c>
      <c r="B2478" s="832" t="s">
        <v>3141</v>
      </c>
      <c r="C2478" s="832" t="s">
        <v>3155</v>
      </c>
      <c r="G2478" s="832" t="s">
        <v>1141</v>
      </c>
      <c r="J2478" s="834">
        <v>2863</v>
      </c>
    </row>
    <row r="2479" spans="1:10">
      <c r="A2479" s="839">
        <v>1844</v>
      </c>
      <c r="B2479" s="832" t="s">
        <v>3141</v>
      </c>
      <c r="C2479" s="832" t="s">
        <v>3156</v>
      </c>
      <c r="G2479" s="832" t="s">
        <v>1141</v>
      </c>
      <c r="J2479" s="834">
        <v>5188</v>
      </c>
    </row>
    <row r="2480" spans="1:10">
      <c r="A2480" s="839">
        <v>1836</v>
      </c>
      <c r="B2480" s="832" t="s">
        <v>3141</v>
      </c>
      <c r="C2480" s="832" t="s">
        <v>3157</v>
      </c>
      <c r="G2480" s="832" t="s">
        <v>1141</v>
      </c>
      <c r="J2480" s="834">
        <v>9547</v>
      </c>
    </row>
    <row r="2481" spans="1:10">
      <c r="A2481" s="839">
        <v>1837</v>
      </c>
      <c r="B2481" s="832" t="s">
        <v>3141</v>
      </c>
      <c r="C2481" s="832" t="s">
        <v>3158</v>
      </c>
      <c r="G2481" s="832" t="s">
        <v>1141</v>
      </c>
      <c r="J2481" s="834">
        <v>18173</v>
      </c>
    </row>
    <row r="2482" spans="1:10">
      <c r="A2482" s="839">
        <v>1860</v>
      </c>
      <c r="B2482" s="832" t="s">
        <v>3141</v>
      </c>
      <c r="C2482" s="832" t="s">
        <v>3159</v>
      </c>
      <c r="G2482" s="832" t="s">
        <v>1141</v>
      </c>
      <c r="J2482" s="834">
        <v>35789</v>
      </c>
    </row>
    <row r="2483" spans="1:10">
      <c r="A2483" s="839">
        <v>1861</v>
      </c>
      <c r="B2483" s="832" t="s">
        <v>3141</v>
      </c>
      <c r="C2483" s="832" t="s">
        <v>3160</v>
      </c>
      <c r="G2483" s="832" t="s">
        <v>1141</v>
      </c>
      <c r="J2483" s="834">
        <v>47369</v>
      </c>
    </row>
    <row r="2484" spans="1:10">
      <c r="A2484" s="839">
        <v>1862</v>
      </c>
      <c r="B2484" s="832" t="s">
        <v>3141</v>
      </c>
      <c r="C2484" s="832" t="s">
        <v>3161</v>
      </c>
      <c r="G2484" s="832" t="s">
        <v>1141</v>
      </c>
      <c r="J2484" s="834">
        <v>57502</v>
      </c>
    </row>
    <row r="2485" spans="1:10">
      <c r="A2485" s="839">
        <v>1967</v>
      </c>
      <c r="B2485" s="832" t="s">
        <v>3141</v>
      </c>
      <c r="C2485" s="832" t="s">
        <v>3162</v>
      </c>
      <c r="G2485" s="832" t="s">
        <v>1141</v>
      </c>
      <c r="J2485" s="834">
        <v>353</v>
      </c>
    </row>
    <row r="2486" spans="1:10">
      <c r="A2486" s="839">
        <v>1941</v>
      </c>
      <c r="B2486" s="832" t="s">
        <v>3141</v>
      </c>
      <c r="C2486" s="832" t="s">
        <v>3163</v>
      </c>
      <c r="G2486" s="832" t="s">
        <v>1141</v>
      </c>
      <c r="J2486" s="834">
        <v>1113</v>
      </c>
    </row>
    <row r="2487" spans="1:10">
      <c r="A2487" s="839">
        <v>1940</v>
      </c>
      <c r="B2487" s="832" t="s">
        <v>3141</v>
      </c>
      <c r="C2487" s="832" t="s">
        <v>3164</v>
      </c>
      <c r="G2487" s="832" t="s">
        <v>1141</v>
      </c>
      <c r="J2487" s="834">
        <v>808</v>
      </c>
    </row>
    <row r="2488" spans="1:10">
      <c r="A2488" s="839">
        <v>1937</v>
      </c>
      <c r="B2488" s="832" t="s">
        <v>3141</v>
      </c>
      <c r="C2488" s="832" t="s">
        <v>3165</v>
      </c>
      <c r="G2488" s="832" t="s">
        <v>1141</v>
      </c>
      <c r="J2488" s="834">
        <v>197</v>
      </c>
    </row>
    <row r="2489" spans="1:10">
      <c r="A2489" s="839">
        <v>1939</v>
      </c>
      <c r="B2489" s="832" t="s">
        <v>3141</v>
      </c>
      <c r="C2489" s="832" t="s">
        <v>3166</v>
      </c>
      <c r="G2489" s="832" t="s">
        <v>1141</v>
      </c>
      <c r="J2489" s="834">
        <v>495</v>
      </c>
    </row>
    <row r="2490" spans="1:10">
      <c r="A2490" s="839">
        <v>1942</v>
      </c>
      <c r="B2490" s="832" t="s">
        <v>3141</v>
      </c>
      <c r="C2490" s="832" t="s">
        <v>3167</v>
      </c>
      <c r="G2490" s="832" t="s">
        <v>1141</v>
      </c>
      <c r="J2490" s="834">
        <v>2080</v>
      </c>
    </row>
    <row r="2491" spans="1:10">
      <c r="A2491" s="839">
        <v>1938</v>
      </c>
      <c r="B2491" s="832" t="s">
        <v>3141</v>
      </c>
      <c r="C2491" s="832" t="s">
        <v>3168</v>
      </c>
      <c r="G2491" s="832" t="s">
        <v>1141</v>
      </c>
      <c r="J2491" s="834">
        <v>270</v>
      </c>
    </row>
    <row r="2492" spans="1:10">
      <c r="A2492" s="839">
        <v>20095</v>
      </c>
      <c r="B2492" s="832" t="s">
        <v>3141</v>
      </c>
      <c r="C2492" s="832" t="s">
        <v>3169</v>
      </c>
      <c r="G2492" s="832" t="s">
        <v>1141</v>
      </c>
      <c r="J2492" s="834">
        <v>845</v>
      </c>
    </row>
    <row r="2493" spans="1:10">
      <c r="A2493" s="839">
        <v>1933</v>
      </c>
      <c r="B2493" s="832" t="s">
        <v>3141</v>
      </c>
      <c r="C2493" s="832" t="s">
        <v>3170</v>
      </c>
      <c r="G2493" s="832" t="s">
        <v>1141</v>
      </c>
      <c r="J2493" s="834">
        <v>287</v>
      </c>
    </row>
    <row r="2494" spans="1:10">
      <c r="A2494" s="839">
        <v>1932</v>
      </c>
      <c r="B2494" s="832" t="s">
        <v>3141</v>
      </c>
      <c r="C2494" s="832" t="s">
        <v>3171</v>
      </c>
      <c r="G2494" s="832" t="s">
        <v>1141</v>
      </c>
      <c r="J2494" s="834">
        <v>804</v>
      </c>
    </row>
    <row r="2495" spans="1:10">
      <c r="A2495" s="839">
        <v>1951</v>
      </c>
      <c r="B2495" s="832" t="s">
        <v>3141</v>
      </c>
      <c r="C2495" s="832" t="s">
        <v>3172</v>
      </c>
      <c r="G2495" s="832" t="s">
        <v>1141</v>
      </c>
      <c r="J2495" s="834">
        <v>1472</v>
      </c>
    </row>
    <row r="2496" spans="1:10">
      <c r="A2496" s="839">
        <v>1966</v>
      </c>
      <c r="B2496" s="832" t="s">
        <v>3141</v>
      </c>
      <c r="C2496" s="832" t="s">
        <v>3173</v>
      </c>
      <c r="G2496" s="832" t="s">
        <v>1141</v>
      </c>
      <c r="J2496" s="834">
        <v>1562</v>
      </c>
    </row>
    <row r="2497" spans="1:10">
      <c r="A2497" s="839">
        <v>1863</v>
      </c>
      <c r="B2497" s="832" t="s">
        <v>3141</v>
      </c>
      <c r="C2497" s="832" t="s">
        <v>3174</v>
      </c>
      <c r="G2497" s="832" t="s">
        <v>1141</v>
      </c>
      <c r="J2497" s="834">
        <v>1530</v>
      </c>
    </row>
    <row r="2498" spans="1:10">
      <c r="A2498" s="839">
        <v>1864</v>
      </c>
      <c r="B2498" s="832" t="s">
        <v>3141</v>
      </c>
      <c r="C2498" s="832" t="s">
        <v>3175</v>
      </c>
      <c r="G2498" s="832" t="s">
        <v>1141</v>
      </c>
      <c r="J2498" s="834">
        <v>2946</v>
      </c>
    </row>
    <row r="2499" spans="1:10">
      <c r="A2499" s="839">
        <v>1865</v>
      </c>
      <c r="B2499" s="832" t="s">
        <v>3141</v>
      </c>
      <c r="C2499" s="832" t="s">
        <v>3176</v>
      </c>
      <c r="G2499" s="832" t="s">
        <v>1141</v>
      </c>
      <c r="J2499" s="834">
        <v>5204</v>
      </c>
    </row>
    <row r="2500" spans="1:10">
      <c r="A2500" s="839">
        <v>1866</v>
      </c>
      <c r="B2500" s="832" t="s">
        <v>3141</v>
      </c>
      <c r="C2500" s="832" t="s">
        <v>3177</v>
      </c>
      <c r="G2500" s="832" t="s">
        <v>1141</v>
      </c>
      <c r="J2500" s="834">
        <v>12387</v>
      </c>
    </row>
    <row r="2501" spans="1:10">
      <c r="A2501" s="839">
        <v>1853</v>
      </c>
      <c r="B2501" s="832" t="s">
        <v>3141</v>
      </c>
      <c r="C2501" s="832" t="s">
        <v>3178</v>
      </c>
      <c r="G2501" s="832" t="s">
        <v>1141</v>
      </c>
      <c r="J2501" s="834">
        <v>20427</v>
      </c>
    </row>
    <row r="2502" spans="1:10">
      <c r="A2502" s="839">
        <v>1867</v>
      </c>
      <c r="B2502" s="832" t="s">
        <v>3141</v>
      </c>
      <c r="C2502" s="832" t="s">
        <v>3179</v>
      </c>
      <c r="G2502" s="832" t="s">
        <v>1141</v>
      </c>
      <c r="J2502" s="834">
        <v>45221</v>
      </c>
    </row>
    <row r="2503" spans="1:10">
      <c r="A2503" s="839">
        <v>1868</v>
      </c>
      <c r="B2503" s="832" t="s">
        <v>3141</v>
      </c>
      <c r="C2503" s="832" t="s">
        <v>3180</v>
      </c>
      <c r="G2503" s="832" t="s">
        <v>1141</v>
      </c>
      <c r="J2503" s="834">
        <v>65256</v>
      </c>
    </row>
    <row r="2504" spans="1:10">
      <c r="A2504" s="839">
        <v>1859</v>
      </c>
      <c r="B2504" s="832" t="s">
        <v>3141</v>
      </c>
      <c r="C2504" s="832" t="s">
        <v>3181</v>
      </c>
      <c r="G2504" s="832" t="s">
        <v>1141</v>
      </c>
      <c r="J2504" s="834">
        <v>85404</v>
      </c>
    </row>
    <row r="2505" spans="1:10">
      <c r="A2505" s="839">
        <v>1875</v>
      </c>
      <c r="B2505" s="832" t="s">
        <v>3141</v>
      </c>
      <c r="C2505" s="832" t="s">
        <v>3182</v>
      </c>
      <c r="G2505" s="832" t="s">
        <v>1141</v>
      </c>
      <c r="J2505" s="834">
        <v>649</v>
      </c>
    </row>
    <row r="2506" spans="1:10">
      <c r="A2506" s="839">
        <v>1874</v>
      </c>
      <c r="B2506" s="832" t="s">
        <v>3141</v>
      </c>
      <c r="C2506" s="832" t="s">
        <v>3183</v>
      </c>
      <c r="G2506" s="832" t="s">
        <v>1141</v>
      </c>
      <c r="J2506" s="834">
        <v>576</v>
      </c>
    </row>
    <row r="2507" spans="1:10">
      <c r="A2507" s="839">
        <v>1884</v>
      </c>
      <c r="B2507" s="832" t="s">
        <v>3141</v>
      </c>
      <c r="C2507" s="832" t="s">
        <v>3184</v>
      </c>
      <c r="G2507" s="832" t="s">
        <v>1141</v>
      </c>
      <c r="J2507" s="834">
        <v>419</v>
      </c>
    </row>
    <row r="2508" spans="1:10">
      <c r="A2508" s="839">
        <v>1887</v>
      </c>
      <c r="B2508" s="832" t="s">
        <v>3141</v>
      </c>
      <c r="C2508" s="832" t="s">
        <v>3185</v>
      </c>
      <c r="G2508" s="832" t="s">
        <v>1141</v>
      </c>
      <c r="J2508" s="834">
        <v>2381</v>
      </c>
    </row>
    <row r="2509" spans="1:10">
      <c r="A2509" s="839">
        <v>1876</v>
      </c>
      <c r="B2509" s="832" t="s">
        <v>3141</v>
      </c>
      <c r="C2509" s="832" t="s">
        <v>3186</v>
      </c>
      <c r="G2509" s="832" t="s">
        <v>1141</v>
      </c>
      <c r="J2509" s="834">
        <v>973</v>
      </c>
    </row>
    <row r="2510" spans="1:10">
      <c r="A2510" s="839">
        <v>1879</v>
      </c>
      <c r="B2510" s="832" t="s">
        <v>3141</v>
      </c>
      <c r="C2510" s="832" t="s">
        <v>3187</v>
      </c>
      <c r="G2510" s="832" t="s">
        <v>1141</v>
      </c>
      <c r="J2510" s="834">
        <v>272</v>
      </c>
    </row>
    <row r="2511" spans="1:10">
      <c r="A2511" s="839">
        <v>1885</v>
      </c>
      <c r="B2511" s="832" t="s">
        <v>3141</v>
      </c>
      <c r="C2511" s="832" t="s">
        <v>3187</v>
      </c>
      <c r="G2511" s="832" t="s">
        <v>1141</v>
      </c>
      <c r="J2511" s="834">
        <v>251</v>
      </c>
    </row>
    <row r="2512" spans="1:10">
      <c r="A2512" s="839">
        <v>1877</v>
      </c>
      <c r="B2512" s="832" t="s">
        <v>3141</v>
      </c>
      <c r="C2512" s="832" t="s">
        <v>3188</v>
      </c>
      <c r="G2512" s="832" t="s">
        <v>1141</v>
      </c>
      <c r="J2512" s="834">
        <v>2784</v>
      </c>
    </row>
    <row r="2513" spans="1:10">
      <c r="A2513" s="839">
        <v>1878</v>
      </c>
      <c r="B2513" s="832" t="s">
        <v>3141</v>
      </c>
      <c r="C2513" s="832" t="s">
        <v>3189</v>
      </c>
      <c r="G2513" s="832" t="s">
        <v>1141</v>
      </c>
      <c r="J2513" s="834">
        <v>5312</v>
      </c>
    </row>
    <row r="2514" spans="1:10">
      <c r="A2514" s="839">
        <v>2626</v>
      </c>
      <c r="B2514" s="832" t="s">
        <v>3190</v>
      </c>
      <c r="C2514" s="832" t="s">
        <v>3191</v>
      </c>
      <c r="G2514" s="832" t="s">
        <v>1141</v>
      </c>
      <c r="J2514" s="834">
        <v>3294</v>
      </c>
    </row>
    <row r="2515" spans="1:10">
      <c r="A2515" s="839">
        <v>2625</v>
      </c>
      <c r="B2515" s="832" t="s">
        <v>3190</v>
      </c>
      <c r="C2515" s="832" t="s">
        <v>3192</v>
      </c>
      <c r="G2515" s="832" t="s">
        <v>1141</v>
      </c>
      <c r="J2515" s="834">
        <v>2002</v>
      </c>
    </row>
    <row r="2516" spans="1:10">
      <c r="A2516" s="839">
        <v>2622</v>
      </c>
      <c r="B2516" s="832" t="s">
        <v>3190</v>
      </c>
      <c r="C2516" s="832" t="s">
        <v>3193</v>
      </c>
      <c r="G2516" s="832" t="s">
        <v>1141</v>
      </c>
      <c r="J2516" s="834">
        <v>491</v>
      </c>
    </row>
    <row r="2517" spans="1:10">
      <c r="A2517" s="839">
        <v>2624</v>
      </c>
      <c r="B2517" s="832" t="s">
        <v>3190</v>
      </c>
      <c r="C2517" s="832" t="s">
        <v>3194</v>
      </c>
      <c r="G2517" s="832" t="s">
        <v>1141</v>
      </c>
      <c r="J2517" s="834">
        <v>949</v>
      </c>
    </row>
    <row r="2518" spans="1:10">
      <c r="A2518" s="839">
        <v>2627</v>
      </c>
      <c r="B2518" s="832" t="s">
        <v>3190</v>
      </c>
      <c r="C2518" s="832" t="s">
        <v>3195</v>
      </c>
      <c r="G2518" s="832" t="s">
        <v>1141</v>
      </c>
      <c r="J2518" s="834">
        <v>8616</v>
      </c>
    </row>
    <row r="2519" spans="1:10">
      <c r="A2519" s="839">
        <v>2630</v>
      </c>
      <c r="B2519" s="832" t="s">
        <v>3190</v>
      </c>
      <c r="C2519" s="832" t="s">
        <v>3196</v>
      </c>
      <c r="G2519" s="832" t="s">
        <v>1141</v>
      </c>
      <c r="J2519" s="834">
        <v>12149</v>
      </c>
    </row>
    <row r="2520" spans="1:10">
      <c r="A2520" s="839">
        <v>2623</v>
      </c>
      <c r="B2520" s="832" t="s">
        <v>3190</v>
      </c>
      <c r="C2520" s="832" t="s">
        <v>3197</v>
      </c>
      <c r="G2520" s="832" t="s">
        <v>1141</v>
      </c>
      <c r="J2520" s="834">
        <v>543</v>
      </c>
    </row>
    <row r="2521" spans="1:10">
      <c r="A2521" s="839">
        <v>2629</v>
      </c>
      <c r="B2521" s="832" t="s">
        <v>3190</v>
      </c>
      <c r="C2521" s="832" t="s">
        <v>3198</v>
      </c>
      <c r="G2521" s="832" t="s">
        <v>1141</v>
      </c>
      <c r="J2521" s="834">
        <v>5090</v>
      </c>
    </row>
    <row r="2522" spans="1:10">
      <c r="A2522" s="839">
        <v>2628</v>
      </c>
      <c r="B2522" s="832" t="s">
        <v>3190</v>
      </c>
      <c r="C2522" s="832" t="s">
        <v>3199</v>
      </c>
      <c r="G2522" s="832" t="s">
        <v>1141</v>
      </c>
      <c r="J2522" s="834">
        <v>25016</v>
      </c>
    </row>
    <row r="2523" spans="1:10">
      <c r="A2523" s="839">
        <v>2611</v>
      </c>
      <c r="B2523" s="832" t="s">
        <v>3190</v>
      </c>
      <c r="C2523" s="832" t="s">
        <v>3200</v>
      </c>
      <c r="G2523" s="832" t="s">
        <v>1141</v>
      </c>
      <c r="J2523" s="834">
        <v>1867</v>
      </c>
    </row>
    <row r="2524" spans="1:10">
      <c r="A2524" s="839">
        <v>2635</v>
      </c>
      <c r="B2524" s="832" t="s">
        <v>3190</v>
      </c>
      <c r="C2524" s="832" t="s">
        <v>3201</v>
      </c>
      <c r="G2524" s="832" t="s">
        <v>1141</v>
      </c>
      <c r="J2524" s="834">
        <v>381</v>
      </c>
    </row>
    <row r="2530" spans="1:10" ht="18.2" customHeight="1">
      <c r="D2530" s="827" t="s">
        <v>1119</v>
      </c>
      <c r="G2530" s="828" t="s">
        <v>1120</v>
      </c>
      <c r="H2530" s="829">
        <v>38</v>
      </c>
      <c r="I2530" s="828" t="s">
        <v>1121</v>
      </c>
      <c r="J2530" s="829">
        <v>106</v>
      </c>
    </row>
    <row r="2531" spans="1:10">
      <c r="A2531" s="838" t="s">
        <v>1122</v>
      </c>
      <c r="B2531" s="828" t="s">
        <v>1123</v>
      </c>
      <c r="C2531" s="828" t="s">
        <v>1124</v>
      </c>
      <c r="D2531" s="828" t="s">
        <v>1125</v>
      </c>
    </row>
    <row r="2532" spans="1:10">
      <c r="B2532" s="828" t="s">
        <v>1126</v>
      </c>
      <c r="F2532" s="830">
        <v>9103</v>
      </c>
      <c r="H2532" s="830">
        <v>5099</v>
      </c>
    </row>
    <row r="2533" spans="1:10">
      <c r="A2533" s="838" t="s">
        <v>1127</v>
      </c>
      <c r="D2533" s="828" t="s">
        <v>1128</v>
      </c>
      <c r="E2533" s="828" t="s">
        <v>1129</v>
      </c>
      <c r="G2533" s="828" t="s">
        <v>1130</v>
      </c>
    </row>
    <row r="2534" spans="1:10">
      <c r="A2534" s="838" t="s">
        <v>1131</v>
      </c>
      <c r="B2534" s="828" t="s">
        <v>1132</v>
      </c>
      <c r="G2534" s="831" t="s">
        <v>1133</v>
      </c>
      <c r="H2534" s="831" t="s">
        <v>1134</v>
      </c>
    </row>
    <row r="2535" spans="1:10">
      <c r="H2535" s="831" t="s">
        <v>1135</v>
      </c>
    </row>
    <row r="2536" spans="1:10">
      <c r="A2536" s="839">
        <v>2634</v>
      </c>
      <c r="B2536" s="832" t="s">
        <v>3202</v>
      </c>
      <c r="G2536" s="832" t="s">
        <v>1141</v>
      </c>
      <c r="J2536" s="834">
        <v>607</v>
      </c>
    </row>
    <row r="2537" spans="1:10">
      <c r="A2537" s="839">
        <v>2613</v>
      </c>
      <c r="B2537" s="832" t="s">
        <v>3203</v>
      </c>
      <c r="G2537" s="832" t="s">
        <v>1141</v>
      </c>
      <c r="J2537" s="834">
        <v>6123</v>
      </c>
    </row>
    <row r="2538" spans="1:10">
      <c r="A2538" s="839">
        <v>2612</v>
      </c>
      <c r="B2538" s="832" t="s">
        <v>3204</v>
      </c>
      <c r="G2538" s="832" t="s">
        <v>1141</v>
      </c>
      <c r="J2538" s="834">
        <v>2952</v>
      </c>
    </row>
    <row r="2539" spans="1:10">
      <c r="A2539" s="839">
        <v>2609</v>
      </c>
      <c r="B2539" s="832" t="s">
        <v>3205</v>
      </c>
      <c r="G2539" s="832" t="s">
        <v>1141</v>
      </c>
      <c r="J2539" s="834">
        <v>446</v>
      </c>
    </row>
    <row r="2540" spans="1:10">
      <c r="A2540" s="839">
        <v>2614</v>
      </c>
      <c r="B2540" s="832" t="s">
        <v>3206</v>
      </c>
      <c r="G2540" s="832" t="s">
        <v>1141</v>
      </c>
      <c r="J2540" s="834">
        <v>9391</v>
      </c>
    </row>
    <row r="2541" spans="1:10">
      <c r="A2541" s="839">
        <v>2615</v>
      </c>
      <c r="B2541" s="832" t="s">
        <v>3207</v>
      </c>
      <c r="G2541" s="832" t="s">
        <v>1141</v>
      </c>
      <c r="J2541" s="834">
        <v>15398</v>
      </c>
    </row>
    <row r="2542" spans="1:10">
      <c r="A2542" s="839">
        <v>34359</v>
      </c>
      <c r="B2542" s="832" t="s">
        <v>3208</v>
      </c>
      <c r="G2542" s="832" t="s">
        <v>1141</v>
      </c>
      <c r="J2542" s="834">
        <v>693</v>
      </c>
    </row>
    <row r="2543" spans="1:10">
      <c r="A2543" s="839">
        <v>2632</v>
      </c>
      <c r="B2543" s="832" t="s">
        <v>3209</v>
      </c>
      <c r="G2543" s="832" t="s">
        <v>1141</v>
      </c>
      <c r="J2543" s="834">
        <v>1867</v>
      </c>
    </row>
    <row r="2544" spans="1:10">
      <c r="A2544" s="839">
        <v>2618</v>
      </c>
      <c r="B2544" s="832" t="s">
        <v>3210</v>
      </c>
      <c r="G2544" s="832" t="s">
        <v>1141</v>
      </c>
      <c r="J2544" s="834">
        <v>1279</v>
      </c>
    </row>
    <row r="2545" spans="1:10">
      <c r="A2545" s="839">
        <v>2616</v>
      </c>
      <c r="B2545" s="832" t="s">
        <v>3211</v>
      </c>
      <c r="G2545" s="832" t="s">
        <v>1141</v>
      </c>
      <c r="J2545" s="834">
        <v>381</v>
      </c>
    </row>
    <row r="2546" spans="1:10">
      <c r="A2546" s="839">
        <v>2617</v>
      </c>
      <c r="B2546" s="832" t="s">
        <v>3212</v>
      </c>
      <c r="G2546" s="832" t="s">
        <v>1141</v>
      </c>
      <c r="J2546" s="834">
        <v>607</v>
      </c>
    </row>
    <row r="2547" spans="1:10">
      <c r="A2547" s="839">
        <v>2619</v>
      </c>
      <c r="B2547" s="832" t="s">
        <v>3213</v>
      </c>
      <c r="G2547" s="832" t="s">
        <v>1141</v>
      </c>
      <c r="J2547" s="834">
        <v>6123</v>
      </c>
    </row>
    <row r="2548" spans="1:10">
      <c r="A2548" s="839">
        <v>2631</v>
      </c>
      <c r="B2548" s="832" t="s">
        <v>3214</v>
      </c>
      <c r="G2548" s="832" t="s">
        <v>1141</v>
      </c>
      <c r="J2548" s="834">
        <v>2952</v>
      </c>
    </row>
    <row r="2549" spans="1:10">
      <c r="A2549" s="839">
        <v>2620</v>
      </c>
      <c r="B2549" s="832" t="s">
        <v>3215</v>
      </c>
      <c r="G2549" s="832" t="s">
        <v>1141</v>
      </c>
      <c r="J2549" s="834">
        <v>9391</v>
      </c>
    </row>
    <row r="2550" spans="1:10">
      <c r="A2550" s="839">
        <v>2621</v>
      </c>
      <c r="B2550" s="832" t="s">
        <v>3216</v>
      </c>
      <c r="G2550" s="832" t="s">
        <v>1141</v>
      </c>
      <c r="J2550" s="834">
        <v>15385</v>
      </c>
    </row>
    <row r="2551" spans="1:10">
      <c r="A2551" s="839">
        <v>2633</v>
      </c>
      <c r="B2551" s="832" t="s">
        <v>3217</v>
      </c>
      <c r="G2551" s="832" t="s">
        <v>1141</v>
      </c>
      <c r="J2551" s="834">
        <v>446</v>
      </c>
    </row>
    <row r="2552" spans="1:10">
      <c r="A2552" s="839">
        <v>10833</v>
      </c>
      <c r="B2552" s="832" t="s">
        <v>3218</v>
      </c>
      <c r="G2552" s="832" t="s">
        <v>1155</v>
      </c>
      <c r="J2552" s="834">
        <v>2560</v>
      </c>
    </row>
    <row r="2553" spans="1:10">
      <c r="A2553" s="839">
        <v>11242</v>
      </c>
      <c r="B2553" s="832" t="s">
        <v>3219</v>
      </c>
      <c r="G2553" s="832" t="s">
        <v>1141</v>
      </c>
      <c r="J2553" s="834">
        <v>7111</v>
      </c>
    </row>
    <row r="2554" spans="1:10">
      <c r="A2554" s="839">
        <v>11243</v>
      </c>
      <c r="B2554" s="832" t="s">
        <v>3220</v>
      </c>
      <c r="G2554" s="832" t="s">
        <v>1141</v>
      </c>
      <c r="J2554" s="834">
        <v>7111</v>
      </c>
    </row>
    <row r="2555" spans="1:10">
      <c r="A2555" s="839">
        <v>25968</v>
      </c>
      <c r="B2555" s="832" t="s">
        <v>3221</v>
      </c>
      <c r="G2555" s="832" t="s">
        <v>1141</v>
      </c>
      <c r="J2555" s="834">
        <v>5852</v>
      </c>
    </row>
    <row r="2556" spans="1:10">
      <c r="A2556" s="839">
        <v>2357</v>
      </c>
      <c r="B2556" s="832" t="s">
        <v>3222</v>
      </c>
      <c r="G2556" s="832" t="s">
        <v>999</v>
      </c>
      <c r="J2556" s="834">
        <v>1643</v>
      </c>
    </row>
    <row r="2557" spans="1:10">
      <c r="A2557" s="839">
        <v>2355</v>
      </c>
      <c r="B2557" s="832" t="s">
        <v>3223</v>
      </c>
      <c r="G2557" s="832" t="s">
        <v>999</v>
      </c>
      <c r="J2557" s="834">
        <v>1998</v>
      </c>
    </row>
    <row r="2558" spans="1:10">
      <c r="A2558" s="839">
        <v>2358</v>
      </c>
      <c r="B2558" s="832" t="s">
        <v>3224</v>
      </c>
      <c r="G2558" s="832" t="s">
        <v>999</v>
      </c>
      <c r="J2558" s="834">
        <v>2987</v>
      </c>
    </row>
    <row r="2559" spans="1:10">
      <c r="A2559" s="839">
        <v>2692</v>
      </c>
      <c r="B2559" s="832" t="s">
        <v>829</v>
      </c>
      <c r="G2559" s="832" t="s">
        <v>758</v>
      </c>
      <c r="J2559" s="834">
        <v>969</v>
      </c>
    </row>
    <row r="2560" spans="1:10">
      <c r="A2560" s="839">
        <v>136</v>
      </c>
      <c r="B2560" s="832" t="s">
        <v>3225</v>
      </c>
      <c r="G2560" s="832" t="s">
        <v>1137</v>
      </c>
      <c r="J2560" s="834">
        <v>674</v>
      </c>
    </row>
    <row r="2561" spans="1:10">
      <c r="A2561" s="839">
        <v>5330</v>
      </c>
      <c r="B2561" s="832" t="s">
        <v>3226</v>
      </c>
      <c r="G2561" s="832" t="s">
        <v>758</v>
      </c>
      <c r="J2561" s="834">
        <v>3366</v>
      </c>
    </row>
    <row r="2562" spans="1:10">
      <c r="A2562" s="839">
        <v>2365</v>
      </c>
      <c r="B2562" s="832" t="s">
        <v>3227</v>
      </c>
      <c r="G2562" s="832" t="s">
        <v>1137</v>
      </c>
      <c r="J2562" s="834">
        <v>719</v>
      </c>
    </row>
    <row r="2563" spans="1:10">
      <c r="A2563" s="839">
        <v>2366</v>
      </c>
      <c r="B2563" s="832" t="s">
        <v>3228</v>
      </c>
      <c r="G2563" s="832" t="s">
        <v>1137</v>
      </c>
      <c r="J2563" s="834">
        <v>685</v>
      </c>
    </row>
    <row r="2564" spans="1:10">
      <c r="A2564" s="839">
        <v>11426</v>
      </c>
      <c r="B2564" s="832" t="s">
        <v>3229</v>
      </c>
      <c r="G2564" s="832" t="s">
        <v>1137</v>
      </c>
      <c r="J2564" s="834">
        <v>755</v>
      </c>
    </row>
    <row r="2565" spans="1:10">
      <c r="A2565" s="839">
        <v>2363</v>
      </c>
      <c r="B2565" s="832" t="s">
        <v>3230</v>
      </c>
      <c r="G2565" s="832" t="s">
        <v>1137</v>
      </c>
      <c r="J2565" s="834">
        <v>625</v>
      </c>
    </row>
    <row r="2566" spans="1:10">
      <c r="A2566" s="839">
        <v>2367</v>
      </c>
      <c r="B2566" s="832" t="s">
        <v>3231</v>
      </c>
      <c r="G2566" s="832" t="s">
        <v>1137</v>
      </c>
      <c r="J2566" s="834">
        <v>721</v>
      </c>
    </row>
    <row r="2567" spans="1:10">
      <c r="A2567" s="839">
        <v>2362</v>
      </c>
      <c r="B2567" s="832" t="s">
        <v>3232</v>
      </c>
      <c r="G2567" s="832" t="s">
        <v>1137</v>
      </c>
      <c r="J2567" s="834">
        <v>661</v>
      </c>
    </row>
    <row r="2568" spans="1:10">
      <c r="A2568" s="839">
        <v>2364</v>
      </c>
      <c r="B2568" s="832" t="s">
        <v>3233</v>
      </c>
      <c r="G2568" s="832" t="s">
        <v>1137</v>
      </c>
      <c r="J2568" s="834">
        <v>654</v>
      </c>
    </row>
    <row r="2569" spans="1:10">
      <c r="A2569" s="839">
        <v>26017</v>
      </c>
      <c r="B2569" s="832" t="s">
        <v>3234</v>
      </c>
      <c r="G2569" s="832" t="s">
        <v>1141</v>
      </c>
      <c r="J2569" s="834">
        <v>1422</v>
      </c>
    </row>
    <row r="2570" spans="1:10">
      <c r="A2570" s="839">
        <v>26018</v>
      </c>
      <c r="B2570" s="832" t="s">
        <v>3235</v>
      </c>
      <c r="G2570" s="832" t="s">
        <v>1141</v>
      </c>
      <c r="J2570" s="834">
        <v>291</v>
      </c>
    </row>
    <row r="2571" spans="1:10">
      <c r="A2571" s="839">
        <v>25931</v>
      </c>
      <c r="C2571" s="832" t="s">
        <v>3236</v>
      </c>
      <c r="G2571" s="832" t="s">
        <v>1141</v>
      </c>
      <c r="J2571" s="834">
        <v>5945</v>
      </c>
    </row>
    <row r="2572" spans="1:10">
      <c r="A2572" s="839">
        <v>26019</v>
      </c>
      <c r="C2572" s="832" t="s">
        <v>3237</v>
      </c>
      <c r="G2572" s="832" t="s">
        <v>1141</v>
      </c>
      <c r="J2572" s="834">
        <v>1217</v>
      </c>
    </row>
    <row r="2573" spans="1:10">
      <c r="A2573" s="839">
        <v>26020</v>
      </c>
      <c r="B2573" s="832" t="s">
        <v>3238</v>
      </c>
      <c r="G2573" s="832" t="s">
        <v>1141</v>
      </c>
      <c r="J2573" s="834">
        <v>443</v>
      </c>
    </row>
    <row r="2574" spans="1:10">
      <c r="A2574" s="839">
        <v>34544</v>
      </c>
      <c r="B2574" s="832" t="s">
        <v>3239</v>
      </c>
      <c r="G2574" s="832" t="s">
        <v>1141</v>
      </c>
      <c r="J2574" s="834">
        <v>99810</v>
      </c>
    </row>
    <row r="2575" spans="1:10">
      <c r="A2575" s="839">
        <v>20008</v>
      </c>
      <c r="B2575" s="832" t="s">
        <v>3240</v>
      </c>
      <c r="G2575" s="832" t="s">
        <v>1141</v>
      </c>
      <c r="J2575" s="834">
        <v>896</v>
      </c>
    </row>
    <row r="2576" spans="1:10">
      <c r="A2576" s="839">
        <v>20009</v>
      </c>
      <c r="B2576" s="832" t="s">
        <v>3241</v>
      </c>
      <c r="G2576" s="832" t="s">
        <v>1141</v>
      </c>
      <c r="J2576" s="834">
        <v>896</v>
      </c>
    </row>
    <row r="2577" spans="1:10">
      <c r="A2577" s="839">
        <v>20010</v>
      </c>
      <c r="B2577" s="832" t="s">
        <v>3242</v>
      </c>
      <c r="G2577" s="832" t="s">
        <v>1141</v>
      </c>
      <c r="J2577" s="834">
        <v>901</v>
      </c>
    </row>
    <row r="2578" spans="1:10">
      <c r="A2578" s="839">
        <v>14544</v>
      </c>
      <c r="B2578" s="832" t="s">
        <v>3243</v>
      </c>
      <c r="G2578" s="832" t="s">
        <v>1141</v>
      </c>
      <c r="J2578" s="834">
        <v>901</v>
      </c>
    </row>
    <row r="2579" spans="1:10">
      <c r="A2579" s="839">
        <v>20011</v>
      </c>
      <c r="B2579" s="832" t="s">
        <v>3244</v>
      </c>
      <c r="G2579" s="832" t="s">
        <v>1141</v>
      </c>
      <c r="J2579" s="834">
        <v>925</v>
      </c>
    </row>
    <row r="2580" spans="1:10">
      <c r="A2580" s="839">
        <v>20012</v>
      </c>
      <c r="B2580" s="832" t="s">
        <v>3245</v>
      </c>
      <c r="G2580" s="832" t="s">
        <v>1141</v>
      </c>
      <c r="J2580" s="834">
        <v>1343</v>
      </c>
    </row>
    <row r="2581" spans="1:10">
      <c r="A2581" s="839">
        <v>20013</v>
      </c>
      <c r="B2581" s="832" t="s">
        <v>3246</v>
      </c>
      <c r="G2581" s="832" t="s">
        <v>1141</v>
      </c>
      <c r="J2581" s="834">
        <v>1357</v>
      </c>
    </row>
    <row r="2582" spans="1:10">
      <c r="A2582" s="839">
        <v>20014</v>
      </c>
      <c r="B2582" s="832" t="s">
        <v>3247</v>
      </c>
      <c r="G2582" s="832" t="s">
        <v>1141</v>
      </c>
      <c r="J2582" s="834">
        <v>1410</v>
      </c>
    </row>
    <row r="2583" spans="1:10">
      <c r="A2583" s="839">
        <v>20015</v>
      </c>
      <c r="B2583" s="832" t="s">
        <v>3248</v>
      </c>
      <c r="G2583" s="832" t="s">
        <v>1141</v>
      </c>
      <c r="J2583" s="834">
        <v>2139</v>
      </c>
    </row>
    <row r="2584" spans="1:10">
      <c r="A2584" s="839">
        <v>20016</v>
      </c>
      <c r="B2584" s="832" t="s">
        <v>3249</v>
      </c>
      <c r="G2584" s="832" t="s">
        <v>1141</v>
      </c>
      <c r="J2584" s="834">
        <v>2151</v>
      </c>
    </row>
    <row r="2585" spans="1:10">
      <c r="A2585" s="839">
        <v>34729</v>
      </c>
      <c r="C2585" s="832" t="s">
        <v>3250</v>
      </c>
      <c r="G2585" s="832" t="s">
        <v>1141</v>
      </c>
      <c r="J2585" s="834">
        <v>78516</v>
      </c>
    </row>
    <row r="2586" spans="1:10">
      <c r="A2586" s="839" t="s">
        <v>3251</v>
      </c>
    </row>
    <row r="2587" spans="1:10">
      <c r="A2587" s="839">
        <v>34734</v>
      </c>
      <c r="C2587" s="832" t="s">
        <v>3252</v>
      </c>
      <c r="G2587" s="832" t="s">
        <v>1141</v>
      </c>
      <c r="J2587" s="833">
        <v>1</v>
      </c>
    </row>
    <row r="2588" spans="1:10">
      <c r="A2588" s="839" t="s">
        <v>3251</v>
      </c>
    </row>
    <row r="2589" spans="1:10">
      <c r="A2589" s="839">
        <v>34738</v>
      </c>
      <c r="C2589" s="832" t="s">
        <v>3253</v>
      </c>
      <c r="G2589" s="832" t="s">
        <v>1141</v>
      </c>
      <c r="J2589" s="833">
        <v>3</v>
      </c>
    </row>
    <row r="2590" spans="1:10">
      <c r="A2590" s="839" t="s">
        <v>3251</v>
      </c>
    </row>
    <row r="2596" spans="1:10" ht="18.2" customHeight="1">
      <c r="C2596" s="827" t="s">
        <v>1119</v>
      </c>
      <c r="F2596" s="828" t="s">
        <v>1120</v>
      </c>
      <c r="G2596" s="829">
        <v>39</v>
      </c>
      <c r="H2596" s="828" t="s">
        <v>1121</v>
      </c>
      <c r="I2596" s="829">
        <v>106</v>
      </c>
    </row>
    <row r="2597" spans="1:10">
      <c r="A2597" s="838" t="s">
        <v>1122</v>
      </c>
      <c r="B2597" s="828" t="s">
        <v>1123</v>
      </c>
      <c r="C2597" s="828" t="s">
        <v>1124</v>
      </c>
      <c r="D2597" s="828" t="s">
        <v>1125</v>
      </c>
    </row>
    <row r="2598" spans="1:10">
      <c r="A2598" s="838" t="s">
        <v>1126</v>
      </c>
      <c r="E2598" s="830">
        <v>9103</v>
      </c>
      <c r="G2598" s="830">
        <v>5099</v>
      </c>
    </row>
    <row r="2599" spans="1:10">
      <c r="A2599" s="838" t="s">
        <v>1127</v>
      </c>
      <c r="C2599" s="828" t="s">
        <v>1128</v>
      </c>
      <c r="E2599" s="828" t="s">
        <v>1129</v>
      </c>
      <c r="F2599" s="828" t="s">
        <v>1130</v>
      </c>
    </row>
    <row r="2600" spans="1:10">
      <c r="A2600" s="838" t="s">
        <v>1131</v>
      </c>
      <c r="B2600" s="828" t="s">
        <v>1132</v>
      </c>
      <c r="F2600" s="831" t="s">
        <v>1133</v>
      </c>
      <c r="G2600" s="831" t="s">
        <v>1134</v>
      </c>
    </row>
    <row r="2601" spans="1:10">
      <c r="G2601" s="831" t="s">
        <v>1135</v>
      </c>
    </row>
    <row r="2602" spans="1:10">
      <c r="A2602" s="839">
        <v>2391</v>
      </c>
      <c r="B2602" s="832" t="s">
        <v>3254</v>
      </c>
      <c r="F2602" s="832" t="s">
        <v>1141</v>
      </c>
      <c r="J2602" s="834">
        <v>23100</v>
      </c>
    </row>
    <row r="2603" spans="1:10">
      <c r="A2603" s="839">
        <v>2374</v>
      </c>
      <c r="B2603" s="832" t="s">
        <v>3255</v>
      </c>
      <c r="F2603" s="832" t="s">
        <v>1141</v>
      </c>
      <c r="J2603" s="834">
        <v>26207</v>
      </c>
    </row>
    <row r="2604" spans="1:10">
      <c r="A2604" s="839">
        <v>2377</v>
      </c>
      <c r="B2604" s="832" t="s">
        <v>3256</v>
      </c>
      <c r="F2604" s="832" t="s">
        <v>1141</v>
      </c>
      <c r="J2604" s="834">
        <v>36778</v>
      </c>
    </row>
    <row r="2605" spans="1:10">
      <c r="A2605" s="839">
        <v>2393</v>
      </c>
      <c r="B2605" s="832" t="s">
        <v>3257</v>
      </c>
      <c r="F2605" s="832" t="s">
        <v>1141</v>
      </c>
      <c r="J2605" s="834">
        <v>61590</v>
      </c>
    </row>
    <row r="2606" spans="1:10">
      <c r="A2606" s="839">
        <v>34705</v>
      </c>
      <c r="B2606" s="832" t="s">
        <v>3258</v>
      </c>
      <c r="F2606" s="832" t="s">
        <v>1141</v>
      </c>
      <c r="J2606" s="834">
        <v>53869</v>
      </c>
    </row>
    <row r="2607" spans="1:10">
      <c r="A2607" s="839">
        <v>34707</v>
      </c>
      <c r="B2607" s="832" t="s">
        <v>3259</v>
      </c>
      <c r="F2607" s="832" t="s">
        <v>1141</v>
      </c>
      <c r="J2607" s="834">
        <v>99820</v>
      </c>
    </row>
    <row r="2608" spans="1:10">
      <c r="A2608" s="839">
        <v>2378</v>
      </c>
      <c r="B2608" s="832" t="s">
        <v>3260</v>
      </c>
      <c r="F2608" s="832" t="s">
        <v>1141</v>
      </c>
      <c r="J2608" s="834">
        <v>84602</v>
      </c>
    </row>
    <row r="2609" spans="1:10">
      <c r="A2609" s="839">
        <v>2379</v>
      </c>
      <c r="B2609" s="832" t="s">
        <v>3261</v>
      </c>
      <c r="F2609" s="832" t="s">
        <v>1141</v>
      </c>
      <c r="J2609" s="834">
        <v>84602</v>
      </c>
    </row>
    <row r="2610" spans="1:10">
      <c r="A2610" s="839">
        <v>2376</v>
      </c>
      <c r="B2610" s="832" t="s">
        <v>3262</v>
      </c>
      <c r="F2610" s="832" t="s">
        <v>1141</v>
      </c>
      <c r="J2610" s="833">
        <v>1</v>
      </c>
    </row>
    <row r="2611" spans="1:10">
      <c r="A2611" s="839">
        <v>2394</v>
      </c>
      <c r="B2611" s="832" t="s">
        <v>3263</v>
      </c>
      <c r="F2611" s="832" t="s">
        <v>1141</v>
      </c>
      <c r="J2611" s="833">
        <v>3</v>
      </c>
    </row>
    <row r="2612" spans="1:10">
      <c r="A2612" s="839">
        <v>34686</v>
      </c>
      <c r="B2612" s="832" t="s">
        <v>3264</v>
      </c>
      <c r="F2612" s="832" t="s">
        <v>1141</v>
      </c>
      <c r="J2612" s="834">
        <v>894</v>
      </c>
    </row>
    <row r="2613" spans="1:10">
      <c r="A2613" s="839">
        <v>34616</v>
      </c>
      <c r="B2613" s="832" t="s">
        <v>3265</v>
      </c>
      <c r="F2613" s="832" t="s">
        <v>1141</v>
      </c>
      <c r="J2613" s="834">
        <v>3457</v>
      </c>
    </row>
    <row r="2614" spans="1:10">
      <c r="A2614" s="839">
        <v>34623</v>
      </c>
      <c r="B2614" s="832" t="s">
        <v>3266</v>
      </c>
      <c r="F2614" s="832" t="s">
        <v>1141</v>
      </c>
      <c r="J2614" s="834">
        <v>3404</v>
      </c>
    </row>
    <row r="2615" spans="1:10">
      <c r="A2615" s="839">
        <v>34628</v>
      </c>
      <c r="B2615" s="832" t="s">
        <v>3267</v>
      </c>
      <c r="F2615" s="832" t="s">
        <v>1141</v>
      </c>
      <c r="J2615" s="834">
        <v>4875</v>
      </c>
    </row>
    <row r="2616" spans="1:10">
      <c r="A2616" s="839">
        <v>34653</v>
      </c>
      <c r="B2616" s="832" t="s">
        <v>3268</v>
      </c>
      <c r="F2616" s="832" t="s">
        <v>1141</v>
      </c>
      <c r="J2616" s="834">
        <v>603</v>
      </c>
    </row>
    <row r="2617" spans="1:10">
      <c r="A2617" s="839">
        <v>34688</v>
      </c>
      <c r="B2617" s="832" t="s">
        <v>3269</v>
      </c>
      <c r="F2617" s="832" t="s">
        <v>1141</v>
      </c>
      <c r="J2617" s="834">
        <v>1093</v>
      </c>
    </row>
    <row r="2618" spans="1:10">
      <c r="A2618" s="839">
        <v>34709</v>
      </c>
      <c r="B2618" s="832" t="s">
        <v>3270</v>
      </c>
      <c r="F2618" s="832" t="s">
        <v>1141</v>
      </c>
      <c r="J2618" s="834">
        <v>4235</v>
      </c>
    </row>
    <row r="2619" spans="1:10">
      <c r="A2619" s="839">
        <v>34714</v>
      </c>
      <c r="B2619" s="832" t="s">
        <v>3271</v>
      </c>
      <c r="F2619" s="832" t="s">
        <v>1141</v>
      </c>
      <c r="J2619" s="834">
        <v>5058</v>
      </c>
    </row>
    <row r="2620" spans="1:10">
      <c r="A2620" s="839">
        <v>2388</v>
      </c>
      <c r="B2620" s="832" t="s">
        <v>3272</v>
      </c>
      <c r="F2620" s="832" t="s">
        <v>1141</v>
      </c>
      <c r="J2620" s="834">
        <v>4203</v>
      </c>
    </row>
    <row r="2621" spans="1:10">
      <c r="A2621" s="839">
        <v>34606</v>
      </c>
      <c r="B2621" s="832" t="s">
        <v>3273</v>
      </c>
      <c r="F2621" s="832" t="s">
        <v>1141</v>
      </c>
      <c r="J2621" s="834">
        <v>6448</v>
      </c>
    </row>
    <row r="2622" spans="1:10">
      <c r="A2622" s="839">
        <v>34689</v>
      </c>
      <c r="B2622" s="832" t="s">
        <v>3274</v>
      </c>
      <c r="F2622" s="832" t="s">
        <v>1141</v>
      </c>
      <c r="J2622" s="834">
        <v>2053</v>
      </c>
    </row>
    <row r="2623" spans="1:10">
      <c r="A2623" s="839">
        <v>2370</v>
      </c>
      <c r="B2623" s="832" t="s">
        <v>3275</v>
      </c>
      <c r="F2623" s="832" t="s">
        <v>1141</v>
      </c>
      <c r="J2623" s="834">
        <v>781</v>
      </c>
    </row>
    <row r="2624" spans="1:10">
      <c r="A2624" s="839">
        <v>2386</v>
      </c>
      <c r="B2624" s="832" t="s">
        <v>3276</v>
      </c>
      <c r="F2624" s="832" t="s">
        <v>1141</v>
      </c>
      <c r="J2624" s="834">
        <v>1310</v>
      </c>
    </row>
    <row r="2625" spans="1:10">
      <c r="A2625" s="839">
        <v>2392</v>
      </c>
      <c r="B2625" s="832" t="s">
        <v>3277</v>
      </c>
      <c r="F2625" s="832" t="s">
        <v>1141</v>
      </c>
      <c r="J2625" s="834">
        <v>5243</v>
      </c>
    </row>
    <row r="2626" spans="1:10">
      <c r="A2626" s="839">
        <v>2373</v>
      </c>
      <c r="B2626" s="832" t="s">
        <v>3278</v>
      </c>
      <c r="F2626" s="832" t="s">
        <v>1141</v>
      </c>
      <c r="J2626" s="834">
        <v>7387</v>
      </c>
    </row>
    <row r="2627" spans="1:10">
      <c r="A2627" s="839">
        <v>14557</v>
      </c>
      <c r="B2627" s="832" t="s">
        <v>3279</v>
      </c>
      <c r="F2627" s="832" t="s">
        <v>1141</v>
      </c>
      <c r="J2627" s="834">
        <v>8199</v>
      </c>
    </row>
    <row r="2628" spans="1:10">
      <c r="A2628" s="839">
        <v>26039</v>
      </c>
      <c r="C2628" s="832" t="s">
        <v>3280</v>
      </c>
      <c r="F2628" s="832" t="s">
        <v>1141</v>
      </c>
      <c r="J2628" s="833">
        <v>929</v>
      </c>
    </row>
    <row r="2629" spans="1:10">
      <c r="A2629" s="839" t="s">
        <v>1608</v>
      </c>
    </row>
    <row r="2630" spans="1:10">
      <c r="A2630" s="839">
        <v>2758</v>
      </c>
      <c r="C2630" s="832" t="s">
        <v>3281</v>
      </c>
      <c r="F2630" s="832" t="s">
        <v>999</v>
      </c>
      <c r="J2630" s="834">
        <v>8178</v>
      </c>
    </row>
    <row r="2631" spans="1:10">
      <c r="B2631" s="832" t="s">
        <v>3282</v>
      </c>
    </row>
    <row r="2632" spans="1:10">
      <c r="A2632" s="839">
        <v>2401</v>
      </c>
      <c r="C2632" s="832" t="s">
        <v>3283</v>
      </c>
      <c r="F2632" s="832" t="s">
        <v>1141</v>
      </c>
      <c r="J2632" s="833">
        <v>77</v>
      </c>
    </row>
    <row r="2633" spans="1:10">
      <c r="A2633" s="839">
        <v>2414</v>
      </c>
      <c r="C2633" s="832" t="s">
        <v>3284</v>
      </c>
      <c r="F2633" s="832" t="s">
        <v>1144</v>
      </c>
      <c r="J2633" s="834">
        <v>10157</v>
      </c>
    </row>
    <row r="2634" spans="1:10">
      <c r="A2634" s="839" t="s">
        <v>3285</v>
      </c>
    </row>
    <row r="2635" spans="1:10">
      <c r="A2635" s="839">
        <v>2413</v>
      </c>
      <c r="C2635" s="832" t="s">
        <v>3286</v>
      </c>
      <c r="F2635" s="832" t="s">
        <v>1144</v>
      </c>
      <c r="J2635" s="834">
        <v>9771</v>
      </c>
    </row>
    <row r="2636" spans="1:10">
      <c r="A2636" s="839" t="s">
        <v>3287</v>
      </c>
    </row>
    <row r="2637" spans="1:10">
      <c r="A2637" s="839">
        <v>2405</v>
      </c>
      <c r="C2637" s="832" t="s">
        <v>3288</v>
      </c>
      <c r="F2637" s="832" t="s">
        <v>1144</v>
      </c>
      <c r="J2637" s="834">
        <v>11373</v>
      </c>
    </row>
    <row r="2638" spans="1:10">
      <c r="A2638" s="839" t="s">
        <v>3287</v>
      </c>
    </row>
    <row r="2639" spans="1:10">
      <c r="A2639" s="839">
        <v>13361</v>
      </c>
      <c r="C2639" s="832" t="s">
        <v>3289</v>
      </c>
      <c r="F2639" s="832" t="s">
        <v>1144</v>
      </c>
      <c r="J2639" s="834">
        <v>9514</v>
      </c>
    </row>
    <row r="2640" spans="1:10">
      <c r="A2640" s="839">
        <v>11987</v>
      </c>
      <c r="C2640" s="832" t="s">
        <v>3290</v>
      </c>
      <c r="F2640" s="832" t="s">
        <v>1144</v>
      </c>
      <c r="J2640" s="834">
        <v>25457</v>
      </c>
    </row>
    <row r="2641" spans="1:10">
      <c r="A2641" s="839" t="s">
        <v>3287</v>
      </c>
    </row>
    <row r="2642" spans="1:10">
      <c r="A2642" s="839">
        <v>2416</v>
      </c>
      <c r="C2642" s="832" t="s">
        <v>3291</v>
      </c>
      <c r="F2642" s="832" t="s">
        <v>1144</v>
      </c>
      <c r="J2642" s="834">
        <v>11263</v>
      </c>
    </row>
    <row r="2643" spans="1:10">
      <c r="A2643" s="839" t="s">
        <v>3287</v>
      </c>
    </row>
    <row r="2644" spans="1:10">
      <c r="A2644" s="839">
        <v>2412</v>
      </c>
      <c r="C2644" s="832" t="s">
        <v>3292</v>
      </c>
      <c r="F2644" s="832" t="s">
        <v>1144</v>
      </c>
      <c r="J2644" s="834">
        <v>10877</v>
      </c>
    </row>
    <row r="2645" spans="1:10">
      <c r="A2645" s="839" t="s">
        <v>3287</v>
      </c>
    </row>
    <row r="2646" spans="1:10">
      <c r="A2646" s="839">
        <v>2411</v>
      </c>
      <c r="C2646" s="832" t="s">
        <v>3293</v>
      </c>
      <c r="F2646" s="832" t="s">
        <v>1144</v>
      </c>
      <c r="J2646" s="834">
        <v>9514</v>
      </c>
    </row>
    <row r="2647" spans="1:10">
      <c r="A2647" s="839">
        <v>2406</v>
      </c>
      <c r="C2647" s="832" t="s">
        <v>3294</v>
      </c>
      <c r="F2647" s="832" t="s">
        <v>1144</v>
      </c>
      <c r="J2647" s="834">
        <v>9257</v>
      </c>
    </row>
    <row r="2648" spans="1:10">
      <c r="A2648" s="839">
        <v>10571</v>
      </c>
      <c r="C2648" s="832" t="s">
        <v>3295</v>
      </c>
      <c r="F2648" s="832" t="s">
        <v>1144</v>
      </c>
      <c r="J2648" s="834">
        <v>22629</v>
      </c>
    </row>
    <row r="2649" spans="1:10">
      <c r="A2649" s="839" t="s">
        <v>3296</v>
      </c>
    </row>
    <row r="2650" spans="1:10">
      <c r="A2650" s="839">
        <v>11985</v>
      </c>
      <c r="C2650" s="832" t="s">
        <v>3297</v>
      </c>
      <c r="F2650" s="832" t="s">
        <v>1144</v>
      </c>
      <c r="J2650" s="834">
        <v>21857</v>
      </c>
    </row>
    <row r="2651" spans="1:10">
      <c r="A2651" s="839" t="s">
        <v>3298</v>
      </c>
    </row>
    <row r="2652" spans="1:10">
      <c r="A2652" s="839">
        <v>2410</v>
      </c>
      <c r="C2652" s="832" t="s">
        <v>3299</v>
      </c>
      <c r="F2652" s="832" t="s">
        <v>1144</v>
      </c>
      <c r="J2652" s="834">
        <v>9643</v>
      </c>
    </row>
    <row r="2653" spans="1:10">
      <c r="A2653" s="839" t="s">
        <v>3287</v>
      </c>
    </row>
    <row r="2654" spans="1:10">
      <c r="A2654" s="839">
        <v>2417</v>
      </c>
      <c r="C2654" s="832" t="s">
        <v>3300</v>
      </c>
      <c r="F2654" s="832" t="s">
        <v>1144</v>
      </c>
      <c r="J2654" s="834">
        <v>10286</v>
      </c>
    </row>
    <row r="2655" spans="1:10">
      <c r="A2655" s="839" t="s">
        <v>3287</v>
      </c>
    </row>
    <row r="2656" spans="1:10">
      <c r="A2656" s="839">
        <v>2415</v>
      </c>
      <c r="B2656" s="832" t="s">
        <v>3301</v>
      </c>
      <c r="E2656" s="832" t="s">
        <v>3285</v>
      </c>
      <c r="F2656" s="832" t="s">
        <v>1144</v>
      </c>
      <c r="J2656" s="834">
        <v>8229</v>
      </c>
    </row>
    <row r="2657" spans="1:10">
      <c r="A2657" s="839">
        <v>13360</v>
      </c>
      <c r="C2657" s="832" t="s">
        <v>3302</v>
      </c>
      <c r="F2657" s="832" t="s">
        <v>1144</v>
      </c>
      <c r="J2657" s="834">
        <v>8229</v>
      </c>
    </row>
    <row r="2658" spans="1:10">
      <c r="A2658" s="839">
        <v>11983</v>
      </c>
      <c r="C2658" s="832" t="s">
        <v>3303</v>
      </c>
      <c r="F2658" s="832" t="s">
        <v>1144</v>
      </c>
      <c r="J2658" s="834">
        <v>20057</v>
      </c>
    </row>
    <row r="2659" spans="1:10">
      <c r="A2659" s="839" t="s">
        <v>3287</v>
      </c>
    </row>
    <row r="2660" spans="1:10">
      <c r="A2660" s="839">
        <v>11986</v>
      </c>
      <c r="C2660" s="832" t="s">
        <v>3304</v>
      </c>
      <c r="F2660" s="832" t="s">
        <v>1144</v>
      </c>
      <c r="J2660" s="834">
        <v>24429</v>
      </c>
    </row>
    <row r="2666" spans="1:10" ht="18.2" customHeight="1">
      <c r="C2666" s="827" t="s">
        <v>1119</v>
      </c>
      <c r="G2666" s="828" t="s">
        <v>1120</v>
      </c>
      <c r="H2666" s="829">
        <v>40</v>
      </c>
      <c r="I2666" s="828" t="s">
        <v>1121</v>
      </c>
      <c r="J2666" s="829">
        <v>106</v>
      </c>
    </row>
    <row r="2667" spans="1:10">
      <c r="A2667" s="838" t="s">
        <v>1122</v>
      </c>
      <c r="B2667" s="828" t="s">
        <v>1123</v>
      </c>
      <c r="C2667" s="828" t="s">
        <v>1124</v>
      </c>
      <c r="D2667" s="828" t="s">
        <v>1125</v>
      </c>
    </row>
    <row r="2668" spans="1:10">
      <c r="B2668" s="828" t="s">
        <v>1126</v>
      </c>
      <c r="F2668" s="830">
        <v>9103</v>
      </c>
      <c r="H2668" s="830">
        <v>5099</v>
      </c>
    </row>
    <row r="2669" spans="1:10">
      <c r="A2669" s="838" t="s">
        <v>1127</v>
      </c>
      <c r="C2669" s="828" t="s">
        <v>1128</v>
      </c>
      <c r="E2669" s="828" t="s">
        <v>1129</v>
      </c>
      <c r="G2669" s="828" t="s">
        <v>1130</v>
      </c>
    </row>
    <row r="2670" spans="1:10">
      <c r="A2670" s="838" t="s">
        <v>1131</v>
      </c>
      <c r="B2670" s="828" t="s">
        <v>1132</v>
      </c>
      <c r="G2670" s="831" t="s">
        <v>1133</v>
      </c>
      <c r="H2670" s="831" t="s">
        <v>1134</v>
      </c>
    </row>
    <row r="2671" spans="1:10">
      <c r="H2671" s="831" t="s">
        <v>1135</v>
      </c>
    </row>
    <row r="2672" spans="1:10">
      <c r="A2672" s="839">
        <v>25976</v>
      </c>
      <c r="B2672" s="832" t="s">
        <v>3305</v>
      </c>
      <c r="G2672" s="832" t="s">
        <v>1144</v>
      </c>
      <c r="J2672" s="834">
        <v>54353</v>
      </c>
    </row>
    <row r="2673" spans="1:10">
      <c r="A2673" s="839">
        <v>2418</v>
      </c>
      <c r="C2673" s="832" t="s">
        <v>3306</v>
      </c>
      <c r="G2673" s="832" t="s">
        <v>1141</v>
      </c>
      <c r="J2673" s="834">
        <v>1000</v>
      </c>
    </row>
    <row r="2674" spans="1:10">
      <c r="B2674" s="832" t="s">
        <v>3307</v>
      </c>
    </row>
    <row r="2675" spans="1:10">
      <c r="A2675" s="839">
        <v>11451</v>
      </c>
      <c r="B2675" s="832" t="s">
        <v>3308</v>
      </c>
      <c r="G2675" s="832" t="s">
        <v>1141</v>
      </c>
      <c r="J2675" s="834">
        <v>4589</v>
      </c>
    </row>
    <row r="2676" spans="1:10">
      <c r="A2676" s="839">
        <v>2426</v>
      </c>
      <c r="B2676" s="832" t="s">
        <v>3309</v>
      </c>
      <c r="G2676" s="832" t="s">
        <v>1141</v>
      </c>
      <c r="J2676" s="834">
        <v>734</v>
      </c>
    </row>
    <row r="2677" spans="1:10">
      <c r="A2677" s="839">
        <v>2425</v>
      </c>
      <c r="B2677" s="832" t="s">
        <v>3310</v>
      </c>
      <c r="G2677" s="832" t="s">
        <v>1141</v>
      </c>
      <c r="J2677" s="834">
        <v>544</v>
      </c>
    </row>
    <row r="2678" spans="1:10">
      <c r="A2678" s="839">
        <v>21097</v>
      </c>
      <c r="B2678" s="832" t="s">
        <v>3311</v>
      </c>
      <c r="G2678" s="832" t="s">
        <v>1141</v>
      </c>
      <c r="J2678" s="834">
        <v>722</v>
      </c>
    </row>
    <row r="2679" spans="1:10">
      <c r="A2679" s="839">
        <v>2433</v>
      </c>
      <c r="B2679" s="832" t="s">
        <v>872</v>
      </c>
      <c r="G2679" s="832" t="s">
        <v>1141</v>
      </c>
      <c r="J2679" s="834">
        <v>425</v>
      </c>
    </row>
    <row r="2680" spans="1:10">
      <c r="A2680" s="839">
        <v>2432</v>
      </c>
      <c r="B2680" s="832" t="s">
        <v>3312</v>
      </c>
      <c r="G2680" s="832" t="s">
        <v>1141</v>
      </c>
      <c r="J2680" s="834">
        <v>694</v>
      </c>
    </row>
    <row r="2681" spans="1:10">
      <c r="A2681" s="839">
        <v>21095</v>
      </c>
      <c r="B2681" s="832" t="s">
        <v>3313</v>
      </c>
      <c r="G2681" s="832" t="s">
        <v>1141</v>
      </c>
      <c r="J2681" s="834">
        <v>737</v>
      </c>
    </row>
    <row r="2682" spans="1:10">
      <c r="A2682" s="839">
        <v>2420</v>
      </c>
      <c r="B2682" s="832" t="s">
        <v>3314</v>
      </c>
      <c r="G2682" s="832" t="s">
        <v>1141</v>
      </c>
      <c r="J2682" s="834">
        <v>538</v>
      </c>
    </row>
    <row r="2683" spans="1:10">
      <c r="A2683" s="839">
        <v>2421</v>
      </c>
      <c r="B2683" s="832" t="s">
        <v>3315</v>
      </c>
      <c r="G2683" s="832" t="s">
        <v>1141</v>
      </c>
      <c r="J2683" s="834">
        <v>1190</v>
      </c>
    </row>
    <row r="2684" spans="1:10">
      <c r="A2684" s="839">
        <v>21098</v>
      </c>
      <c r="B2684" s="832" t="s">
        <v>3316</v>
      </c>
      <c r="G2684" s="832" t="s">
        <v>1141</v>
      </c>
      <c r="J2684" s="834">
        <v>694</v>
      </c>
    </row>
    <row r="2685" spans="1:10">
      <c r="A2685" s="839">
        <v>11439</v>
      </c>
      <c r="B2685" s="832" t="s">
        <v>3317</v>
      </c>
      <c r="G2685" s="832" t="s">
        <v>1141</v>
      </c>
      <c r="J2685" s="834">
        <v>127</v>
      </c>
    </row>
    <row r="2686" spans="1:10">
      <c r="A2686" s="839">
        <v>21094</v>
      </c>
      <c r="B2686" s="832" t="s">
        <v>3318</v>
      </c>
      <c r="G2686" s="832" t="s">
        <v>1141</v>
      </c>
      <c r="J2686" s="834">
        <v>428</v>
      </c>
    </row>
    <row r="2687" spans="1:10">
      <c r="A2687" s="839">
        <v>11440</v>
      </c>
      <c r="B2687" s="832" t="s">
        <v>3319</v>
      </c>
      <c r="G2687" s="832" t="s">
        <v>1141</v>
      </c>
      <c r="J2687" s="834">
        <v>425</v>
      </c>
    </row>
    <row r="2688" spans="1:10">
      <c r="A2688" s="839">
        <v>11441</v>
      </c>
      <c r="B2688" s="832" t="s">
        <v>3320</v>
      </c>
      <c r="G2688" s="832" t="s">
        <v>1141</v>
      </c>
      <c r="J2688" s="834">
        <v>476</v>
      </c>
    </row>
    <row r="2689" spans="1:10">
      <c r="A2689" s="839">
        <v>20239</v>
      </c>
      <c r="B2689" s="832" t="s">
        <v>3321</v>
      </c>
      <c r="G2689" s="832" t="s">
        <v>1141</v>
      </c>
      <c r="J2689" s="834">
        <v>666</v>
      </c>
    </row>
    <row r="2690" spans="1:10">
      <c r="A2690" s="839">
        <v>2435</v>
      </c>
      <c r="B2690" s="832" t="s">
        <v>3322</v>
      </c>
      <c r="G2690" s="832" t="s">
        <v>1141</v>
      </c>
      <c r="J2690" s="834">
        <v>326</v>
      </c>
    </row>
    <row r="2691" spans="1:10">
      <c r="A2691" s="839">
        <v>11443</v>
      </c>
      <c r="B2691" s="832" t="s">
        <v>3323</v>
      </c>
      <c r="G2691" s="832" t="s">
        <v>1141</v>
      </c>
      <c r="J2691" s="834">
        <v>643</v>
      </c>
    </row>
    <row r="2692" spans="1:10">
      <c r="A2692" s="839">
        <v>2431</v>
      </c>
      <c r="B2692" s="832" t="s">
        <v>3324</v>
      </c>
      <c r="G2692" s="832" t="s">
        <v>1141</v>
      </c>
      <c r="J2692" s="834">
        <v>453</v>
      </c>
    </row>
    <row r="2693" spans="1:10">
      <c r="A2693" s="839">
        <v>21096</v>
      </c>
      <c r="B2693" s="832" t="s">
        <v>3325</v>
      </c>
      <c r="G2693" s="832" t="s">
        <v>1141</v>
      </c>
      <c r="J2693" s="834">
        <v>1445</v>
      </c>
    </row>
    <row r="2694" spans="1:10">
      <c r="A2694" s="839">
        <v>11445</v>
      </c>
      <c r="B2694" s="832" t="s">
        <v>3326</v>
      </c>
      <c r="G2694" s="832" t="s">
        <v>1141</v>
      </c>
      <c r="J2694" s="834">
        <v>697</v>
      </c>
    </row>
    <row r="2695" spans="1:10">
      <c r="A2695" s="839">
        <v>11446</v>
      </c>
      <c r="B2695" s="832" t="s">
        <v>3327</v>
      </c>
      <c r="G2695" s="832" t="s">
        <v>1141</v>
      </c>
      <c r="J2695" s="834">
        <v>1929</v>
      </c>
    </row>
    <row r="2696" spans="1:10">
      <c r="A2696" s="839">
        <v>2419</v>
      </c>
      <c r="B2696" s="832" t="s">
        <v>3328</v>
      </c>
      <c r="G2696" s="832" t="s">
        <v>1141</v>
      </c>
      <c r="J2696" s="834">
        <v>1788</v>
      </c>
    </row>
    <row r="2697" spans="1:10">
      <c r="A2697" s="839">
        <v>11447</v>
      </c>
      <c r="B2697" s="832" t="s">
        <v>3329</v>
      </c>
      <c r="G2697" s="832" t="s">
        <v>1141</v>
      </c>
      <c r="J2697" s="834">
        <v>1864</v>
      </c>
    </row>
    <row r="2698" spans="1:10">
      <c r="A2698" s="839">
        <v>2427</v>
      </c>
      <c r="B2698" s="832" t="s">
        <v>3330</v>
      </c>
      <c r="G2698" s="832" t="s">
        <v>1141</v>
      </c>
      <c r="J2698" s="834">
        <v>1827</v>
      </c>
    </row>
    <row r="2699" spans="1:10">
      <c r="A2699" s="839">
        <v>2422</v>
      </c>
      <c r="B2699" s="832" t="s">
        <v>3331</v>
      </c>
      <c r="G2699" s="832" t="s">
        <v>1141</v>
      </c>
      <c r="J2699" s="834">
        <v>3255</v>
      </c>
    </row>
    <row r="2700" spans="1:10">
      <c r="A2700" s="839">
        <v>2429</v>
      </c>
      <c r="B2700" s="832" t="s">
        <v>3332</v>
      </c>
      <c r="G2700" s="832" t="s">
        <v>1141</v>
      </c>
      <c r="J2700" s="834">
        <v>1711</v>
      </c>
    </row>
    <row r="2701" spans="1:10">
      <c r="A2701" s="839">
        <v>2424</v>
      </c>
      <c r="B2701" s="832" t="s">
        <v>3333</v>
      </c>
      <c r="G2701" s="832" t="s">
        <v>1141</v>
      </c>
      <c r="J2701" s="834">
        <v>1793</v>
      </c>
    </row>
    <row r="2702" spans="1:10">
      <c r="A2702" s="839">
        <v>11449</v>
      </c>
      <c r="B2702" s="832" t="s">
        <v>3334</v>
      </c>
      <c r="G2702" s="832" t="s">
        <v>1141</v>
      </c>
      <c r="J2702" s="834">
        <v>1558</v>
      </c>
    </row>
    <row r="2703" spans="1:10">
      <c r="A2703" s="839">
        <v>11450</v>
      </c>
      <c r="B2703" s="832" t="s">
        <v>3335</v>
      </c>
      <c r="G2703" s="832" t="s">
        <v>1141</v>
      </c>
      <c r="J2703" s="834">
        <v>3127</v>
      </c>
    </row>
    <row r="2704" spans="1:10">
      <c r="A2704" s="839">
        <v>11116</v>
      </c>
      <c r="B2704" s="832" t="s">
        <v>3336</v>
      </c>
      <c r="G2704" s="832" t="s">
        <v>1141</v>
      </c>
      <c r="J2704" s="834">
        <v>59796</v>
      </c>
    </row>
    <row r="2705" spans="1:10">
      <c r="A2705" s="839">
        <v>1370</v>
      </c>
      <c r="B2705" s="832" t="s">
        <v>3337</v>
      </c>
      <c r="G2705" s="832" t="s">
        <v>1141</v>
      </c>
      <c r="J2705" s="834">
        <v>8852</v>
      </c>
    </row>
    <row r="2706" spans="1:10">
      <c r="A2706" s="839">
        <v>34777</v>
      </c>
      <c r="B2706" s="832" t="s">
        <v>3338</v>
      </c>
      <c r="G2706" s="832" t="s">
        <v>1141</v>
      </c>
      <c r="J2706" s="834">
        <v>124</v>
      </c>
    </row>
    <row r="2707" spans="1:10">
      <c r="A2707" s="839">
        <v>7273</v>
      </c>
      <c r="B2707" s="832" t="s">
        <v>3339</v>
      </c>
      <c r="G2707" s="832" t="s">
        <v>1141</v>
      </c>
      <c r="J2707" s="834">
        <v>168</v>
      </c>
    </row>
    <row r="2708" spans="1:10">
      <c r="A2708" s="839">
        <v>7272</v>
      </c>
      <c r="B2708" s="832" t="s">
        <v>3340</v>
      </c>
      <c r="G2708" s="832" t="s">
        <v>1141</v>
      </c>
      <c r="J2708" s="834">
        <v>168</v>
      </c>
    </row>
    <row r="2709" spans="1:10">
      <c r="A2709" s="839">
        <v>665</v>
      </c>
      <c r="B2709" s="832" t="s">
        <v>3341</v>
      </c>
      <c r="G2709" s="832" t="s">
        <v>1141</v>
      </c>
      <c r="J2709" s="834">
        <v>1783</v>
      </c>
    </row>
    <row r="2710" spans="1:10">
      <c r="A2710" s="839">
        <v>10579</v>
      </c>
      <c r="B2710" s="832" t="s">
        <v>3342</v>
      </c>
      <c r="G2710" s="832" t="s">
        <v>1141</v>
      </c>
      <c r="J2710" s="834">
        <v>782</v>
      </c>
    </row>
    <row r="2711" spans="1:10">
      <c r="A2711" s="839">
        <v>10577</v>
      </c>
      <c r="B2711" s="832" t="s">
        <v>3343</v>
      </c>
      <c r="G2711" s="832" t="s">
        <v>1141</v>
      </c>
      <c r="J2711" s="834">
        <v>1783</v>
      </c>
    </row>
    <row r="2712" spans="1:10">
      <c r="A2712" s="839">
        <v>10578</v>
      </c>
      <c r="B2712" s="832" t="s">
        <v>3344</v>
      </c>
      <c r="G2712" s="832" t="s">
        <v>1141</v>
      </c>
      <c r="J2712" s="834">
        <v>1335</v>
      </c>
    </row>
    <row r="2713" spans="1:10">
      <c r="A2713" s="839">
        <v>10605</v>
      </c>
      <c r="B2713" s="832" t="s">
        <v>3345</v>
      </c>
      <c r="G2713" s="832" t="s">
        <v>1141</v>
      </c>
      <c r="J2713" s="834">
        <v>217</v>
      </c>
    </row>
    <row r="2714" spans="1:10">
      <c r="A2714" s="839">
        <v>10604</v>
      </c>
      <c r="B2714" s="832" t="s">
        <v>3346</v>
      </c>
      <c r="G2714" s="832" t="s">
        <v>1141</v>
      </c>
      <c r="J2714" s="834">
        <v>366</v>
      </c>
    </row>
    <row r="2715" spans="1:10">
      <c r="A2715" s="839">
        <v>668</v>
      </c>
      <c r="B2715" s="832" t="s">
        <v>3347</v>
      </c>
      <c r="G2715" s="832" t="s">
        <v>1141</v>
      </c>
      <c r="J2715" s="834">
        <v>1029</v>
      </c>
    </row>
    <row r="2716" spans="1:10">
      <c r="A2716" s="839">
        <v>666</v>
      </c>
      <c r="B2716" s="832" t="s">
        <v>3348</v>
      </c>
      <c r="G2716" s="832" t="s">
        <v>1141</v>
      </c>
      <c r="J2716" s="834">
        <v>1371</v>
      </c>
    </row>
    <row r="2717" spans="1:10">
      <c r="A2717" s="839">
        <v>672</v>
      </c>
      <c r="B2717" s="832" t="s">
        <v>3349</v>
      </c>
      <c r="G2717" s="832" t="s">
        <v>1141</v>
      </c>
      <c r="J2717" s="834">
        <v>288</v>
      </c>
    </row>
    <row r="2718" spans="1:10">
      <c r="A2718" s="839">
        <v>10582</v>
      </c>
      <c r="B2718" s="832" t="s">
        <v>3350</v>
      </c>
      <c r="G2718" s="832" t="s">
        <v>1141</v>
      </c>
      <c r="J2718" s="834">
        <v>583</v>
      </c>
    </row>
    <row r="2719" spans="1:10">
      <c r="A2719" s="839">
        <v>10583</v>
      </c>
      <c r="B2719" s="832" t="s">
        <v>3351</v>
      </c>
      <c r="G2719" s="832" t="s">
        <v>1141</v>
      </c>
      <c r="J2719" s="834">
        <v>894</v>
      </c>
    </row>
    <row r="2720" spans="1:10">
      <c r="A2720" s="839">
        <v>663</v>
      </c>
      <c r="B2720" s="832" t="s">
        <v>3352</v>
      </c>
      <c r="G2720" s="832" t="s">
        <v>1141</v>
      </c>
      <c r="J2720" s="834">
        <v>1415</v>
      </c>
    </row>
    <row r="2721" spans="1:10">
      <c r="A2721" s="839">
        <v>718</v>
      </c>
      <c r="B2721" s="832" t="s">
        <v>3353</v>
      </c>
      <c r="G2721" s="832" t="s">
        <v>1141</v>
      </c>
      <c r="J2721" s="834">
        <v>963</v>
      </c>
    </row>
    <row r="2722" spans="1:10">
      <c r="A2722" s="839">
        <v>2436</v>
      </c>
      <c r="B2722" s="832" t="s">
        <v>3354</v>
      </c>
      <c r="G2722" s="832" t="s">
        <v>999</v>
      </c>
      <c r="J2722" s="834">
        <v>953</v>
      </c>
    </row>
    <row r="2723" spans="1:10">
      <c r="A2723" s="839">
        <v>2439</v>
      </c>
      <c r="B2723" s="832" t="s">
        <v>3355</v>
      </c>
      <c r="G2723" s="832" t="s">
        <v>999</v>
      </c>
      <c r="J2723" s="834">
        <v>1228</v>
      </c>
    </row>
    <row r="2724" spans="1:10">
      <c r="A2724" s="839">
        <v>10998</v>
      </c>
      <c r="B2724" s="832" t="s">
        <v>3356</v>
      </c>
      <c r="G2724" s="832" t="s">
        <v>1137</v>
      </c>
      <c r="J2724" s="834">
        <v>1635</v>
      </c>
    </row>
    <row r="2725" spans="1:10">
      <c r="A2725" s="839">
        <v>11002</v>
      </c>
      <c r="B2725" s="832" t="s">
        <v>3357</v>
      </c>
      <c r="G2725" s="832" t="s">
        <v>1137</v>
      </c>
      <c r="J2725" s="834">
        <v>1664</v>
      </c>
    </row>
    <row r="2731" spans="1:10" ht="18.2" customHeight="1">
      <c r="D2731" s="827" t="s">
        <v>1119</v>
      </c>
      <c r="G2731" s="828" t="s">
        <v>1120</v>
      </c>
      <c r="H2731" s="829">
        <v>41</v>
      </c>
      <c r="I2731" s="828" t="s">
        <v>1121</v>
      </c>
      <c r="J2731" s="829">
        <v>106</v>
      </c>
    </row>
    <row r="2732" spans="1:10">
      <c r="A2732" s="838" t="s">
        <v>1122</v>
      </c>
      <c r="B2732" s="828" t="s">
        <v>1123</v>
      </c>
      <c r="C2732" s="828" t="s">
        <v>1124</v>
      </c>
      <c r="D2732" s="828" t="s">
        <v>1125</v>
      </c>
    </row>
    <row r="2733" spans="1:10">
      <c r="B2733" s="828" t="s">
        <v>1126</v>
      </c>
      <c r="F2733" s="830">
        <v>9103</v>
      </c>
      <c r="H2733" s="830">
        <v>5099</v>
      </c>
    </row>
    <row r="2734" spans="1:10">
      <c r="A2734" s="838" t="s">
        <v>1127</v>
      </c>
      <c r="D2734" s="828" t="s">
        <v>1128</v>
      </c>
      <c r="E2734" s="828" t="s">
        <v>1129</v>
      </c>
      <c r="G2734" s="828" t="s">
        <v>1130</v>
      </c>
    </row>
    <row r="2735" spans="1:10">
      <c r="A2735" s="838" t="s">
        <v>1131</v>
      </c>
      <c r="B2735" s="828" t="s">
        <v>1132</v>
      </c>
      <c r="G2735" s="831" t="s">
        <v>1133</v>
      </c>
      <c r="H2735" s="831" t="s">
        <v>1134</v>
      </c>
    </row>
    <row r="2736" spans="1:10">
      <c r="H2736" s="831" t="s">
        <v>1135</v>
      </c>
    </row>
    <row r="2737" spans="1:10">
      <c r="A2737" s="839">
        <v>10999</v>
      </c>
      <c r="C2737" s="832" t="s">
        <v>3358</v>
      </c>
      <c r="G2737" s="832" t="s">
        <v>1137</v>
      </c>
      <c r="J2737" s="834">
        <v>1435</v>
      </c>
    </row>
    <row r="2738" spans="1:10">
      <c r="A2738" s="839">
        <v>10997</v>
      </c>
      <c r="C2738" s="832" t="s">
        <v>3359</v>
      </c>
      <c r="G2738" s="832" t="s">
        <v>1137</v>
      </c>
      <c r="J2738" s="834">
        <v>1581</v>
      </c>
    </row>
    <row r="2739" spans="1:10">
      <c r="A2739" s="839">
        <v>2685</v>
      </c>
      <c r="C2739" s="832" t="s">
        <v>3360</v>
      </c>
      <c r="G2739" s="832" t="s">
        <v>1155</v>
      </c>
      <c r="J2739" s="834">
        <v>341</v>
      </c>
    </row>
    <row r="2740" spans="1:10">
      <c r="A2740" s="839">
        <v>2680</v>
      </c>
      <c r="C2740" s="832" t="s">
        <v>3361</v>
      </c>
      <c r="G2740" s="832" t="s">
        <v>1155</v>
      </c>
      <c r="J2740" s="834">
        <v>631</v>
      </c>
    </row>
    <row r="2741" spans="1:10">
      <c r="A2741" s="839">
        <v>2684</v>
      </c>
      <c r="C2741" s="832" t="s">
        <v>3362</v>
      </c>
      <c r="G2741" s="832" t="s">
        <v>1155</v>
      </c>
      <c r="J2741" s="834">
        <v>505</v>
      </c>
    </row>
    <row r="2742" spans="1:10">
      <c r="A2742" s="839">
        <v>2673</v>
      </c>
      <c r="C2742" s="832" t="s">
        <v>3363</v>
      </c>
      <c r="G2742" s="832" t="s">
        <v>1155</v>
      </c>
      <c r="J2742" s="834">
        <v>165</v>
      </c>
    </row>
    <row r="2743" spans="1:10">
      <c r="A2743" s="839">
        <v>2682</v>
      </c>
      <c r="C2743" s="832" t="s">
        <v>3364</v>
      </c>
      <c r="G2743" s="832" t="s">
        <v>1155</v>
      </c>
      <c r="J2743" s="834">
        <v>1624</v>
      </c>
    </row>
    <row r="2744" spans="1:10">
      <c r="A2744" s="839">
        <v>2681</v>
      </c>
      <c r="C2744" s="832" t="s">
        <v>3365</v>
      </c>
      <c r="G2744" s="832" t="s">
        <v>1155</v>
      </c>
      <c r="J2744" s="834">
        <v>812</v>
      </c>
    </row>
    <row r="2745" spans="1:10">
      <c r="A2745" s="839">
        <v>2686</v>
      </c>
      <c r="C2745" s="832" t="s">
        <v>3366</v>
      </c>
      <c r="G2745" s="832" t="s">
        <v>1155</v>
      </c>
      <c r="J2745" s="834">
        <v>2053</v>
      </c>
    </row>
    <row r="2746" spans="1:10">
      <c r="A2746" s="839">
        <v>2674</v>
      </c>
      <c r="C2746" s="832" t="s">
        <v>3367</v>
      </c>
      <c r="G2746" s="832" t="s">
        <v>1155</v>
      </c>
      <c r="J2746" s="834">
        <v>225</v>
      </c>
    </row>
    <row r="2747" spans="1:10">
      <c r="A2747" s="839">
        <v>2683</v>
      </c>
      <c r="C2747" s="832" t="s">
        <v>3368</v>
      </c>
      <c r="G2747" s="832" t="s">
        <v>1155</v>
      </c>
      <c r="J2747" s="834">
        <v>3128</v>
      </c>
    </row>
    <row r="2748" spans="1:10">
      <c r="A2748" s="839">
        <v>2448</v>
      </c>
      <c r="C2748" s="832" t="s">
        <v>3369</v>
      </c>
      <c r="G2748" s="832" t="s">
        <v>1155</v>
      </c>
      <c r="J2748" s="834">
        <v>427</v>
      </c>
    </row>
    <row r="2749" spans="1:10">
      <c r="A2749" s="839">
        <v>2440</v>
      </c>
      <c r="C2749" s="832" t="s">
        <v>3370</v>
      </c>
      <c r="G2749" s="832" t="s">
        <v>1155</v>
      </c>
      <c r="J2749" s="834">
        <v>350</v>
      </c>
    </row>
    <row r="2750" spans="1:10">
      <c r="A2750" s="839">
        <v>2453</v>
      </c>
      <c r="C2750" s="832" t="s">
        <v>3371</v>
      </c>
      <c r="G2750" s="832" t="s">
        <v>1155</v>
      </c>
      <c r="J2750" s="834">
        <v>278</v>
      </c>
    </row>
    <row r="2751" spans="1:10">
      <c r="A2751" s="839">
        <v>2449</v>
      </c>
      <c r="C2751" s="832" t="s">
        <v>3372</v>
      </c>
      <c r="G2751" s="832" t="s">
        <v>1155</v>
      </c>
      <c r="J2751" s="834">
        <v>788</v>
      </c>
    </row>
    <row r="2752" spans="1:10">
      <c r="A2752" s="839">
        <v>2447</v>
      </c>
      <c r="C2752" s="832" t="s">
        <v>3373</v>
      </c>
      <c r="G2752" s="832" t="s">
        <v>1155</v>
      </c>
      <c r="J2752" s="834">
        <v>1053</v>
      </c>
    </row>
    <row r="2753" spans="1:10">
      <c r="A2753" s="839">
        <v>2450</v>
      </c>
      <c r="C2753" s="832" t="s">
        <v>3374</v>
      </c>
      <c r="G2753" s="832" t="s">
        <v>1155</v>
      </c>
      <c r="J2753" s="834">
        <v>1657</v>
      </c>
    </row>
    <row r="2754" spans="1:10">
      <c r="A2754" s="839">
        <v>2452</v>
      </c>
      <c r="C2754" s="832" t="s">
        <v>3375</v>
      </c>
      <c r="G2754" s="832" t="s">
        <v>1155</v>
      </c>
      <c r="J2754" s="834">
        <v>2183</v>
      </c>
    </row>
    <row r="2755" spans="1:10">
      <c r="A2755" s="839">
        <v>2451</v>
      </c>
      <c r="C2755" s="832" t="s">
        <v>3376</v>
      </c>
      <c r="G2755" s="832" t="s">
        <v>1155</v>
      </c>
      <c r="J2755" s="834">
        <v>2874</v>
      </c>
    </row>
    <row r="2756" spans="1:10">
      <c r="A2756" s="839">
        <v>2454</v>
      </c>
      <c r="C2756" s="832" t="s">
        <v>3377</v>
      </c>
      <c r="G2756" s="832" t="s">
        <v>1155</v>
      </c>
      <c r="J2756" s="834">
        <v>710</v>
      </c>
    </row>
    <row r="2757" spans="1:10">
      <c r="A2757" s="839">
        <v>21136</v>
      </c>
      <c r="C2757" s="832" t="s">
        <v>3378</v>
      </c>
      <c r="G2757" s="832" t="s">
        <v>1155</v>
      </c>
      <c r="J2757" s="834">
        <v>1823</v>
      </c>
    </row>
    <row r="2758" spans="1:10">
      <c r="A2758" s="839">
        <v>21129</v>
      </c>
      <c r="C2758" s="832" t="s">
        <v>3379</v>
      </c>
      <c r="G2758" s="832" t="s">
        <v>1155</v>
      </c>
      <c r="J2758" s="834">
        <v>1195</v>
      </c>
    </row>
    <row r="2759" spans="1:10">
      <c r="A2759" s="839">
        <v>21128</v>
      </c>
      <c r="C2759" s="832" t="s">
        <v>3380</v>
      </c>
      <c r="G2759" s="832" t="s">
        <v>1155</v>
      </c>
      <c r="J2759" s="834">
        <v>1550</v>
      </c>
    </row>
    <row r="2760" spans="1:10">
      <c r="A2760" s="839">
        <v>21132</v>
      </c>
      <c r="C2760" s="832" t="s">
        <v>3381</v>
      </c>
      <c r="G2760" s="832" t="s">
        <v>1155</v>
      </c>
      <c r="J2760" s="834">
        <v>11459</v>
      </c>
    </row>
    <row r="2761" spans="1:10">
      <c r="A2761" s="839">
        <v>21130</v>
      </c>
      <c r="C2761" s="832" t="s">
        <v>3382</v>
      </c>
      <c r="G2761" s="832" t="s">
        <v>1155</v>
      </c>
      <c r="J2761" s="834">
        <v>3746</v>
      </c>
    </row>
    <row r="2762" spans="1:10">
      <c r="A2762" s="839">
        <v>21135</v>
      </c>
      <c r="C2762" s="832" t="s">
        <v>3383</v>
      </c>
      <c r="G2762" s="832" t="s">
        <v>1155</v>
      </c>
      <c r="J2762" s="834">
        <v>2725</v>
      </c>
    </row>
    <row r="2763" spans="1:10">
      <c r="A2763" s="839">
        <v>21134</v>
      </c>
      <c r="C2763" s="832" t="s">
        <v>3384</v>
      </c>
      <c r="G2763" s="832" t="s">
        <v>1155</v>
      </c>
      <c r="J2763" s="834">
        <v>4835</v>
      </c>
    </row>
    <row r="2764" spans="1:10">
      <c r="A2764" s="839">
        <v>21131</v>
      </c>
      <c r="C2764" s="832" t="s">
        <v>3385</v>
      </c>
      <c r="G2764" s="832" t="s">
        <v>1155</v>
      </c>
      <c r="J2764" s="834">
        <v>6975</v>
      </c>
    </row>
    <row r="2765" spans="1:10">
      <c r="A2765" s="839">
        <v>21133</v>
      </c>
      <c r="C2765" s="832" t="s">
        <v>3386</v>
      </c>
      <c r="G2765" s="832" t="s">
        <v>1155</v>
      </c>
      <c r="J2765" s="834">
        <v>9588</v>
      </c>
    </row>
    <row r="2766" spans="1:10">
      <c r="A2766" s="839">
        <v>21137</v>
      </c>
      <c r="C2766" s="832" t="s">
        <v>3387</v>
      </c>
      <c r="G2766" s="832" t="s">
        <v>1155</v>
      </c>
      <c r="J2766" s="834">
        <v>1188</v>
      </c>
    </row>
    <row r="2767" spans="1:10">
      <c r="A2767" s="839">
        <v>2504</v>
      </c>
      <c r="C2767" s="832" t="s">
        <v>3388</v>
      </c>
      <c r="G2767" s="832" t="s">
        <v>1155</v>
      </c>
      <c r="J2767" s="834">
        <v>2009</v>
      </c>
    </row>
    <row r="2768" spans="1:10">
      <c r="A2768" s="839">
        <v>2501</v>
      </c>
      <c r="C2768" s="832" t="s">
        <v>3389</v>
      </c>
      <c r="G2768" s="832" t="s">
        <v>1155</v>
      </c>
      <c r="J2768" s="834">
        <v>2978</v>
      </c>
    </row>
    <row r="2769" spans="1:10">
      <c r="A2769" s="839">
        <v>2502</v>
      </c>
      <c r="C2769" s="832" t="s">
        <v>3390</v>
      </c>
      <c r="G2769" s="832" t="s">
        <v>1155</v>
      </c>
      <c r="J2769" s="834">
        <v>4140</v>
      </c>
    </row>
    <row r="2770" spans="1:10">
      <c r="A2770" s="839">
        <v>2503</v>
      </c>
      <c r="C2770" s="832" t="s">
        <v>3391</v>
      </c>
      <c r="G2770" s="832" t="s">
        <v>1155</v>
      </c>
      <c r="J2770" s="834">
        <v>5645</v>
      </c>
    </row>
    <row r="2771" spans="1:10">
      <c r="A2771" s="839">
        <v>2500</v>
      </c>
      <c r="C2771" s="832" t="s">
        <v>3392</v>
      </c>
      <c r="G2771" s="832" t="s">
        <v>1155</v>
      </c>
      <c r="J2771" s="834">
        <v>8132</v>
      </c>
    </row>
    <row r="2772" spans="1:10">
      <c r="A2772" s="839">
        <v>2505</v>
      </c>
      <c r="C2772" s="832" t="s">
        <v>3393</v>
      </c>
      <c r="G2772" s="832" t="s">
        <v>1155</v>
      </c>
      <c r="J2772" s="834">
        <v>10535</v>
      </c>
    </row>
    <row r="2773" spans="1:10">
      <c r="A2773" s="839">
        <v>12056</v>
      </c>
      <c r="C2773" s="832" t="s">
        <v>3394</v>
      </c>
      <c r="G2773" s="832" t="s">
        <v>1155</v>
      </c>
      <c r="J2773" s="834">
        <v>2700</v>
      </c>
    </row>
    <row r="2774" spans="1:10">
      <c r="A2774" s="839">
        <v>12057</v>
      </c>
      <c r="C2774" s="832" t="s">
        <v>3395</v>
      </c>
      <c r="G2774" s="832" t="s">
        <v>1155</v>
      </c>
      <c r="J2774" s="834">
        <v>2390</v>
      </c>
    </row>
    <row r="2775" spans="1:10">
      <c r="A2775" s="839">
        <v>12059</v>
      </c>
      <c r="C2775" s="832" t="s">
        <v>3396</v>
      </c>
      <c r="G2775" s="832" t="s">
        <v>1155</v>
      </c>
      <c r="J2775" s="834">
        <v>1305</v>
      </c>
    </row>
    <row r="2776" spans="1:10">
      <c r="A2776" s="839">
        <v>12058</v>
      </c>
      <c r="C2776" s="832" t="s">
        <v>3397</v>
      </c>
      <c r="G2776" s="832" t="s">
        <v>1155</v>
      </c>
      <c r="J2776" s="834">
        <v>1809</v>
      </c>
    </row>
    <row r="2777" spans="1:10">
      <c r="A2777" s="839">
        <v>12060</v>
      </c>
      <c r="C2777" s="832" t="s">
        <v>3398</v>
      </c>
      <c r="G2777" s="832" t="s">
        <v>1155</v>
      </c>
      <c r="J2777" s="834">
        <v>4599</v>
      </c>
    </row>
    <row r="2778" spans="1:10">
      <c r="A2778" s="839">
        <v>12061</v>
      </c>
      <c r="C2778" s="832" t="s">
        <v>3399</v>
      </c>
      <c r="G2778" s="832" t="s">
        <v>1155</v>
      </c>
      <c r="J2778" s="834">
        <v>3746</v>
      </c>
    </row>
    <row r="2779" spans="1:10">
      <c r="A2779" s="839">
        <v>12062</v>
      </c>
      <c r="C2779" s="832" t="s">
        <v>3400</v>
      </c>
      <c r="G2779" s="832" t="s">
        <v>1155</v>
      </c>
      <c r="J2779" s="834">
        <v>6911</v>
      </c>
    </row>
    <row r="2780" spans="1:10">
      <c r="A2780" s="839">
        <v>2498</v>
      </c>
      <c r="C2780" s="832" t="s">
        <v>3401</v>
      </c>
      <c r="G2780" s="832" t="s">
        <v>1155</v>
      </c>
      <c r="J2780" s="834">
        <v>1615</v>
      </c>
    </row>
    <row r="2781" spans="1:10">
      <c r="A2781" s="839">
        <v>2687</v>
      </c>
      <c r="C2781" s="832" t="s">
        <v>3402</v>
      </c>
      <c r="G2781" s="832" t="s">
        <v>1155</v>
      </c>
      <c r="J2781" s="834">
        <v>108</v>
      </c>
    </row>
    <row r="2782" spans="1:10">
      <c r="A2782" s="839">
        <v>2689</v>
      </c>
      <c r="C2782" s="832" t="s">
        <v>3403</v>
      </c>
      <c r="G2782" s="832" t="s">
        <v>1155</v>
      </c>
      <c r="J2782" s="834">
        <v>137</v>
      </c>
    </row>
    <row r="2783" spans="1:10">
      <c r="A2783" s="839">
        <v>2688</v>
      </c>
      <c r="C2783" s="832" t="s">
        <v>3404</v>
      </c>
      <c r="G2783" s="832" t="s">
        <v>1155</v>
      </c>
      <c r="J2783" s="834">
        <v>181</v>
      </c>
    </row>
    <row r="2784" spans="1:10">
      <c r="A2784" s="839">
        <v>2690</v>
      </c>
      <c r="C2784" s="832" t="s">
        <v>3405</v>
      </c>
      <c r="G2784" s="832" t="s">
        <v>1155</v>
      </c>
      <c r="J2784" s="834">
        <v>267</v>
      </c>
    </row>
    <row r="2785" spans="1:10">
      <c r="A2785" s="839">
        <v>2676</v>
      </c>
      <c r="C2785" s="832" t="s">
        <v>3406</v>
      </c>
      <c r="G2785" s="832" t="s">
        <v>1155</v>
      </c>
      <c r="J2785" s="834">
        <v>118</v>
      </c>
    </row>
    <row r="2786" spans="1:10">
      <c r="A2786" s="839">
        <v>2678</v>
      </c>
      <c r="C2786" s="832" t="s">
        <v>3407</v>
      </c>
      <c r="G2786" s="832" t="s">
        <v>1155</v>
      </c>
      <c r="J2786" s="834">
        <v>165</v>
      </c>
    </row>
    <row r="2787" spans="1:10">
      <c r="A2787" s="839">
        <v>2679</v>
      </c>
      <c r="C2787" s="832" t="s">
        <v>3408</v>
      </c>
      <c r="G2787" s="832" t="s">
        <v>1155</v>
      </c>
      <c r="J2787" s="834">
        <v>241</v>
      </c>
    </row>
    <row r="2788" spans="1:10">
      <c r="A2788" s="839">
        <v>12070</v>
      </c>
      <c r="C2788" s="832" t="s">
        <v>3409</v>
      </c>
      <c r="G2788" s="832" t="s">
        <v>1155</v>
      </c>
      <c r="J2788" s="834">
        <v>219</v>
      </c>
    </row>
    <row r="2789" spans="1:10">
      <c r="A2789" s="839">
        <v>2675</v>
      </c>
      <c r="C2789" s="832" t="s">
        <v>3410</v>
      </c>
      <c r="G2789" s="832" t="s">
        <v>1155</v>
      </c>
      <c r="J2789" s="834">
        <v>307</v>
      </c>
    </row>
    <row r="2795" spans="1:10" ht="18.2" customHeight="1">
      <c r="C2795" s="827" t="s">
        <v>1119</v>
      </c>
      <c r="G2795" s="828" t="s">
        <v>1120</v>
      </c>
      <c r="H2795" s="829">
        <v>42</v>
      </c>
      <c r="I2795" s="828" t="s">
        <v>1121</v>
      </c>
      <c r="J2795" s="829">
        <v>106</v>
      </c>
    </row>
    <row r="2796" spans="1:10">
      <c r="A2796" s="838" t="s">
        <v>1122</v>
      </c>
      <c r="B2796" s="828" t="s">
        <v>1123</v>
      </c>
      <c r="C2796" s="828" t="s">
        <v>1124</v>
      </c>
      <c r="D2796" s="828" t="s">
        <v>1125</v>
      </c>
    </row>
    <row r="2797" spans="1:10">
      <c r="B2797" s="828" t="s">
        <v>1126</v>
      </c>
      <c r="F2797" s="830">
        <v>9103</v>
      </c>
      <c r="H2797" s="830">
        <v>5099</v>
      </c>
    </row>
    <row r="2798" spans="1:10">
      <c r="A2798" s="838" t="s">
        <v>1127</v>
      </c>
      <c r="C2798" s="828" t="s">
        <v>1128</v>
      </c>
      <c r="E2798" s="828" t="s">
        <v>1129</v>
      </c>
      <c r="G2798" s="828" t="s">
        <v>1130</v>
      </c>
    </row>
    <row r="2799" spans="1:10">
      <c r="A2799" s="838" t="s">
        <v>1131</v>
      </c>
      <c r="B2799" s="828" t="s">
        <v>1132</v>
      </c>
      <c r="G2799" s="831" t="s">
        <v>1133</v>
      </c>
      <c r="H2799" s="831" t="s">
        <v>1134</v>
      </c>
    </row>
    <row r="2800" spans="1:10">
      <c r="H2800" s="831" t="s">
        <v>1135</v>
      </c>
    </row>
    <row r="2801" spans="1:10">
      <c r="A2801" s="839">
        <v>12067</v>
      </c>
      <c r="B2801" s="832" t="s">
        <v>3411</v>
      </c>
      <c r="G2801" s="832" t="s">
        <v>1155</v>
      </c>
      <c r="J2801" s="834">
        <v>389</v>
      </c>
    </row>
    <row r="2802" spans="1:10">
      <c r="A2802" s="839">
        <v>2446</v>
      </c>
      <c r="B2802" s="832" t="s">
        <v>3412</v>
      </c>
      <c r="G2802" s="832" t="s">
        <v>1155</v>
      </c>
      <c r="J2802" s="834">
        <v>820</v>
      </c>
    </row>
    <row r="2803" spans="1:10">
      <c r="A2803" s="839">
        <v>2442</v>
      </c>
      <c r="B2803" s="832" t="s">
        <v>3413</v>
      </c>
      <c r="G2803" s="832" t="s">
        <v>1155</v>
      </c>
      <c r="J2803" s="834">
        <v>1326</v>
      </c>
    </row>
    <row r="2804" spans="1:10">
      <c r="A2804" s="839">
        <v>2438</v>
      </c>
      <c r="B2804" s="832" t="s">
        <v>3414</v>
      </c>
      <c r="G2804" s="832" t="s">
        <v>999</v>
      </c>
      <c r="J2804" s="834">
        <v>1462</v>
      </c>
    </row>
    <row r="2805" spans="1:10">
      <c r="A2805" s="839">
        <v>3355</v>
      </c>
      <c r="C2805" s="832" t="s">
        <v>3415</v>
      </c>
      <c r="G2805" s="832" t="s">
        <v>999</v>
      </c>
      <c r="J2805" s="834">
        <v>1575</v>
      </c>
    </row>
    <row r="2806" spans="1:10">
      <c r="C2806" s="832" t="s">
        <v>3416</v>
      </c>
    </row>
    <row r="2807" spans="1:10">
      <c r="B2807" s="832" t="s">
        <v>3417</v>
      </c>
    </row>
    <row r="2808" spans="1:10">
      <c r="A2808" s="839">
        <v>12624</v>
      </c>
      <c r="B2808" s="832" t="s">
        <v>3418</v>
      </c>
      <c r="G2808" s="832" t="s">
        <v>1141</v>
      </c>
      <c r="J2808" s="834">
        <v>2795</v>
      </c>
    </row>
    <row r="2809" spans="1:10">
      <c r="A2809" s="839">
        <v>10639</v>
      </c>
      <c r="C2809" s="832" t="s">
        <v>3419</v>
      </c>
      <c r="G2809" s="832" t="s">
        <v>1141</v>
      </c>
      <c r="J2809" s="833">
        <v>233</v>
      </c>
    </row>
    <row r="2810" spans="1:10">
      <c r="B2810" s="832" t="s">
        <v>3420</v>
      </c>
    </row>
    <row r="2811" spans="1:10">
      <c r="A2811" s="839">
        <v>10636</v>
      </c>
      <c r="C2811" s="832" t="s">
        <v>3421</v>
      </c>
      <c r="G2811" s="832" t="s">
        <v>1141</v>
      </c>
      <c r="J2811" s="833">
        <v>150</v>
      </c>
    </row>
    <row r="2812" spans="1:10">
      <c r="B2812" s="832" t="s">
        <v>3422</v>
      </c>
    </row>
    <row r="2813" spans="1:10">
      <c r="A2813" s="839">
        <v>10637</v>
      </c>
      <c r="B2813" s="832" t="s">
        <v>3423</v>
      </c>
      <c r="G2813" s="832" t="s">
        <v>1141</v>
      </c>
      <c r="J2813" s="833">
        <v>170</v>
      </c>
    </row>
    <row r="2814" spans="1:10">
      <c r="B2814" s="832" t="s">
        <v>3424</v>
      </c>
    </row>
    <row r="2815" spans="1:10">
      <c r="A2815" s="839">
        <v>10638</v>
      </c>
      <c r="B2815" s="832" t="s">
        <v>3423</v>
      </c>
      <c r="G2815" s="832" t="s">
        <v>1141</v>
      </c>
      <c r="J2815" s="833">
        <v>225</v>
      </c>
    </row>
    <row r="2816" spans="1:10">
      <c r="B2816" s="832" t="s">
        <v>3425</v>
      </c>
    </row>
    <row r="2817" spans="1:10">
      <c r="A2817" s="839">
        <v>10635</v>
      </c>
      <c r="B2817" s="832" t="s">
        <v>3426</v>
      </c>
      <c r="G2817" s="832" t="s">
        <v>1141</v>
      </c>
      <c r="J2817" s="833">
        <v>93</v>
      </c>
    </row>
    <row r="2818" spans="1:10">
      <c r="B2818" s="832" t="s">
        <v>3427</v>
      </c>
    </row>
    <row r="2819" spans="1:10">
      <c r="A2819" s="839">
        <v>10634</v>
      </c>
      <c r="B2819" s="832" t="s">
        <v>3428</v>
      </c>
      <c r="G2819" s="832" t="s">
        <v>1141</v>
      </c>
      <c r="J2819" s="833">
        <v>94</v>
      </c>
    </row>
    <row r="2820" spans="1:10">
      <c r="B2820" s="832" t="s">
        <v>3429</v>
      </c>
    </row>
    <row r="2821" spans="1:10">
      <c r="A2821" s="839">
        <v>1372</v>
      </c>
      <c r="B2821" s="832" t="s">
        <v>3430</v>
      </c>
      <c r="G2821" s="832" t="s">
        <v>1137</v>
      </c>
      <c r="J2821" s="834">
        <v>1040</v>
      </c>
    </row>
    <row r="2822" spans="1:10">
      <c r="A2822" s="839">
        <v>627</v>
      </c>
      <c r="B2822" s="832" t="s">
        <v>3431</v>
      </c>
      <c r="G2822" s="832" t="s">
        <v>1137</v>
      </c>
      <c r="J2822" s="834">
        <v>1073</v>
      </c>
    </row>
    <row r="2823" spans="1:10">
      <c r="A2823" s="839">
        <v>2691</v>
      </c>
      <c r="B2823" s="832" t="s">
        <v>3432</v>
      </c>
      <c r="G2823" s="832" t="s">
        <v>758</v>
      </c>
      <c r="J2823" s="834">
        <v>550</v>
      </c>
    </row>
    <row r="2824" spans="1:10">
      <c r="A2824" s="839">
        <v>506</v>
      </c>
      <c r="B2824" s="832" t="s">
        <v>3433</v>
      </c>
      <c r="G2824" s="832" t="s">
        <v>2687</v>
      </c>
      <c r="J2824" s="833">
        <v>2</v>
      </c>
    </row>
    <row r="2825" spans="1:10">
      <c r="A2825" s="839">
        <v>504</v>
      </c>
      <c r="B2825" s="832" t="s">
        <v>3434</v>
      </c>
      <c r="G2825" s="832" t="s">
        <v>2687</v>
      </c>
      <c r="J2825" s="833">
        <v>2</v>
      </c>
    </row>
    <row r="2826" spans="1:10">
      <c r="A2826" s="839">
        <v>503</v>
      </c>
      <c r="B2826" s="832" t="s">
        <v>3434</v>
      </c>
      <c r="G2826" s="832" t="s">
        <v>1137</v>
      </c>
      <c r="J2826" s="834">
        <v>174</v>
      </c>
    </row>
    <row r="2827" spans="1:10">
      <c r="A2827" s="839">
        <v>508</v>
      </c>
      <c r="B2827" s="832" t="s">
        <v>3435</v>
      </c>
      <c r="G2827" s="832" t="s">
        <v>1137</v>
      </c>
      <c r="J2827" s="834">
        <v>140</v>
      </c>
    </row>
    <row r="2828" spans="1:10">
      <c r="A2828" s="839">
        <v>505</v>
      </c>
      <c r="B2828" s="832" t="s">
        <v>3436</v>
      </c>
      <c r="G2828" s="832" t="s">
        <v>1137</v>
      </c>
      <c r="J2828" s="834">
        <v>157</v>
      </c>
    </row>
    <row r="2829" spans="1:10">
      <c r="A2829" s="839">
        <v>7331</v>
      </c>
      <c r="B2829" s="832" t="s">
        <v>3437</v>
      </c>
      <c r="G2829" s="832" t="s">
        <v>1137</v>
      </c>
      <c r="J2829" s="834">
        <v>936</v>
      </c>
    </row>
    <row r="2830" spans="1:10">
      <c r="A2830" s="839">
        <v>626</v>
      </c>
      <c r="B2830" s="832" t="s">
        <v>3438</v>
      </c>
      <c r="G2830" s="832" t="s">
        <v>1137</v>
      </c>
      <c r="J2830" s="834">
        <v>777</v>
      </c>
    </row>
    <row r="2831" spans="1:10">
      <c r="A2831" s="839">
        <v>2696</v>
      </c>
      <c r="B2831" s="832" t="s">
        <v>3439</v>
      </c>
      <c r="G2831" s="832" t="s">
        <v>999</v>
      </c>
      <c r="J2831" s="834">
        <v>953</v>
      </c>
    </row>
    <row r="2832" spans="1:10">
      <c r="A2832" s="839">
        <v>4083</v>
      </c>
      <c r="B2832" s="832" t="s">
        <v>3440</v>
      </c>
      <c r="G2832" s="832" t="s">
        <v>999</v>
      </c>
      <c r="J2832" s="834">
        <v>2082</v>
      </c>
    </row>
    <row r="2833" spans="1:10">
      <c r="A2833" s="839">
        <v>2705</v>
      </c>
      <c r="B2833" s="832" t="s">
        <v>3441</v>
      </c>
      <c r="G2833" s="832" t="s">
        <v>3442</v>
      </c>
      <c r="J2833" s="833">
        <v>35</v>
      </c>
    </row>
    <row r="2834" spans="1:10">
      <c r="A2834" s="839">
        <v>11683</v>
      </c>
      <c r="B2834" s="832" t="s">
        <v>3443</v>
      </c>
      <c r="G2834" s="832" t="s">
        <v>1141</v>
      </c>
      <c r="J2834" s="834">
        <v>1997</v>
      </c>
    </row>
    <row r="2835" spans="1:10">
      <c r="A2835" s="839">
        <v>11684</v>
      </c>
      <c r="B2835" s="832" t="s">
        <v>3444</v>
      </c>
      <c r="G2835" s="832" t="s">
        <v>1141</v>
      </c>
      <c r="J2835" s="834">
        <v>2198</v>
      </c>
    </row>
    <row r="2836" spans="1:10">
      <c r="A2836" s="839">
        <v>6141</v>
      </c>
      <c r="B2836" s="832" t="s">
        <v>3445</v>
      </c>
      <c r="G2836" s="832" t="s">
        <v>1141</v>
      </c>
      <c r="J2836" s="834">
        <v>240</v>
      </c>
    </row>
    <row r="2837" spans="1:10">
      <c r="A2837" s="839">
        <v>11681</v>
      </c>
      <c r="B2837" s="832" t="s">
        <v>3446</v>
      </c>
      <c r="G2837" s="832" t="s">
        <v>1141</v>
      </c>
      <c r="J2837" s="834">
        <v>478</v>
      </c>
    </row>
    <row r="2838" spans="1:10">
      <c r="A2838" s="839">
        <v>2706</v>
      </c>
      <c r="B2838" s="832" t="s">
        <v>3447</v>
      </c>
      <c r="G2838" s="832" t="s">
        <v>999</v>
      </c>
      <c r="J2838" s="834">
        <v>5343</v>
      </c>
    </row>
    <row r="2839" spans="1:10">
      <c r="A2839" s="839">
        <v>2707</v>
      </c>
      <c r="B2839" s="832" t="s">
        <v>3448</v>
      </c>
      <c r="G2839" s="832" t="s">
        <v>999</v>
      </c>
      <c r="J2839" s="834">
        <v>9827</v>
      </c>
    </row>
    <row r="2840" spans="1:10">
      <c r="A2840" s="839">
        <v>2708</v>
      </c>
      <c r="B2840" s="832" t="s">
        <v>3449</v>
      </c>
      <c r="G2840" s="832" t="s">
        <v>999</v>
      </c>
      <c r="J2840" s="834">
        <v>16735</v>
      </c>
    </row>
    <row r="2841" spans="1:10">
      <c r="A2841" s="839">
        <v>1101</v>
      </c>
      <c r="B2841" s="832" t="s">
        <v>3450</v>
      </c>
      <c r="G2841" s="832" t="s">
        <v>1141</v>
      </c>
      <c r="J2841" s="834">
        <v>1731</v>
      </c>
    </row>
    <row r="2842" spans="1:10">
      <c r="A2842" s="839">
        <v>1049</v>
      </c>
      <c r="B2842" s="832" t="s">
        <v>3451</v>
      </c>
      <c r="G2842" s="832" t="s">
        <v>1141</v>
      </c>
      <c r="J2842" s="834">
        <v>681</v>
      </c>
    </row>
    <row r="2843" spans="1:10">
      <c r="A2843" s="839">
        <v>1099</v>
      </c>
      <c r="B2843" s="832" t="s">
        <v>3452</v>
      </c>
      <c r="G2843" s="832" t="s">
        <v>1141</v>
      </c>
      <c r="J2843" s="834">
        <v>692</v>
      </c>
    </row>
    <row r="2844" spans="1:10">
      <c r="A2844" s="839">
        <v>1050</v>
      </c>
      <c r="B2844" s="832" t="s">
        <v>3453</v>
      </c>
      <c r="G2844" s="832" t="s">
        <v>1141</v>
      </c>
      <c r="J2844" s="834">
        <v>681</v>
      </c>
    </row>
    <row r="2845" spans="1:10">
      <c r="A2845" s="839">
        <v>1100</v>
      </c>
      <c r="B2845" s="832" t="s">
        <v>3454</v>
      </c>
      <c r="G2845" s="832" t="s">
        <v>1141</v>
      </c>
      <c r="J2845" s="834">
        <v>1031</v>
      </c>
    </row>
    <row r="2846" spans="1:10">
      <c r="A2846" s="839">
        <v>1098</v>
      </c>
      <c r="B2846" s="832" t="s">
        <v>3455</v>
      </c>
      <c r="G2846" s="832" t="s">
        <v>1141</v>
      </c>
      <c r="J2846" s="834">
        <v>596</v>
      </c>
    </row>
    <row r="2847" spans="1:10">
      <c r="A2847" s="839">
        <v>1102</v>
      </c>
      <c r="B2847" s="832" t="s">
        <v>3456</v>
      </c>
      <c r="G2847" s="832" t="s">
        <v>1141</v>
      </c>
      <c r="J2847" s="834">
        <v>2703</v>
      </c>
    </row>
    <row r="2848" spans="1:10">
      <c r="A2848" s="839">
        <v>1051</v>
      </c>
      <c r="B2848" s="832" t="s">
        <v>3457</v>
      </c>
      <c r="G2848" s="832" t="s">
        <v>1141</v>
      </c>
      <c r="J2848" s="834">
        <v>4628</v>
      </c>
    </row>
    <row r="2849" spans="1:10">
      <c r="A2849" s="839">
        <v>11554</v>
      </c>
      <c r="B2849" s="832" t="s">
        <v>3458</v>
      </c>
      <c r="G2849" s="832" t="s">
        <v>1141</v>
      </c>
      <c r="J2849" s="834">
        <v>459</v>
      </c>
    </row>
    <row r="2850" spans="1:10">
      <c r="A2850" s="839">
        <v>2709</v>
      </c>
      <c r="B2850" s="832" t="s">
        <v>3459</v>
      </c>
      <c r="G2850" s="832" t="s">
        <v>1141</v>
      </c>
      <c r="J2850" s="834">
        <v>1787</v>
      </c>
    </row>
    <row r="2851" spans="1:10">
      <c r="A2851" s="839">
        <v>2712</v>
      </c>
      <c r="B2851" s="832" t="s">
        <v>3460</v>
      </c>
      <c r="G2851" s="832" t="s">
        <v>1141</v>
      </c>
      <c r="J2851" s="834">
        <v>1355</v>
      </c>
    </row>
    <row r="2852" spans="1:10">
      <c r="A2852" s="839">
        <v>13529</v>
      </c>
      <c r="C2852" s="832" t="s">
        <v>3461</v>
      </c>
      <c r="G2852" s="832" t="s">
        <v>1141</v>
      </c>
      <c r="J2852" s="833">
        <v>394</v>
      </c>
    </row>
    <row r="2853" spans="1:10">
      <c r="B2853" s="832" t="s">
        <v>3462</v>
      </c>
    </row>
    <row r="2854" spans="1:10">
      <c r="A2854" s="839">
        <v>10655</v>
      </c>
      <c r="B2854" s="832" t="s">
        <v>3463</v>
      </c>
      <c r="G2854" s="832" t="s">
        <v>1141</v>
      </c>
      <c r="J2854" s="833">
        <v>220</v>
      </c>
    </row>
    <row r="2855" spans="1:10">
      <c r="A2855" s="839">
        <v>6075</v>
      </c>
      <c r="C2855" s="832" t="s">
        <v>3464</v>
      </c>
      <c r="G2855" s="832" t="s">
        <v>1141</v>
      </c>
      <c r="J2855" s="833">
        <v>540</v>
      </c>
    </row>
    <row r="2856" spans="1:10">
      <c r="B2856" s="832" t="s">
        <v>3465</v>
      </c>
    </row>
    <row r="2857" spans="1:10">
      <c r="A2857" s="839">
        <v>748</v>
      </c>
      <c r="B2857" s="832" t="s">
        <v>3466</v>
      </c>
      <c r="G2857" s="832" t="s">
        <v>999</v>
      </c>
      <c r="J2857" s="834">
        <v>1260</v>
      </c>
    </row>
    <row r="2858" spans="1:10">
      <c r="A2858" s="839">
        <v>2720</v>
      </c>
      <c r="B2858" s="832" t="s">
        <v>3467</v>
      </c>
      <c r="G2858" s="832" t="s">
        <v>999</v>
      </c>
      <c r="J2858" s="834">
        <v>12201</v>
      </c>
    </row>
    <row r="2859" spans="1:10">
      <c r="A2859" s="839" t="s">
        <v>3468</v>
      </c>
    </row>
    <row r="2865" spans="1:10" ht="18.2" customHeight="1">
      <c r="C2865" s="827" t="s">
        <v>1119</v>
      </c>
      <c r="G2865" s="828" t="s">
        <v>1120</v>
      </c>
      <c r="H2865" s="829">
        <v>43</v>
      </c>
      <c r="I2865" s="828" t="s">
        <v>1121</v>
      </c>
      <c r="J2865" s="829">
        <v>106</v>
      </c>
    </row>
    <row r="2866" spans="1:10">
      <c r="A2866" s="838" t="s">
        <v>1122</v>
      </c>
      <c r="B2866" s="828" t="s">
        <v>1123</v>
      </c>
      <c r="C2866" s="828" t="s">
        <v>1124</v>
      </c>
      <c r="D2866" s="828" t="s">
        <v>1125</v>
      </c>
    </row>
    <row r="2867" spans="1:10">
      <c r="B2867" s="828" t="s">
        <v>1126</v>
      </c>
      <c r="F2867" s="830">
        <v>9103</v>
      </c>
      <c r="H2867" s="830">
        <v>5099</v>
      </c>
    </row>
    <row r="2868" spans="1:10">
      <c r="A2868" s="838" t="s">
        <v>1127</v>
      </c>
      <c r="C2868" s="828" t="s">
        <v>1128</v>
      </c>
      <c r="E2868" s="828" t="s">
        <v>1129</v>
      </c>
      <c r="G2868" s="828" t="s">
        <v>1130</v>
      </c>
    </row>
    <row r="2869" spans="1:10">
      <c r="A2869" s="838" t="s">
        <v>1131</v>
      </c>
      <c r="B2869" s="828" t="s">
        <v>1132</v>
      </c>
      <c r="G2869" s="831" t="s">
        <v>1133</v>
      </c>
      <c r="H2869" s="831" t="s">
        <v>1134</v>
      </c>
    </row>
    <row r="2870" spans="1:10">
      <c r="H2870" s="831" t="s">
        <v>1135</v>
      </c>
    </row>
    <row r="2871" spans="1:10">
      <c r="B2871" s="832" t="s">
        <v>3467</v>
      </c>
    </row>
    <row r="2872" spans="1:10">
      <c r="A2872" s="839">
        <v>2722</v>
      </c>
      <c r="C2872" s="832" t="s">
        <v>3469</v>
      </c>
      <c r="G2872" s="832" t="s">
        <v>999</v>
      </c>
      <c r="J2872" s="834">
        <v>12201</v>
      </c>
    </row>
    <row r="2873" spans="1:10">
      <c r="B2873" s="832" t="s">
        <v>3468</v>
      </c>
    </row>
    <row r="2874" spans="1:10">
      <c r="A2874" s="839">
        <v>2727</v>
      </c>
      <c r="B2874" s="832" t="s">
        <v>3470</v>
      </c>
      <c r="G2874" s="832" t="s">
        <v>999</v>
      </c>
      <c r="J2874" s="834">
        <v>12265</v>
      </c>
    </row>
    <row r="2875" spans="1:10">
      <c r="A2875" s="839">
        <v>2723</v>
      </c>
      <c r="C2875" s="832" t="s">
        <v>3471</v>
      </c>
      <c r="G2875" s="832" t="s">
        <v>1141</v>
      </c>
      <c r="J2875" s="833">
        <v>374</v>
      </c>
    </row>
    <row r="2876" spans="1:10">
      <c r="B2876" s="832" t="s">
        <v>3472</v>
      </c>
    </row>
    <row r="2877" spans="1:10">
      <c r="A2877" s="839">
        <v>2721</v>
      </c>
      <c r="B2877" s="832" t="s">
        <v>3473</v>
      </c>
      <c r="G2877" s="832" t="s">
        <v>999</v>
      </c>
      <c r="J2877" s="834">
        <v>14202</v>
      </c>
    </row>
    <row r="2878" spans="1:10">
      <c r="B2878" s="832" t="s">
        <v>3468</v>
      </c>
    </row>
    <row r="2879" spans="1:10">
      <c r="A2879" s="839">
        <v>10800</v>
      </c>
      <c r="C2879" s="832" t="s">
        <v>3474</v>
      </c>
      <c r="G2879" s="832" t="s">
        <v>999</v>
      </c>
      <c r="J2879" s="834">
        <v>19366</v>
      </c>
    </row>
    <row r="2880" spans="1:10">
      <c r="B2880" s="832" t="s">
        <v>3475</v>
      </c>
    </row>
    <row r="2881" spans="1:10">
      <c r="A2881" s="839">
        <v>10685</v>
      </c>
      <c r="C2881" s="832" t="s">
        <v>3476</v>
      </c>
      <c r="G2881" s="832" t="s">
        <v>1141</v>
      </c>
      <c r="J2881" s="833">
        <v>408</v>
      </c>
    </row>
    <row r="2882" spans="1:10">
      <c r="B2882" s="832" t="s">
        <v>3477</v>
      </c>
    </row>
    <row r="2883" spans="1:10">
      <c r="A2883" s="839">
        <v>2719</v>
      </c>
      <c r="C2883" s="832" t="s">
        <v>3478</v>
      </c>
      <c r="G2883" s="832" t="s">
        <v>999</v>
      </c>
      <c r="J2883" s="834">
        <v>10800</v>
      </c>
    </row>
    <row r="2884" spans="1:10">
      <c r="B2884" s="832" t="s">
        <v>3479</v>
      </c>
    </row>
    <row r="2885" spans="1:10">
      <c r="A2885" s="839">
        <v>14525</v>
      </c>
      <c r="C2885" s="832" t="s">
        <v>3480</v>
      </c>
      <c r="G2885" s="832" t="s">
        <v>1141</v>
      </c>
      <c r="J2885" s="833">
        <v>495</v>
      </c>
    </row>
    <row r="2886" spans="1:10">
      <c r="B2886" s="832" t="s">
        <v>3481</v>
      </c>
    </row>
    <row r="2887" spans="1:10">
      <c r="A2887" s="839">
        <v>2726</v>
      </c>
      <c r="B2887" s="832" t="s">
        <v>3482</v>
      </c>
      <c r="G2887" s="832" t="s">
        <v>999</v>
      </c>
      <c r="J2887" s="834">
        <v>10974</v>
      </c>
    </row>
    <row r="2888" spans="1:10">
      <c r="B2888" s="832" t="s">
        <v>3468</v>
      </c>
    </row>
    <row r="2889" spans="1:10">
      <c r="A2889" s="839">
        <v>2724</v>
      </c>
      <c r="C2889" s="832" t="s">
        <v>3483</v>
      </c>
      <c r="G2889" s="832" t="s">
        <v>999</v>
      </c>
      <c r="J2889" s="834">
        <v>8392</v>
      </c>
    </row>
    <row r="2890" spans="1:10">
      <c r="A2890" s="839">
        <v>10749</v>
      </c>
      <c r="C2890" s="832" t="s">
        <v>3484</v>
      </c>
      <c r="G2890" s="832" t="s">
        <v>1677</v>
      </c>
      <c r="J2890" s="834">
        <v>129</v>
      </c>
    </row>
    <row r="2891" spans="1:10">
      <c r="A2891" s="839">
        <v>10748</v>
      </c>
      <c r="C2891" s="832" t="s">
        <v>3484</v>
      </c>
      <c r="G2891" s="832" t="s">
        <v>1675</v>
      </c>
      <c r="J2891" s="833">
        <v>32</v>
      </c>
    </row>
    <row r="2892" spans="1:10">
      <c r="A2892" s="839">
        <v>4111</v>
      </c>
      <c r="B2892" s="832" t="s">
        <v>3485</v>
      </c>
      <c r="G2892" s="832" t="s">
        <v>1141</v>
      </c>
      <c r="J2892" s="834">
        <v>2296</v>
      </c>
    </row>
    <row r="2893" spans="1:10">
      <c r="A2893" s="839">
        <v>26021</v>
      </c>
      <c r="B2893" s="832" t="s">
        <v>3486</v>
      </c>
      <c r="G2893" s="832" t="s">
        <v>1141</v>
      </c>
      <c r="J2893" s="834">
        <v>1710</v>
      </c>
    </row>
    <row r="2894" spans="1:10">
      <c r="A2894" s="839">
        <v>12</v>
      </c>
      <c r="B2894" s="832" t="s">
        <v>3487</v>
      </c>
      <c r="G2894" s="832" t="s">
        <v>1141</v>
      </c>
      <c r="J2894" s="834">
        <v>680</v>
      </c>
    </row>
    <row r="2895" spans="1:10">
      <c r="A2895" s="839">
        <v>4099</v>
      </c>
      <c r="C2895" s="832" t="s">
        <v>3488</v>
      </c>
      <c r="G2895" s="832" t="s">
        <v>999</v>
      </c>
      <c r="J2895" s="834">
        <v>17257</v>
      </c>
    </row>
    <row r="2896" spans="1:10">
      <c r="A2896" s="839" t="s">
        <v>3489</v>
      </c>
    </row>
    <row r="2897" spans="1:10">
      <c r="A2897" s="839">
        <v>20969</v>
      </c>
      <c r="C2897" s="832" t="s">
        <v>3490</v>
      </c>
      <c r="G2897" s="832" t="s">
        <v>1141</v>
      </c>
      <c r="J2897" s="834">
        <v>43362</v>
      </c>
    </row>
    <row r="2898" spans="1:10">
      <c r="A2898" s="839">
        <v>20970</v>
      </c>
      <c r="C2898" s="832" t="s">
        <v>3491</v>
      </c>
      <c r="G2898" s="832" t="s">
        <v>1141</v>
      </c>
      <c r="J2898" s="834">
        <v>60225</v>
      </c>
    </row>
    <row r="2899" spans="1:10">
      <c r="A2899" s="839">
        <v>10902</v>
      </c>
      <c r="C2899" s="832" t="s">
        <v>3492</v>
      </c>
      <c r="G2899" s="832" t="s">
        <v>1141</v>
      </c>
      <c r="J2899" s="834">
        <v>4818</v>
      </c>
    </row>
    <row r="2900" spans="1:10">
      <c r="A2900" s="839" t="s">
        <v>3493</v>
      </c>
    </row>
    <row r="2901" spans="1:10">
      <c r="A2901" s="839">
        <v>20965</v>
      </c>
      <c r="C2901" s="832" t="s">
        <v>3492</v>
      </c>
      <c r="G2901" s="832" t="s">
        <v>1141</v>
      </c>
      <c r="J2901" s="834">
        <v>4818</v>
      </c>
    </row>
    <row r="2902" spans="1:10">
      <c r="A2902" s="839" t="s">
        <v>3494</v>
      </c>
    </row>
    <row r="2903" spans="1:10">
      <c r="A2903" s="839">
        <v>20966</v>
      </c>
      <c r="C2903" s="832" t="s">
        <v>3492</v>
      </c>
      <c r="G2903" s="832" t="s">
        <v>1141</v>
      </c>
      <c r="J2903" s="834">
        <v>4818</v>
      </c>
    </row>
    <row r="2904" spans="1:10">
      <c r="A2904" s="839" t="s">
        <v>3495</v>
      </c>
    </row>
    <row r="2905" spans="1:10">
      <c r="A2905" s="839">
        <v>10903</v>
      </c>
      <c r="C2905" s="832" t="s">
        <v>3496</v>
      </c>
      <c r="G2905" s="832" t="s">
        <v>1141</v>
      </c>
      <c r="J2905" s="834">
        <v>12045</v>
      </c>
    </row>
    <row r="2906" spans="1:10">
      <c r="A2906" s="839" t="s">
        <v>3493</v>
      </c>
    </row>
    <row r="2907" spans="1:10">
      <c r="A2907" s="839">
        <v>20967</v>
      </c>
      <c r="C2907" s="832" t="s">
        <v>3496</v>
      </c>
      <c r="G2907" s="832" t="s">
        <v>1141</v>
      </c>
      <c r="J2907" s="834">
        <v>12435</v>
      </c>
    </row>
    <row r="2908" spans="1:10">
      <c r="A2908" s="839" t="s">
        <v>3494</v>
      </c>
    </row>
    <row r="2909" spans="1:10">
      <c r="A2909" s="839">
        <v>20968</v>
      </c>
      <c r="C2909" s="832" t="s">
        <v>3496</v>
      </c>
      <c r="G2909" s="832" t="s">
        <v>1141</v>
      </c>
      <c r="J2909" s="834">
        <v>12045</v>
      </c>
    </row>
    <row r="2910" spans="1:10">
      <c r="A2910" s="839" t="s">
        <v>3495</v>
      </c>
    </row>
    <row r="2911" spans="1:10">
      <c r="A2911" s="839">
        <v>11359</v>
      </c>
      <c r="C2911" s="832" t="s">
        <v>3497</v>
      </c>
      <c r="G2911" s="832" t="s">
        <v>1141</v>
      </c>
      <c r="J2911" s="834">
        <v>46900</v>
      </c>
    </row>
    <row r="2912" spans="1:10">
      <c r="B2912" s="832" t="s">
        <v>3498</v>
      </c>
    </row>
    <row r="2913" spans="1:10">
      <c r="A2913" s="839">
        <v>10761</v>
      </c>
      <c r="B2913" s="832" t="s">
        <v>3499</v>
      </c>
      <c r="G2913" s="832" t="s">
        <v>999</v>
      </c>
      <c r="J2913" s="833">
        <v>42</v>
      </c>
    </row>
    <row r="2914" spans="1:10">
      <c r="A2914" s="839">
        <v>2757</v>
      </c>
      <c r="C2914" s="832" t="s">
        <v>3500</v>
      </c>
      <c r="G2914" s="832" t="s">
        <v>999</v>
      </c>
      <c r="J2914" s="834">
        <v>497</v>
      </c>
    </row>
    <row r="2915" spans="1:10">
      <c r="A2915" s="839">
        <v>20219</v>
      </c>
      <c r="C2915" s="832" t="s">
        <v>3501</v>
      </c>
      <c r="G2915" s="832" t="s">
        <v>1141</v>
      </c>
      <c r="J2915" s="833">
        <v>119</v>
      </c>
    </row>
    <row r="2916" spans="1:10">
      <c r="B2916" s="832" t="s">
        <v>3502</v>
      </c>
    </row>
    <row r="2917" spans="1:10">
      <c r="A2917" s="839">
        <v>11186</v>
      </c>
      <c r="B2917" s="832" t="s">
        <v>3503</v>
      </c>
      <c r="G2917" s="832" t="s">
        <v>1144</v>
      </c>
      <c r="J2917" s="834">
        <v>12251</v>
      </c>
    </row>
    <row r="2918" spans="1:10">
      <c r="A2918" s="839">
        <v>7549</v>
      </c>
      <c r="B2918" s="832" t="s">
        <v>3504</v>
      </c>
      <c r="G2918" s="832" t="s">
        <v>1141</v>
      </c>
      <c r="J2918" s="834">
        <v>225</v>
      </c>
    </row>
    <row r="2919" spans="1:10">
      <c r="A2919" s="839">
        <v>7551</v>
      </c>
      <c r="B2919" s="832" t="s">
        <v>3505</v>
      </c>
      <c r="G2919" s="832" t="s">
        <v>1141</v>
      </c>
      <c r="J2919" s="834">
        <v>492</v>
      </c>
    </row>
    <row r="2920" spans="1:10">
      <c r="A2920" s="839">
        <v>11557</v>
      </c>
      <c r="B2920" s="832" t="s">
        <v>3506</v>
      </c>
      <c r="G2920" s="832" t="s">
        <v>2029</v>
      </c>
      <c r="J2920" s="834">
        <v>1307</v>
      </c>
    </row>
    <row r="2921" spans="1:10">
      <c r="A2921" s="839">
        <v>11558</v>
      </c>
      <c r="B2921" s="832" t="s">
        <v>3507</v>
      </c>
      <c r="G2921" s="832" t="s">
        <v>2029</v>
      </c>
      <c r="J2921" s="834">
        <v>1067</v>
      </c>
    </row>
    <row r="2922" spans="1:10">
      <c r="A2922" s="839">
        <v>2760</v>
      </c>
      <c r="B2922" s="832" t="s">
        <v>3508</v>
      </c>
      <c r="G2922" s="832" t="s">
        <v>1141</v>
      </c>
      <c r="J2922" s="834">
        <v>1887</v>
      </c>
    </row>
    <row r="2923" spans="1:10">
      <c r="A2923" s="839">
        <v>2761</v>
      </c>
      <c r="B2923" s="832" t="s">
        <v>3509</v>
      </c>
      <c r="G2923" s="832" t="s">
        <v>1141</v>
      </c>
      <c r="J2923" s="834">
        <v>2070</v>
      </c>
    </row>
    <row r="2924" spans="1:10">
      <c r="A2924" s="839">
        <v>11428</v>
      </c>
      <c r="B2924" s="832" t="s">
        <v>3510</v>
      </c>
      <c r="G2924" s="832" t="s">
        <v>1141</v>
      </c>
      <c r="J2924" s="834">
        <v>2037</v>
      </c>
    </row>
    <row r="2925" spans="1:10">
      <c r="A2925" s="839">
        <v>2759</v>
      </c>
      <c r="B2925" s="832" t="s">
        <v>3511</v>
      </c>
      <c r="G2925" s="832" t="s">
        <v>1141</v>
      </c>
      <c r="J2925" s="834">
        <v>130</v>
      </c>
    </row>
    <row r="2926" spans="1:10">
      <c r="A2926" s="839">
        <v>11614</v>
      </c>
      <c r="B2926" s="832" t="s">
        <v>3512</v>
      </c>
      <c r="G2926" s="832" t="s">
        <v>1144</v>
      </c>
      <c r="J2926" s="834">
        <v>4625</v>
      </c>
    </row>
    <row r="2927" spans="1:10">
      <c r="A2927" s="839">
        <v>20059</v>
      </c>
      <c r="B2927" s="832" t="s">
        <v>3513</v>
      </c>
      <c r="G2927" s="832" t="s">
        <v>1141</v>
      </c>
      <c r="J2927" s="834">
        <v>3960</v>
      </c>
    </row>
    <row r="2928" spans="1:10">
      <c r="A2928" s="839">
        <v>20060</v>
      </c>
      <c r="B2928" s="832" t="s">
        <v>3514</v>
      </c>
      <c r="G2928" s="832" t="s">
        <v>1141</v>
      </c>
      <c r="J2928" s="834">
        <v>3960</v>
      </c>
    </row>
    <row r="2929" spans="1:10">
      <c r="A2929" s="839">
        <v>2803</v>
      </c>
      <c r="B2929" s="832" t="s">
        <v>3515</v>
      </c>
      <c r="G2929" s="832" t="s">
        <v>1155</v>
      </c>
      <c r="J2929" s="834">
        <v>15668</v>
      </c>
    </row>
    <row r="2930" spans="1:10">
      <c r="A2930" s="839">
        <v>2801</v>
      </c>
      <c r="B2930" s="832" t="s">
        <v>3516</v>
      </c>
      <c r="G2930" s="832" t="s">
        <v>1155</v>
      </c>
      <c r="J2930" s="834">
        <v>16220</v>
      </c>
    </row>
    <row r="2931" spans="1:10">
      <c r="A2931" s="839">
        <v>2806</v>
      </c>
      <c r="B2931" s="832" t="s">
        <v>3517</v>
      </c>
      <c r="G2931" s="832" t="s">
        <v>1155</v>
      </c>
      <c r="J2931" s="834">
        <v>16772</v>
      </c>
    </row>
    <row r="2937" spans="1:10" ht="18.2" customHeight="1">
      <c r="C2937" s="827" t="s">
        <v>1119</v>
      </c>
      <c r="G2937" s="828" t="s">
        <v>1120</v>
      </c>
      <c r="H2937" s="829">
        <v>44</v>
      </c>
      <c r="I2937" s="828" t="s">
        <v>1121</v>
      </c>
      <c r="J2937" s="829">
        <v>106</v>
      </c>
    </row>
    <row r="2938" spans="1:10">
      <c r="A2938" s="838" t="s">
        <v>1122</v>
      </c>
      <c r="B2938" s="828" t="s">
        <v>1123</v>
      </c>
      <c r="C2938" s="828" t="s">
        <v>1124</v>
      </c>
      <c r="D2938" s="828" t="s">
        <v>1125</v>
      </c>
    </row>
    <row r="2939" spans="1:10">
      <c r="B2939" s="828" t="s">
        <v>1126</v>
      </c>
      <c r="F2939" s="830">
        <v>9103</v>
      </c>
      <c r="H2939" s="830">
        <v>5099</v>
      </c>
    </row>
    <row r="2940" spans="1:10">
      <c r="A2940" s="838" t="s">
        <v>1127</v>
      </c>
      <c r="C2940" s="828" t="s">
        <v>1128</v>
      </c>
      <c r="E2940" s="828" t="s">
        <v>1129</v>
      </c>
      <c r="G2940" s="828" t="s">
        <v>1130</v>
      </c>
    </row>
    <row r="2941" spans="1:10">
      <c r="A2941" s="838" t="s">
        <v>1131</v>
      </c>
      <c r="B2941" s="828" t="s">
        <v>1132</v>
      </c>
      <c r="G2941" s="831" t="s">
        <v>1133</v>
      </c>
      <c r="H2941" s="831" t="s">
        <v>1134</v>
      </c>
    </row>
    <row r="2942" spans="1:10">
      <c r="H2942" s="831" t="s">
        <v>1135</v>
      </c>
    </row>
    <row r="2943" spans="1:10">
      <c r="A2943" s="839">
        <v>2771</v>
      </c>
      <c r="B2943" s="832" t="s">
        <v>3518</v>
      </c>
      <c r="G2943" s="832" t="s">
        <v>1155</v>
      </c>
      <c r="J2943" s="834">
        <v>16300</v>
      </c>
    </row>
    <row r="2944" spans="1:10">
      <c r="A2944" s="839">
        <v>2766</v>
      </c>
      <c r="B2944" s="832" t="s">
        <v>3519</v>
      </c>
      <c r="G2944" s="832" t="s">
        <v>1155</v>
      </c>
      <c r="J2944" s="834">
        <v>18300</v>
      </c>
    </row>
    <row r="2945" spans="1:10">
      <c r="A2945" s="839">
        <v>2772</v>
      </c>
      <c r="B2945" s="832" t="s">
        <v>3520</v>
      </c>
      <c r="G2945" s="832" t="s">
        <v>1155</v>
      </c>
      <c r="J2945" s="834">
        <v>28525</v>
      </c>
    </row>
    <row r="2946" spans="1:10">
      <c r="A2946" s="839">
        <v>2773</v>
      </c>
      <c r="B2946" s="832" t="s">
        <v>3521</v>
      </c>
      <c r="G2946" s="832" t="s">
        <v>1155</v>
      </c>
      <c r="J2946" s="834">
        <v>35000</v>
      </c>
    </row>
    <row r="2947" spans="1:10">
      <c r="A2947" s="839">
        <v>2764</v>
      </c>
      <c r="B2947" s="832" t="s">
        <v>3522</v>
      </c>
      <c r="G2947" s="832" t="s">
        <v>1155</v>
      </c>
      <c r="J2947" s="834">
        <v>42500</v>
      </c>
    </row>
    <row r="2948" spans="1:10">
      <c r="A2948" s="839">
        <v>2765</v>
      </c>
      <c r="B2948" s="832" t="s">
        <v>3523</v>
      </c>
      <c r="G2948" s="832" t="s">
        <v>1155</v>
      </c>
      <c r="J2948" s="834">
        <v>67250</v>
      </c>
    </row>
    <row r="2949" spans="1:10">
      <c r="A2949" s="839">
        <v>11411</v>
      </c>
      <c r="B2949" s="832" t="s">
        <v>3524</v>
      </c>
      <c r="G2949" s="832" t="s">
        <v>1155</v>
      </c>
      <c r="J2949" s="834">
        <v>51900</v>
      </c>
    </row>
    <row r="2950" spans="1:10">
      <c r="A2950" s="839">
        <v>2774</v>
      </c>
      <c r="B2950" s="832" t="s">
        <v>3525</v>
      </c>
      <c r="G2950" s="832" t="s">
        <v>1155</v>
      </c>
      <c r="J2950" s="834">
        <v>14215</v>
      </c>
    </row>
    <row r="2951" spans="1:10">
      <c r="A2951" s="839">
        <v>11412</v>
      </c>
      <c r="B2951" s="832" t="s">
        <v>3526</v>
      </c>
      <c r="G2951" s="832" t="s">
        <v>1155</v>
      </c>
      <c r="J2951" s="834">
        <v>69500</v>
      </c>
    </row>
    <row r="2952" spans="1:10">
      <c r="A2952" s="839">
        <v>2775</v>
      </c>
      <c r="B2952" s="832" t="s">
        <v>3527</v>
      </c>
      <c r="G2952" s="832" t="s">
        <v>1155</v>
      </c>
      <c r="J2952" s="834">
        <v>18000</v>
      </c>
    </row>
    <row r="2953" spans="1:10">
      <c r="A2953" s="839">
        <v>2778</v>
      </c>
      <c r="B2953" s="832" t="s">
        <v>3528</v>
      </c>
      <c r="G2953" s="832" t="s">
        <v>1155</v>
      </c>
      <c r="J2953" s="834">
        <v>24750</v>
      </c>
    </row>
    <row r="2954" spans="1:10">
      <c r="A2954" s="839">
        <v>2776</v>
      </c>
      <c r="B2954" s="832" t="s">
        <v>3529</v>
      </c>
      <c r="G2954" s="832" t="s">
        <v>1155</v>
      </c>
      <c r="J2954" s="834">
        <v>27050</v>
      </c>
    </row>
    <row r="2955" spans="1:10">
      <c r="A2955" s="839">
        <v>2777</v>
      </c>
      <c r="B2955" s="832" t="s">
        <v>3530</v>
      </c>
      <c r="G2955" s="832" t="s">
        <v>1155</v>
      </c>
      <c r="J2955" s="834">
        <v>32355</v>
      </c>
    </row>
    <row r="2956" spans="1:10">
      <c r="A2956" s="839">
        <v>11413</v>
      </c>
      <c r="B2956" s="832" t="s">
        <v>3531</v>
      </c>
      <c r="G2956" s="832" t="s">
        <v>1155</v>
      </c>
      <c r="J2956" s="834">
        <v>19150</v>
      </c>
    </row>
    <row r="2957" spans="1:10">
      <c r="A2957" s="839">
        <v>11414</v>
      </c>
      <c r="B2957" s="832" t="s">
        <v>3532</v>
      </c>
      <c r="G2957" s="832" t="s">
        <v>1155</v>
      </c>
      <c r="J2957" s="834">
        <v>22500</v>
      </c>
    </row>
    <row r="2958" spans="1:10">
      <c r="A2958" s="839">
        <v>11416</v>
      </c>
      <c r="B2958" s="832" t="s">
        <v>3533</v>
      </c>
      <c r="G2958" s="832" t="s">
        <v>1155</v>
      </c>
      <c r="J2958" s="834">
        <v>30980</v>
      </c>
    </row>
    <row r="2959" spans="1:10">
      <c r="A2959" s="839">
        <v>11417</v>
      </c>
      <c r="B2959" s="832" t="s">
        <v>3534</v>
      </c>
      <c r="G2959" s="832" t="s">
        <v>1155</v>
      </c>
      <c r="J2959" s="834">
        <v>39800</v>
      </c>
    </row>
    <row r="2960" spans="1:10">
      <c r="A2960" s="839">
        <v>11419</v>
      </c>
      <c r="B2960" s="832" t="s">
        <v>3535</v>
      </c>
      <c r="G2960" s="832" t="s">
        <v>1155</v>
      </c>
      <c r="J2960" s="834">
        <v>32750</v>
      </c>
    </row>
    <row r="2961" spans="1:10">
      <c r="A2961" s="839">
        <v>2782</v>
      </c>
      <c r="B2961" s="832" t="s">
        <v>3536</v>
      </c>
      <c r="G2961" s="832" t="s">
        <v>1155</v>
      </c>
      <c r="J2961" s="834">
        <v>20000</v>
      </c>
    </row>
    <row r="2962" spans="1:10">
      <c r="A2962" s="839">
        <v>2783</v>
      </c>
      <c r="B2962" s="832" t="s">
        <v>3537</v>
      </c>
      <c r="G2962" s="832" t="s">
        <v>1155</v>
      </c>
      <c r="J2962" s="834">
        <v>22500</v>
      </c>
    </row>
    <row r="2963" spans="1:10">
      <c r="A2963" s="839">
        <v>2786</v>
      </c>
      <c r="B2963" s="832" t="s">
        <v>3538</v>
      </c>
      <c r="G2963" s="832" t="s">
        <v>1155</v>
      </c>
      <c r="J2963" s="834">
        <v>26000</v>
      </c>
    </row>
    <row r="2964" spans="1:10">
      <c r="A2964" s="839">
        <v>2784</v>
      </c>
      <c r="B2964" s="832" t="s">
        <v>3539</v>
      </c>
      <c r="G2964" s="832" t="s">
        <v>1155</v>
      </c>
      <c r="J2964" s="834">
        <v>40000</v>
      </c>
    </row>
    <row r="2965" spans="1:10">
      <c r="A2965" s="839">
        <v>2785</v>
      </c>
      <c r="B2965" s="832" t="s">
        <v>3540</v>
      </c>
      <c r="G2965" s="832" t="s">
        <v>1155</v>
      </c>
      <c r="J2965" s="834">
        <v>47500</v>
      </c>
    </row>
    <row r="2966" spans="1:10">
      <c r="A2966" s="839">
        <v>2781</v>
      </c>
      <c r="B2966" s="832" t="s">
        <v>3541</v>
      </c>
      <c r="G2966" s="832" t="s">
        <v>1155</v>
      </c>
      <c r="J2966" s="834">
        <v>55000</v>
      </c>
    </row>
    <row r="2967" spans="1:10">
      <c r="A2967" s="839">
        <v>2780</v>
      </c>
      <c r="B2967" s="832" t="s">
        <v>3542</v>
      </c>
      <c r="G2967" s="832" t="s">
        <v>1155</v>
      </c>
      <c r="J2967" s="834">
        <v>72500</v>
      </c>
    </row>
    <row r="2968" spans="1:10">
      <c r="A2968" s="839">
        <v>2763</v>
      </c>
      <c r="C2968" s="832" t="s">
        <v>3543</v>
      </c>
      <c r="G2968" s="832" t="s">
        <v>1155</v>
      </c>
      <c r="J2968" s="834">
        <v>13500</v>
      </c>
    </row>
    <row r="2969" spans="1:10">
      <c r="B2969" s="832" t="s">
        <v>3544</v>
      </c>
    </row>
    <row r="2970" spans="1:10">
      <c r="A2970" s="839">
        <v>13</v>
      </c>
      <c r="B2970" s="832" t="s">
        <v>3545</v>
      </c>
      <c r="G2970" s="832" t="s">
        <v>1137</v>
      </c>
      <c r="J2970" s="834">
        <v>687</v>
      </c>
    </row>
    <row r="2971" spans="1:10">
      <c r="A2971" s="839">
        <v>14</v>
      </c>
      <c r="B2971" s="832" t="s">
        <v>3546</v>
      </c>
      <c r="G2971" s="832" t="s">
        <v>1137</v>
      </c>
      <c r="J2971" s="834">
        <v>491</v>
      </c>
    </row>
    <row r="2972" spans="1:10">
      <c r="A2972" s="839">
        <v>11429</v>
      </c>
      <c r="B2972" s="832" t="s">
        <v>3547</v>
      </c>
      <c r="G2972" s="832" t="s">
        <v>1155</v>
      </c>
      <c r="J2972" s="834">
        <v>241</v>
      </c>
    </row>
    <row r="2973" spans="1:10">
      <c r="A2973" s="839">
        <v>2762</v>
      </c>
      <c r="B2973" s="832" t="s">
        <v>3548</v>
      </c>
      <c r="G2973" s="832" t="s">
        <v>1155</v>
      </c>
      <c r="J2973" s="834">
        <v>217</v>
      </c>
    </row>
    <row r="2974" spans="1:10">
      <c r="A2974" s="839">
        <v>21142</v>
      </c>
      <c r="C2974" s="832" t="s">
        <v>3549</v>
      </c>
      <c r="G2974" s="832" t="s">
        <v>1141</v>
      </c>
      <c r="J2974" s="834">
        <v>2155</v>
      </c>
    </row>
    <row r="2975" spans="1:10">
      <c r="B2975" s="832" t="s">
        <v>3550</v>
      </c>
    </row>
    <row r="2976" spans="1:10">
      <c r="A2976" s="839">
        <v>12865</v>
      </c>
      <c r="B2976" s="832" t="s">
        <v>3551</v>
      </c>
      <c r="G2976" s="832" t="s">
        <v>999</v>
      </c>
      <c r="J2976" s="834">
        <v>841</v>
      </c>
    </row>
    <row r="2977" spans="1:10">
      <c r="A2977" s="839">
        <v>4223</v>
      </c>
      <c r="B2977" s="832" t="s">
        <v>3552</v>
      </c>
      <c r="G2977" s="832" t="s">
        <v>758</v>
      </c>
      <c r="J2977" s="834">
        <v>242</v>
      </c>
    </row>
    <row r="2978" spans="1:10">
      <c r="A2978" s="839">
        <v>37372</v>
      </c>
      <c r="B2978" s="832" t="s">
        <v>3553</v>
      </c>
      <c r="G2978" s="832" t="s">
        <v>999</v>
      </c>
      <c r="J2978" s="833">
        <v>9</v>
      </c>
    </row>
    <row r="2979" spans="1:10">
      <c r="A2979" s="839">
        <v>14284</v>
      </c>
      <c r="B2979" s="832" t="s">
        <v>3554</v>
      </c>
      <c r="G2979" s="832" t="s">
        <v>1141</v>
      </c>
      <c r="J2979" s="834">
        <v>1599</v>
      </c>
    </row>
    <row r="2980" spans="1:10">
      <c r="A2980" s="839">
        <v>11582</v>
      </c>
      <c r="B2980" s="832" t="s">
        <v>3555</v>
      </c>
      <c r="G2980" s="832" t="s">
        <v>1141</v>
      </c>
      <c r="J2980" s="834">
        <v>513</v>
      </c>
    </row>
    <row r="2981" spans="1:10">
      <c r="A2981" s="839">
        <v>10886</v>
      </c>
      <c r="B2981" s="832" t="s">
        <v>3556</v>
      </c>
      <c r="G2981" s="832" t="s">
        <v>1141</v>
      </c>
      <c r="J2981" s="834">
        <v>12765</v>
      </c>
    </row>
    <row r="2982" spans="1:10">
      <c r="A2982" s="839">
        <v>10890</v>
      </c>
      <c r="B2982" s="832" t="s">
        <v>3557</v>
      </c>
      <c r="G2982" s="832" t="s">
        <v>1141</v>
      </c>
      <c r="J2982" s="834">
        <v>19289</v>
      </c>
    </row>
    <row r="2983" spans="1:10">
      <c r="A2983" s="839">
        <v>10891</v>
      </c>
      <c r="B2983" s="832" t="s">
        <v>3558</v>
      </c>
      <c r="G2983" s="832" t="s">
        <v>1141</v>
      </c>
      <c r="J2983" s="834">
        <v>11125</v>
      </c>
    </row>
    <row r="2984" spans="1:10">
      <c r="A2984" s="839">
        <v>20977</v>
      </c>
      <c r="B2984" s="832" t="s">
        <v>3559</v>
      </c>
      <c r="G2984" s="832" t="s">
        <v>1141</v>
      </c>
      <c r="J2984" s="834">
        <v>16498</v>
      </c>
    </row>
    <row r="2985" spans="1:10">
      <c r="A2985" s="839">
        <v>10888</v>
      </c>
      <c r="B2985" s="832" t="s">
        <v>3560</v>
      </c>
      <c r="G2985" s="832" t="s">
        <v>1141</v>
      </c>
      <c r="J2985" s="834">
        <v>36876</v>
      </c>
    </row>
    <row r="2986" spans="1:10">
      <c r="A2986" s="839">
        <v>10889</v>
      </c>
      <c r="B2986" s="832" t="s">
        <v>3561</v>
      </c>
      <c r="G2986" s="832" t="s">
        <v>1141</v>
      </c>
      <c r="J2986" s="834">
        <v>45133</v>
      </c>
    </row>
    <row r="2987" spans="1:10">
      <c r="A2987" s="839">
        <v>10892</v>
      </c>
      <c r="B2987" s="832" t="s">
        <v>3562</v>
      </c>
      <c r="G2987" s="832" t="s">
        <v>1141</v>
      </c>
      <c r="J2987" s="834">
        <v>13800</v>
      </c>
    </row>
    <row r="2988" spans="1:10">
      <c r="A2988" s="839">
        <v>10780</v>
      </c>
      <c r="B2988" s="832" t="s">
        <v>3563</v>
      </c>
      <c r="G2988" s="832" t="s">
        <v>1141</v>
      </c>
      <c r="J2988" s="834">
        <v>369</v>
      </c>
    </row>
    <row r="2989" spans="1:10">
      <c r="A2989" s="839">
        <v>10781</v>
      </c>
      <c r="B2989" s="832" t="s">
        <v>3564</v>
      </c>
      <c r="G2989" s="832" t="s">
        <v>1141</v>
      </c>
      <c r="J2989" s="834">
        <v>494</v>
      </c>
    </row>
    <row r="2990" spans="1:10">
      <c r="A2990" s="839">
        <v>20108</v>
      </c>
      <c r="B2990" s="832" t="s">
        <v>3565</v>
      </c>
      <c r="G2990" s="832" t="s">
        <v>1141</v>
      </c>
      <c r="J2990" s="834">
        <v>198</v>
      </c>
    </row>
    <row r="2991" spans="1:10">
      <c r="A2991" s="839">
        <v>20109</v>
      </c>
      <c r="B2991" s="832" t="s">
        <v>3566</v>
      </c>
      <c r="G2991" s="832" t="s">
        <v>1141</v>
      </c>
      <c r="J2991" s="834">
        <v>296</v>
      </c>
    </row>
    <row r="2992" spans="1:10">
      <c r="A2992" s="839">
        <v>20106</v>
      </c>
      <c r="B2992" s="832" t="s">
        <v>3567</v>
      </c>
      <c r="G2992" s="832" t="s">
        <v>1141</v>
      </c>
      <c r="J2992" s="834">
        <v>196</v>
      </c>
    </row>
    <row r="2993" spans="1:10">
      <c r="A2993" s="839">
        <v>20107</v>
      </c>
      <c r="B2993" s="832" t="s">
        <v>3568</v>
      </c>
      <c r="G2993" s="832" t="s">
        <v>1141</v>
      </c>
      <c r="J2993" s="834">
        <v>225</v>
      </c>
    </row>
    <row r="2994" spans="1:10">
      <c r="A2994" s="839">
        <v>3073</v>
      </c>
      <c r="B2994" s="832" t="s">
        <v>3569</v>
      </c>
      <c r="G2994" s="832" t="s">
        <v>1141</v>
      </c>
      <c r="J2994" s="834">
        <v>7468</v>
      </c>
    </row>
    <row r="2995" spans="1:10">
      <c r="A2995" s="839">
        <v>3068</v>
      </c>
      <c r="B2995" s="832" t="s">
        <v>3570</v>
      </c>
      <c r="G2995" s="832" t="s">
        <v>1141</v>
      </c>
      <c r="J2995" s="834">
        <v>3515</v>
      </c>
    </row>
    <row r="2996" spans="1:10">
      <c r="A2996" s="839">
        <v>3074</v>
      </c>
      <c r="B2996" s="832" t="s">
        <v>3571</v>
      </c>
      <c r="G2996" s="832" t="s">
        <v>1141</v>
      </c>
      <c r="J2996" s="834">
        <v>5946</v>
      </c>
    </row>
    <row r="3002" spans="1:10" ht="18.2" customHeight="1">
      <c r="C3002" s="827" t="s">
        <v>1119</v>
      </c>
      <c r="G3002" s="828" t="s">
        <v>1120</v>
      </c>
      <c r="H3002" s="829">
        <v>45</v>
      </c>
      <c r="I3002" s="828" t="s">
        <v>1121</v>
      </c>
      <c r="J3002" s="829">
        <v>106</v>
      </c>
    </row>
    <row r="3003" spans="1:10">
      <c r="A3003" s="838" t="s">
        <v>1122</v>
      </c>
      <c r="B3003" s="828" t="s">
        <v>1123</v>
      </c>
      <c r="C3003" s="828" t="s">
        <v>1124</v>
      </c>
      <c r="D3003" s="828" t="s">
        <v>1125</v>
      </c>
    </row>
    <row r="3004" spans="1:10">
      <c r="B3004" s="828" t="s">
        <v>1126</v>
      </c>
      <c r="F3004" s="830">
        <v>9103</v>
      </c>
      <c r="H3004" s="830">
        <v>5099</v>
      </c>
    </row>
    <row r="3005" spans="1:10">
      <c r="A3005" s="838" t="s">
        <v>1127</v>
      </c>
      <c r="C3005" s="828" t="s">
        <v>1128</v>
      </c>
      <c r="E3005" s="828" t="s">
        <v>1129</v>
      </c>
      <c r="G3005" s="828" t="s">
        <v>1130</v>
      </c>
    </row>
    <row r="3006" spans="1:10">
      <c r="A3006" s="838" t="s">
        <v>1131</v>
      </c>
      <c r="B3006" s="828" t="s">
        <v>1132</v>
      </c>
      <c r="G3006" s="831" t="s">
        <v>1133</v>
      </c>
      <c r="H3006" s="831" t="s">
        <v>1134</v>
      </c>
    </row>
    <row r="3007" spans="1:10">
      <c r="H3007" s="831" t="s">
        <v>1135</v>
      </c>
    </row>
    <row r="3008" spans="1:10">
      <c r="A3008" s="839">
        <v>3076</v>
      </c>
      <c r="B3008" s="832" t="s">
        <v>3572</v>
      </c>
      <c r="G3008" s="832" t="s">
        <v>1141</v>
      </c>
      <c r="J3008" s="834">
        <v>6697</v>
      </c>
    </row>
    <row r="3009" spans="1:10">
      <c r="A3009" s="839">
        <v>3072</v>
      </c>
      <c r="B3009" s="832" t="s">
        <v>3573</v>
      </c>
      <c r="G3009" s="832" t="s">
        <v>1141</v>
      </c>
      <c r="J3009" s="834">
        <v>2974</v>
      </c>
    </row>
    <row r="3010" spans="1:10">
      <c r="A3010" s="839">
        <v>3075</v>
      </c>
      <c r="B3010" s="832" t="s">
        <v>3574</v>
      </c>
      <c r="G3010" s="832" t="s">
        <v>1141</v>
      </c>
      <c r="J3010" s="834">
        <v>5359</v>
      </c>
    </row>
    <row r="3011" spans="1:10">
      <c r="A3011" s="839">
        <v>13836</v>
      </c>
      <c r="C3011" s="832" t="s">
        <v>3575</v>
      </c>
      <c r="G3011" s="832" t="s">
        <v>1141</v>
      </c>
      <c r="J3011" s="833">
        <v>41</v>
      </c>
    </row>
    <row r="3012" spans="1:10">
      <c r="B3012" s="832" t="s">
        <v>3576</v>
      </c>
    </row>
    <row r="3013" spans="1:10">
      <c r="A3013" s="839">
        <v>34795</v>
      </c>
      <c r="B3013" s="832" t="s">
        <v>3577</v>
      </c>
      <c r="G3013" s="832" t="s">
        <v>1144</v>
      </c>
      <c r="J3013" s="834">
        <v>11508</v>
      </c>
    </row>
    <row r="3014" spans="1:10">
      <c r="A3014" s="839">
        <v>3084</v>
      </c>
      <c r="C3014" s="832" t="s">
        <v>3578</v>
      </c>
      <c r="G3014" s="832" t="s">
        <v>1733</v>
      </c>
      <c r="J3014" s="834">
        <v>4401</v>
      </c>
    </row>
    <row r="3015" spans="1:10">
      <c r="A3015" s="839">
        <v>11475</v>
      </c>
      <c r="C3015" s="832" t="s">
        <v>3579</v>
      </c>
      <c r="G3015" s="832" t="s">
        <v>1733</v>
      </c>
      <c r="J3015" s="834">
        <v>8828</v>
      </c>
    </row>
    <row r="3016" spans="1:10">
      <c r="A3016" s="839" t="s">
        <v>3580</v>
      </c>
    </row>
    <row r="3017" spans="1:10">
      <c r="A3017" s="839">
        <v>11482</v>
      </c>
      <c r="B3017" s="832" t="s">
        <v>3581</v>
      </c>
      <c r="G3017" s="832" t="s">
        <v>1733</v>
      </c>
      <c r="J3017" s="834">
        <v>5263</v>
      </c>
    </row>
    <row r="3018" spans="1:10">
      <c r="A3018" s="839">
        <v>11469</v>
      </c>
      <c r="B3018" s="832" t="s">
        <v>3582</v>
      </c>
      <c r="G3018" s="832" t="s">
        <v>1141</v>
      </c>
      <c r="J3018" s="834">
        <v>723</v>
      </c>
    </row>
    <row r="3019" spans="1:10">
      <c r="A3019" s="839">
        <v>3103</v>
      </c>
      <c r="B3019" s="832" t="s">
        <v>3583</v>
      </c>
      <c r="G3019" s="832" t="s">
        <v>1141</v>
      </c>
      <c r="J3019" s="834">
        <v>3037</v>
      </c>
    </row>
    <row r="3020" spans="1:10">
      <c r="A3020" s="839">
        <v>3080</v>
      </c>
      <c r="B3020" s="832" t="s">
        <v>3584</v>
      </c>
      <c r="G3020" s="832" t="s">
        <v>1733</v>
      </c>
      <c r="J3020" s="834">
        <v>2515</v>
      </c>
    </row>
    <row r="3021" spans="1:10">
      <c r="A3021" s="839">
        <v>3081</v>
      </c>
      <c r="B3021" s="832" t="s">
        <v>3585</v>
      </c>
      <c r="G3021" s="832" t="s">
        <v>1733</v>
      </c>
      <c r="J3021" s="834">
        <v>7336</v>
      </c>
    </row>
    <row r="3022" spans="1:10">
      <c r="A3022" s="839">
        <v>3089</v>
      </c>
      <c r="B3022" s="832" t="s">
        <v>3586</v>
      </c>
      <c r="G3022" s="832" t="s">
        <v>1733</v>
      </c>
      <c r="J3022" s="834">
        <v>13895</v>
      </c>
    </row>
    <row r="3023" spans="1:10">
      <c r="A3023" s="839">
        <v>3083</v>
      </c>
      <c r="B3023" s="832" t="s">
        <v>3587</v>
      </c>
      <c r="G3023" s="832" t="s">
        <v>1141</v>
      </c>
      <c r="J3023" s="834">
        <v>5785</v>
      </c>
    </row>
    <row r="3024" spans="1:10">
      <c r="A3024" s="839">
        <v>3099</v>
      </c>
      <c r="B3024" s="832" t="s">
        <v>3588</v>
      </c>
      <c r="G3024" s="832" t="s">
        <v>1733</v>
      </c>
      <c r="J3024" s="834">
        <v>5419</v>
      </c>
    </row>
    <row r="3025" spans="1:10">
      <c r="A3025" s="839">
        <v>3098</v>
      </c>
      <c r="B3025" s="832" t="s">
        <v>3589</v>
      </c>
      <c r="G3025" s="832" t="s">
        <v>1733</v>
      </c>
      <c r="J3025" s="834">
        <v>11461</v>
      </c>
    </row>
    <row r="3026" spans="1:10">
      <c r="A3026" s="839">
        <v>3097</v>
      </c>
      <c r="B3026" s="832" t="s">
        <v>3590</v>
      </c>
      <c r="G3026" s="832" t="s">
        <v>1733</v>
      </c>
      <c r="J3026" s="834">
        <v>1923</v>
      </c>
    </row>
    <row r="3027" spans="1:10">
      <c r="A3027" s="839">
        <v>3100</v>
      </c>
      <c r="B3027" s="832" t="s">
        <v>3591</v>
      </c>
      <c r="G3027" s="832" t="s">
        <v>1733</v>
      </c>
      <c r="J3027" s="834">
        <v>3075</v>
      </c>
    </row>
    <row r="3028" spans="1:10">
      <c r="A3028" s="839">
        <v>11480</v>
      </c>
      <c r="B3028" s="832" t="s">
        <v>3592</v>
      </c>
      <c r="G3028" s="832" t="s">
        <v>1733</v>
      </c>
      <c r="J3028" s="834">
        <v>9557</v>
      </c>
    </row>
    <row r="3029" spans="1:10">
      <c r="A3029" s="839" t="s">
        <v>3593</v>
      </c>
    </row>
    <row r="3030" spans="1:10">
      <c r="A3030" s="839">
        <v>11483</v>
      </c>
      <c r="C3030" s="832" t="s">
        <v>3594</v>
      </c>
      <c r="G3030" s="832" t="s">
        <v>1733</v>
      </c>
      <c r="J3030" s="834">
        <v>16486</v>
      </c>
    </row>
    <row r="3031" spans="1:10">
      <c r="A3031" s="839" t="s">
        <v>3595</v>
      </c>
    </row>
    <row r="3032" spans="1:10">
      <c r="A3032" s="839">
        <v>11474</v>
      </c>
      <c r="B3032" s="832" t="s">
        <v>3596</v>
      </c>
      <c r="G3032" s="832" t="s">
        <v>1141</v>
      </c>
      <c r="J3032" s="834">
        <v>4196</v>
      </c>
    </row>
    <row r="3033" spans="1:10">
      <c r="A3033" s="839">
        <v>11470</v>
      </c>
      <c r="B3033" s="832" t="s">
        <v>3597</v>
      </c>
      <c r="G3033" s="832" t="s">
        <v>1141</v>
      </c>
      <c r="J3033" s="834">
        <v>8450</v>
      </c>
    </row>
    <row r="3034" spans="1:10">
      <c r="A3034" s="839">
        <v>3093</v>
      </c>
      <c r="B3034" s="832" t="s">
        <v>3598</v>
      </c>
      <c r="G3034" s="832" t="s">
        <v>1733</v>
      </c>
      <c r="J3034" s="834">
        <v>4436</v>
      </c>
    </row>
    <row r="3035" spans="1:10">
      <c r="A3035" s="839">
        <v>3092</v>
      </c>
      <c r="B3035" s="832" t="s">
        <v>3599</v>
      </c>
      <c r="G3035" s="832" t="s">
        <v>1733</v>
      </c>
      <c r="J3035" s="834">
        <v>9516</v>
      </c>
    </row>
    <row r="3036" spans="1:10">
      <c r="A3036" s="839">
        <v>3090</v>
      </c>
      <c r="B3036" s="832" t="s">
        <v>3600</v>
      </c>
      <c r="G3036" s="832" t="s">
        <v>1733</v>
      </c>
      <c r="J3036" s="834">
        <v>1881</v>
      </c>
    </row>
    <row r="3037" spans="1:10">
      <c r="A3037" s="839">
        <v>11476</v>
      </c>
      <c r="C3037" s="832" t="s">
        <v>3601</v>
      </c>
      <c r="G3037" s="832" t="s">
        <v>1141</v>
      </c>
      <c r="J3037" s="834">
        <v>5659</v>
      </c>
    </row>
    <row r="3038" spans="1:10">
      <c r="A3038" s="839" t="s">
        <v>3602</v>
      </c>
    </row>
    <row r="3039" spans="1:10">
      <c r="A3039" s="839">
        <v>11478</v>
      </c>
      <c r="B3039" s="832" t="s">
        <v>3603</v>
      </c>
      <c r="G3039" s="832" t="s">
        <v>1141</v>
      </c>
      <c r="J3039" s="834">
        <v>24620</v>
      </c>
    </row>
    <row r="3040" spans="1:10">
      <c r="A3040" s="839" t="s">
        <v>3604</v>
      </c>
    </row>
    <row r="3041" spans="1:10">
      <c r="A3041" s="839">
        <v>11479</v>
      </c>
      <c r="C3041" s="832" t="s">
        <v>3605</v>
      </c>
      <c r="G3041" s="832" t="s">
        <v>1141</v>
      </c>
      <c r="J3041" s="834">
        <v>9117</v>
      </c>
    </row>
    <row r="3042" spans="1:10">
      <c r="A3042" s="839" t="s">
        <v>3604</v>
      </c>
    </row>
    <row r="3043" spans="1:10">
      <c r="A3043" s="839">
        <v>11481</v>
      </c>
      <c r="B3043" s="832" t="s">
        <v>3606</v>
      </c>
      <c r="G3043" s="832" t="s">
        <v>1141</v>
      </c>
      <c r="J3043" s="834">
        <v>5398</v>
      </c>
    </row>
    <row r="3044" spans="1:10">
      <c r="A3044" s="839" t="s">
        <v>3607</v>
      </c>
    </row>
    <row r="3045" spans="1:10">
      <c r="A3045" s="839">
        <v>11473</v>
      </c>
      <c r="B3045" s="832" t="s">
        <v>3608</v>
      </c>
      <c r="G3045" s="832" t="s">
        <v>1141</v>
      </c>
      <c r="J3045" s="834">
        <v>2697</v>
      </c>
    </row>
    <row r="3046" spans="1:10">
      <c r="A3046" s="839">
        <v>11484</v>
      </c>
      <c r="B3046" s="832" t="s">
        <v>3609</v>
      </c>
      <c r="G3046" s="832" t="s">
        <v>1141</v>
      </c>
      <c r="J3046" s="834">
        <v>8180</v>
      </c>
    </row>
    <row r="3047" spans="1:10">
      <c r="A3047" s="839">
        <v>3082</v>
      </c>
      <c r="B3047" s="832" t="s">
        <v>3610</v>
      </c>
      <c r="G3047" s="832" t="s">
        <v>1733</v>
      </c>
      <c r="J3047" s="834">
        <v>3634</v>
      </c>
    </row>
    <row r="3048" spans="1:10">
      <c r="A3048" s="839">
        <v>11467</v>
      </c>
      <c r="B3048" s="832" t="s">
        <v>3611</v>
      </c>
      <c r="G3048" s="832" t="s">
        <v>1141</v>
      </c>
      <c r="J3048" s="834">
        <v>690</v>
      </c>
    </row>
    <row r="3049" spans="1:10">
      <c r="A3049" s="839">
        <v>11468</v>
      </c>
      <c r="B3049" s="832" t="s">
        <v>3612</v>
      </c>
      <c r="G3049" s="832" t="s">
        <v>1141</v>
      </c>
      <c r="J3049" s="834">
        <v>3814</v>
      </c>
    </row>
    <row r="3050" spans="1:10">
      <c r="A3050" s="839">
        <v>11477</v>
      </c>
      <c r="B3050" s="832" t="s">
        <v>3613</v>
      </c>
      <c r="G3050" s="832" t="s">
        <v>1733</v>
      </c>
      <c r="J3050" s="834">
        <v>40134</v>
      </c>
    </row>
    <row r="3051" spans="1:10">
      <c r="A3051" s="839">
        <v>11461</v>
      </c>
      <c r="B3051" s="832" t="s">
        <v>3614</v>
      </c>
      <c r="G3051" s="832" t="s">
        <v>1141</v>
      </c>
      <c r="J3051" s="834">
        <v>510</v>
      </c>
    </row>
    <row r="3052" spans="1:10">
      <c r="A3052" s="839">
        <v>3106</v>
      </c>
      <c r="B3052" s="832" t="s">
        <v>3615</v>
      </c>
      <c r="G3052" s="832" t="s">
        <v>1141</v>
      </c>
      <c r="J3052" s="834">
        <v>577</v>
      </c>
    </row>
    <row r="3053" spans="1:10">
      <c r="A3053" s="839">
        <v>11540</v>
      </c>
      <c r="B3053" s="832" t="s">
        <v>3616</v>
      </c>
      <c r="G3053" s="832" t="s">
        <v>1141</v>
      </c>
      <c r="J3053" s="834">
        <v>852</v>
      </c>
    </row>
    <row r="3054" spans="1:10">
      <c r="A3054" s="839">
        <v>3096</v>
      </c>
      <c r="B3054" s="832" t="s">
        <v>3617</v>
      </c>
      <c r="G3054" s="832" t="s">
        <v>1733</v>
      </c>
      <c r="J3054" s="834">
        <v>1360</v>
      </c>
    </row>
    <row r="3055" spans="1:10">
      <c r="A3055" s="839">
        <v>3111</v>
      </c>
      <c r="B3055" s="832" t="s">
        <v>3618</v>
      </c>
      <c r="G3055" s="832" t="s">
        <v>1141</v>
      </c>
      <c r="J3055" s="834">
        <v>1898</v>
      </c>
    </row>
    <row r="3056" spans="1:10">
      <c r="A3056" s="839">
        <v>3108</v>
      </c>
      <c r="B3056" s="832" t="s">
        <v>3619</v>
      </c>
      <c r="G3056" s="832" t="s">
        <v>1141</v>
      </c>
      <c r="J3056" s="834">
        <v>4078</v>
      </c>
    </row>
    <row r="3057" spans="1:10">
      <c r="A3057" s="839">
        <v>3105</v>
      </c>
      <c r="B3057" s="832" t="s">
        <v>3620</v>
      </c>
      <c r="G3057" s="832" t="s">
        <v>1141</v>
      </c>
      <c r="J3057" s="834">
        <v>4997</v>
      </c>
    </row>
    <row r="3058" spans="1:10">
      <c r="A3058" s="839">
        <v>11458</v>
      </c>
      <c r="B3058" s="832" t="s">
        <v>3621</v>
      </c>
      <c r="G3058" s="832" t="s">
        <v>1141</v>
      </c>
      <c r="J3058" s="834">
        <v>2363</v>
      </c>
    </row>
    <row r="3059" spans="1:10">
      <c r="A3059" s="839">
        <v>2693</v>
      </c>
      <c r="B3059" s="832" t="s">
        <v>3622</v>
      </c>
      <c r="G3059" s="832" t="s">
        <v>1144</v>
      </c>
      <c r="J3059" s="834">
        <v>704</v>
      </c>
    </row>
    <row r="3060" spans="1:10">
      <c r="A3060" s="839">
        <v>4033</v>
      </c>
      <c r="B3060" s="832" t="s">
        <v>3623</v>
      </c>
      <c r="G3060" s="832" t="s">
        <v>1144</v>
      </c>
      <c r="J3060" s="834">
        <v>1170</v>
      </c>
    </row>
    <row r="3061" spans="1:10">
      <c r="A3061" s="839">
        <v>11607</v>
      </c>
      <c r="B3061" s="832" t="s">
        <v>3624</v>
      </c>
      <c r="G3061" s="832" t="s">
        <v>1155</v>
      </c>
      <c r="J3061" s="834">
        <v>827</v>
      </c>
    </row>
    <row r="3062" spans="1:10">
      <c r="A3062" s="839">
        <v>3107</v>
      </c>
      <c r="B3062" s="832" t="s">
        <v>3625</v>
      </c>
      <c r="G3062" s="832" t="s">
        <v>1141</v>
      </c>
      <c r="J3062" s="834">
        <v>727</v>
      </c>
    </row>
    <row r="3063" spans="1:10">
      <c r="A3063" s="839">
        <v>11456</v>
      </c>
      <c r="B3063" s="832" t="s">
        <v>3626</v>
      </c>
      <c r="G3063" s="832" t="s">
        <v>1141</v>
      </c>
      <c r="J3063" s="834">
        <v>1384</v>
      </c>
    </row>
    <row r="3064" spans="1:10">
      <c r="A3064" s="839">
        <v>3118</v>
      </c>
      <c r="B3064" s="832" t="s">
        <v>3627</v>
      </c>
      <c r="G3064" s="832" t="s">
        <v>1141</v>
      </c>
      <c r="J3064" s="834">
        <v>126</v>
      </c>
    </row>
    <row r="3070" spans="1:10" ht="18.2" customHeight="1">
      <c r="D3070" s="827" t="s">
        <v>1119</v>
      </c>
      <c r="G3070" s="828" t="s">
        <v>1120</v>
      </c>
      <c r="H3070" s="829">
        <v>46</v>
      </c>
      <c r="I3070" s="828" t="s">
        <v>1121</v>
      </c>
      <c r="J3070" s="829">
        <v>106</v>
      </c>
    </row>
    <row r="3071" spans="1:10">
      <c r="A3071" s="838" t="s">
        <v>1122</v>
      </c>
      <c r="B3071" s="828" t="s">
        <v>1123</v>
      </c>
      <c r="C3071" s="828" t="s">
        <v>1124</v>
      </c>
      <c r="D3071" s="828" t="s">
        <v>1125</v>
      </c>
    </row>
    <row r="3072" spans="1:10">
      <c r="B3072" s="828" t="s">
        <v>1126</v>
      </c>
      <c r="F3072" s="830">
        <v>9103</v>
      </c>
      <c r="H3072" s="830">
        <v>5099</v>
      </c>
    </row>
    <row r="3073" spans="1:10">
      <c r="A3073" s="838" t="s">
        <v>1127</v>
      </c>
      <c r="D3073" s="828" t="s">
        <v>1128</v>
      </c>
      <c r="E3073" s="828" t="s">
        <v>1129</v>
      </c>
      <c r="G3073" s="828" t="s">
        <v>1130</v>
      </c>
    </row>
    <row r="3074" spans="1:10">
      <c r="A3074" s="838" t="s">
        <v>1131</v>
      </c>
      <c r="B3074" s="828" t="s">
        <v>1132</v>
      </c>
      <c r="G3074" s="831" t="s">
        <v>1133</v>
      </c>
      <c r="H3074" s="831" t="s">
        <v>1134</v>
      </c>
    </row>
    <row r="3075" spans="1:10">
      <c r="H3075" s="831" t="s">
        <v>1135</v>
      </c>
    </row>
    <row r="3076" spans="1:10">
      <c r="A3076" s="839">
        <v>3119</v>
      </c>
      <c r="C3076" s="832" t="s">
        <v>3628</v>
      </c>
      <c r="G3076" s="832" t="s">
        <v>1141</v>
      </c>
      <c r="J3076" s="834">
        <v>130</v>
      </c>
    </row>
    <row r="3077" spans="1:10">
      <c r="A3077" s="839">
        <v>3122</v>
      </c>
      <c r="C3077" s="832" t="s">
        <v>3629</v>
      </c>
      <c r="G3077" s="832" t="s">
        <v>1141</v>
      </c>
      <c r="J3077" s="834">
        <v>485</v>
      </c>
    </row>
    <row r="3078" spans="1:10">
      <c r="A3078" s="839">
        <v>11543</v>
      </c>
      <c r="C3078" s="832" t="s">
        <v>3630</v>
      </c>
      <c r="G3078" s="832" t="s">
        <v>1141</v>
      </c>
      <c r="J3078" s="834">
        <v>1617</v>
      </c>
    </row>
    <row r="3079" spans="1:10">
      <c r="A3079" s="839" t="s">
        <v>3631</v>
      </c>
    </row>
    <row r="3080" spans="1:10">
      <c r="A3080" s="839">
        <v>3121</v>
      </c>
      <c r="C3080" s="832" t="s">
        <v>3632</v>
      </c>
      <c r="G3080" s="832" t="s">
        <v>1141</v>
      </c>
      <c r="J3080" s="834">
        <v>631</v>
      </c>
    </row>
    <row r="3081" spans="1:10">
      <c r="A3081" s="839">
        <v>3120</v>
      </c>
      <c r="C3081" s="832" t="s">
        <v>3633</v>
      </c>
      <c r="G3081" s="832" t="s">
        <v>1141</v>
      </c>
      <c r="J3081" s="834">
        <v>693</v>
      </c>
    </row>
    <row r="3082" spans="1:10">
      <c r="A3082" s="839">
        <v>11455</v>
      </c>
      <c r="C3082" s="832" t="s">
        <v>3634</v>
      </c>
      <c r="G3082" s="832" t="s">
        <v>1141</v>
      </c>
      <c r="J3082" s="834">
        <v>1114</v>
      </c>
    </row>
    <row r="3083" spans="1:10">
      <c r="A3083" s="839">
        <v>25951</v>
      </c>
      <c r="B3083" s="832" t="s">
        <v>3635</v>
      </c>
      <c r="G3083" s="832" t="s">
        <v>1137</v>
      </c>
      <c r="J3083" s="834">
        <v>122</v>
      </c>
    </row>
    <row r="3084" spans="1:10">
      <c r="A3084" s="839">
        <v>3123</v>
      </c>
      <c r="B3084" s="832" t="s">
        <v>3636</v>
      </c>
      <c r="G3084" s="832" t="s">
        <v>1137</v>
      </c>
      <c r="J3084" s="834">
        <v>115</v>
      </c>
    </row>
    <row r="3085" spans="1:10">
      <c r="A3085" s="839">
        <v>34796</v>
      </c>
      <c r="B3085" s="832" t="s">
        <v>3637</v>
      </c>
      <c r="G3085" s="832" t="s">
        <v>1155</v>
      </c>
      <c r="J3085" s="834">
        <v>505</v>
      </c>
    </row>
    <row r="3086" spans="1:10">
      <c r="A3086" s="839">
        <v>11894</v>
      </c>
      <c r="C3086" s="832" t="s">
        <v>3638</v>
      </c>
      <c r="G3086" s="832" t="s">
        <v>1141</v>
      </c>
      <c r="J3086" s="834">
        <v>47995</v>
      </c>
    </row>
    <row r="3087" spans="1:10">
      <c r="B3087" s="832" t="s">
        <v>3639</v>
      </c>
    </row>
    <row r="3088" spans="1:10">
      <c r="A3088" s="839">
        <v>14146</v>
      </c>
      <c r="B3088" s="832" t="s">
        <v>3640</v>
      </c>
      <c r="G3088" s="832" t="s">
        <v>3641</v>
      </c>
      <c r="J3088" s="834">
        <v>7000</v>
      </c>
    </row>
    <row r="3089" spans="1:10">
      <c r="A3089" s="839">
        <v>14127</v>
      </c>
      <c r="B3089" s="832" t="s">
        <v>3642</v>
      </c>
      <c r="G3089" s="832" t="s">
        <v>1137</v>
      </c>
      <c r="J3089" s="834">
        <v>4798</v>
      </c>
    </row>
    <row r="3090" spans="1:10">
      <c r="A3090" s="839">
        <v>14128</v>
      </c>
      <c r="B3090" s="832" t="s">
        <v>3643</v>
      </c>
      <c r="G3090" s="832" t="s">
        <v>1137</v>
      </c>
      <c r="J3090" s="833">
        <v>79</v>
      </c>
    </row>
    <row r="3091" spans="1:10">
      <c r="A3091" s="839">
        <v>13389</v>
      </c>
      <c r="B3091" s="832" t="s">
        <v>3644</v>
      </c>
      <c r="G3091" s="832" t="s">
        <v>1155</v>
      </c>
      <c r="J3091" s="834">
        <v>506</v>
      </c>
    </row>
    <row r="3092" spans="1:10">
      <c r="A3092" s="839">
        <v>20057</v>
      </c>
      <c r="B3092" s="832" t="s">
        <v>3645</v>
      </c>
      <c r="G3092" s="832" t="s">
        <v>1137</v>
      </c>
      <c r="J3092" s="834">
        <v>134</v>
      </c>
    </row>
    <row r="3093" spans="1:10">
      <c r="A3093" s="839">
        <v>20058</v>
      </c>
      <c r="B3093" s="832" t="s">
        <v>3646</v>
      </c>
      <c r="G3093" s="832" t="s">
        <v>1137</v>
      </c>
      <c r="J3093" s="834">
        <v>212</v>
      </c>
    </row>
    <row r="3094" spans="1:10">
      <c r="A3094" s="839">
        <v>13253</v>
      </c>
      <c r="B3094" s="832" t="s">
        <v>3647</v>
      </c>
      <c r="G3094" s="832" t="s">
        <v>1155</v>
      </c>
      <c r="J3094" s="834">
        <v>314</v>
      </c>
    </row>
    <row r="3095" spans="1:10">
      <c r="A3095" s="839">
        <v>20244</v>
      </c>
      <c r="B3095" s="832" t="s">
        <v>3648</v>
      </c>
      <c r="G3095" s="832" t="s">
        <v>1155</v>
      </c>
      <c r="J3095" s="834">
        <v>170</v>
      </c>
    </row>
    <row r="3096" spans="1:10">
      <c r="A3096" s="839">
        <v>935</v>
      </c>
      <c r="C3096" s="832" t="s">
        <v>3649</v>
      </c>
      <c r="G3096" s="832" t="s">
        <v>1155</v>
      </c>
      <c r="J3096" s="833">
        <v>68</v>
      </c>
    </row>
    <row r="3097" spans="1:10">
      <c r="A3097" s="839">
        <v>934</v>
      </c>
      <c r="C3097" s="832" t="s">
        <v>3650</v>
      </c>
      <c r="G3097" s="832" t="s">
        <v>1155</v>
      </c>
      <c r="J3097" s="834">
        <v>265</v>
      </c>
    </row>
    <row r="3098" spans="1:10">
      <c r="A3098" s="839">
        <v>936</v>
      </c>
      <c r="C3098" s="832" t="s">
        <v>3651</v>
      </c>
      <c r="G3098" s="832" t="s">
        <v>1155</v>
      </c>
      <c r="J3098" s="834">
        <v>136</v>
      </c>
    </row>
    <row r="3099" spans="1:10">
      <c r="A3099" s="839">
        <v>928</v>
      </c>
      <c r="B3099" s="832" t="s">
        <v>3652</v>
      </c>
      <c r="G3099" s="832" t="s">
        <v>1155</v>
      </c>
      <c r="J3099" s="834">
        <v>687</v>
      </c>
    </row>
    <row r="3100" spans="1:10">
      <c r="A3100" s="839">
        <v>941</v>
      </c>
      <c r="B3100" s="832" t="s">
        <v>3653</v>
      </c>
      <c r="G3100" s="832" t="s">
        <v>1155</v>
      </c>
      <c r="J3100" s="833">
        <v>34</v>
      </c>
    </row>
    <row r="3101" spans="1:10">
      <c r="A3101" s="839">
        <v>942</v>
      </c>
      <c r="B3101" s="832" t="s">
        <v>3654</v>
      </c>
      <c r="G3101" s="832" t="s">
        <v>1155</v>
      </c>
      <c r="J3101" s="833">
        <v>45</v>
      </c>
    </row>
    <row r="3102" spans="1:10">
      <c r="A3102" s="839">
        <v>938</v>
      </c>
      <c r="B3102" s="832" t="s">
        <v>3655</v>
      </c>
      <c r="G3102" s="832" t="s">
        <v>1155</v>
      </c>
      <c r="J3102" s="833">
        <v>68</v>
      </c>
    </row>
    <row r="3103" spans="1:10">
      <c r="A3103" s="839">
        <v>943</v>
      </c>
      <c r="B3103" s="832" t="s">
        <v>3656</v>
      </c>
      <c r="G3103" s="832" t="s">
        <v>1155</v>
      </c>
      <c r="J3103" s="833">
        <v>54</v>
      </c>
    </row>
    <row r="3104" spans="1:10">
      <c r="A3104" s="839">
        <v>937</v>
      </c>
      <c r="B3104" s="832" t="s">
        <v>3657</v>
      </c>
      <c r="G3104" s="832" t="s">
        <v>1155</v>
      </c>
      <c r="J3104" s="834">
        <v>408</v>
      </c>
    </row>
    <row r="3105" spans="1:10">
      <c r="A3105" s="839">
        <v>939</v>
      </c>
      <c r="B3105" s="832" t="s">
        <v>3658</v>
      </c>
      <c r="G3105" s="832" t="s">
        <v>1155</v>
      </c>
      <c r="J3105" s="834">
        <v>102</v>
      </c>
    </row>
    <row r="3106" spans="1:10">
      <c r="A3106" s="839">
        <v>944</v>
      </c>
      <c r="B3106" s="832" t="s">
        <v>3659</v>
      </c>
      <c r="G3106" s="832" t="s">
        <v>1155</v>
      </c>
      <c r="J3106" s="834">
        <v>163</v>
      </c>
    </row>
    <row r="3107" spans="1:10">
      <c r="A3107" s="839">
        <v>940</v>
      </c>
      <c r="B3107" s="832" t="s">
        <v>3660</v>
      </c>
      <c r="G3107" s="832" t="s">
        <v>1155</v>
      </c>
      <c r="J3107" s="834">
        <v>235</v>
      </c>
    </row>
    <row r="3108" spans="1:10">
      <c r="A3108" s="839">
        <v>11889</v>
      </c>
      <c r="C3108" s="832" t="s">
        <v>3661</v>
      </c>
      <c r="G3108" s="832" t="s">
        <v>1155</v>
      </c>
      <c r="J3108" s="834">
        <v>148</v>
      </c>
    </row>
    <row r="3109" spans="1:10">
      <c r="A3109" s="839">
        <v>11890</v>
      </c>
      <c r="C3109" s="832" t="s">
        <v>3662</v>
      </c>
      <c r="G3109" s="832" t="s">
        <v>1155</v>
      </c>
      <c r="J3109" s="834">
        <v>215</v>
      </c>
    </row>
    <row r="3110" spans="1:10">
      <c r="A3110" s="839">
        <v>11891</v>
      </c>
      <c r="C3110" s="832" t="s">
        <v>3663</v>
      </c>
      <c r="G3110" s="832" t="s">
        <v>1155</v>
      </c>
      <c r="J3110" s="834">
        <v>303</v>
      </c>
    </row>
    <row r="3111" spans="1:10">
      <c r="A3111" s="839">
        <v>11892</v>
      </c>
      <c r="C3111" s="832" t="s">
        <v>3664</v>
      </c>
      <c r="G3111" s="832" t="s">
        <v>1155</v>
      </c>
      <c r="J3111" s="834">
        <v>489</v>
      </c>
    </row>
    <row r="3112" spans="1:10">
      <c r="A3112" s="839">
        <v>406</v>
      </c>
      <c r="C3112" s="832" t="s">
        <v>3665</v>
      </c>
      <c r="G3112" s="832" t="s">
        <v>1141</v>
      </c>
      <c r="J3112" s="834">
        <v>3211</v>
      </c>
    </row>
    <row r="3113" spans="1:10">
      <c r="A3113" s="839">
        <v>12815</v>
      </c>
      <c r="B3113" s="832" t="s">
        <v>3666</v>
      </c>
      <c r="G3113" s="832" t="s">
        <v>1141</v>
      </c>
      <c r="J3113" s="834">
        <v>638</v>
      </c>
    </row>
    <row r="3114" spans="1:10">
      <c r="A3114" s="839">
        <v>407</v>
      </c>
      <c r="B3114" s="832" t="s">
        <v>3667</v>
      </c>
      <c r="G3114" s="832" t="s">
        <v>1137</v>
      </c>
      <c r="J3114" s="834">
        <v>3738</v>
      </c>
    </row>
    <row r="3115" spans="1:10">
      <c r="A3115" s="839">
        <v>20110</v>
      </c>
      <c r="B3115" s="832" t="s">
        <v>3668</v>
      </c>
      <c r="G3115" s="832" t="s">
        <v>1141</v>
      </c>
      <c r="J3115" s="834">
        <v>460</v>
      </c>
    </row>
    <row r="3116" spans="1:10">
      <c r="A3116" s="839">
        <v>21127</v>
      </c>
      <c r="B3116" s="832" t="s">
        <v>3669</v>
      </c>
      <c r="G3116" s="832" t="s">
        <v>1141</v>
      </c>
      <c r="J3116" s="834">
        <v>117</v>
      </c>
    </row>
    <row r="3117" spans="1:10">
      <c r="A3117" s="839">
        <v>20111</v>
      </c>
      <c r="C3117" s="832" t="s">
        <v>3670</v>
      </c>
      <c r="G3117" s="832" t="s">
        <v>1141</v>
      </c>
      <c r="J3117" s="834">
        <v>600</v>
      </c>
    </row>
    <row r="3118" spans="1:10">
      <c r="A3118" s="839">
        <v>404</v>
      </c>
      <c r="B3118" s="832" t="s">
        <v>3671</v>
      </c>
      <c r="G3118" s="832" t="s">
        <v>1155</v>
      </c>
      <c r="J3118" s="834">
        <v>179</v>
      </c>
    </row>
    <row r="3119" spans="1:10">
      <c r="A3119" s="839">
        <v>11619</v>
      </c>
      <c r="B3119" s="832" t="s">
        <v>3672</v>
      </c>
      <c r="G3119" s="832" t="s">
        <v>1155</v>
      </c>
      <c r="J3119" s="834">
        <v>240</v>
      </c>
    </row>
    <row r="3120" spans="1:10">
      <c r="A3120" s="839">
        <v>14152</v>
      </c>
      <c r="B3120" s="832" t="s">
        <v>3673</v>
      </c>
      <c r="G3120" s="832" t="s">
        <v>1141</v>
      </c>
      <c r="J3120" s="834">
        <v>3090</v>
      </c>
    </row>
    <row r="3121" spans="1:10">
      <c r="A3121" s="839">
        <v>14153</v>
      </c>
      <c r="B3121" s="832" t="s">
        <v>3674</v>
      </c>
      <c r="G3121" s="832" t="s">
        <v>1141</v>
      </c>
      <c r="J3121" s="834">
        <v>3559</v>
      </c>
    </row>
    <row r="3122" spans="1:10">
      <c r="A3122" s="839">
        <v>14154</v>
      </c>
      <c r="B3122" s="832" t="s">
        <v>3675</v>
      </c>
      <c r="G3122" s="832" t="s">
        <v>1141</v>
      </c>
      <c r="J3122" s="834">
        <v>4570</v>
      </c>
    </row>
    <row r="3123" spans="1:10">
      <c r="A3123" s="839">
        <v>14151</v>
      </c>
      <c r="B3123" s="832" t="s">
        <v>3676</v>
      </c>
      <c r="G3123" s="832" t="s">
        <v>1141</v>
      </c>
      <c r="J3123" s="834">
        <v>2460</v>
      </c>
    </row>
    <row r="3124" spans="1:10">
      <c r="A3124" s="839">
        <v>3146</v>
      </c>
      <c r="B3124" s="832" t="s">
        <v>3677</v>
      </c>
      <c r="G3124" s="832" t="s">
        <v>1141</v>
      </c>
      <c r="J3124" s="834">
        <v>235</v>
      </c>
    </row>
    <row r="3125" spans="1:10">
      <c r="A3125" s="839">
        <v>3143</v>
      </c>
      <c r="B3125" s="832" t="s">
        <v>3678</v>
      </c>
      <c r="G3125" s="832" t="s">
        <v>1141</v>
      </c>
      <c r="J3125" s="834">
        <v>541</v>
      </c>
    </row>
    <row r="3126" spans="1:10">
      <c r="A3126" s="839">
        <v>3148</v>
      </c>
      <c r="B3126" s="832" t="s">
        <v>3679</v>
      </c>
      <c r="G3126" s="832" t="s">
        <v>1141</v>
      </c>
      <c r="J3126" s="834">
        <v>1025</v>
      </c>
    </row>
    <row r="3127" spans="1:10">
      <c r="A3127" s="839">
        <v>4310</v>
      </c>
      <c r="B3127" s="832" t="s">
        <v>3680</v>
      </c>
      <c r="G3127" s="832" t="s">
        <v>1141</v>
      </c>
      <c r="J3127" s="834">
        <v>311</v>
      </c>
    </row>
    <row r="3128" spans="1:10">
      <c r="A3128" s="839">
        <v>4311</v>
      </c>
      <c r="B3128" s="832" t="s">
        <v>3681</v>
      </c>
      <c r="G3128" s="832" t="s">
        <v>1141</v>
      </c>
      <c r="J3128" s="834">
        <v>226</v>
      </c>
    </row>
    <row r="3129" spans="1:10">
      <c r="A3129" s="839">
        <v>4312</v>
      </c>
      <c r="B3129" s="832" t="s">
        <v>3682</v>
      </c>
      <c r="G3129" s="832" t="s">
        <v>1141</v>
      </c>
      <c r="J3129" s="834">
        <v>311</v>
      </c>
    </row>
    <row r="3135" spans="1:10" ht="18.2" customHeight="1">
      <c r="C3135" s="827" t="s">
        <v>1119</v>
      </c>
      <c r="G3135" s="828" t="s">
        <v>1120</v>
      </c>
      <c r="H3135" s="829">
        <v>47</v>
      </c>
      <c r="I3135" s="828" t="s">
        <v>1121</v>
      </c>
      <c r="J3135" s="829">
        <v>106</v>
      </c>
    </row>
    <row r="3136" spans="1:10">
      <c r="A3136" s="838" t="s">
        <v>1122</v>
      </c>
      <c r="B3136" s="828" t="s">
        <v>1123</v>
      </c>
      <c r="C3136" s="828" t="s">
        <v>1124</v>
      </c>
      <c r="D3136" s="828" t="s">
        <v>1125</v>
      </c>
    </row>
    <row r="3137" spans="1:10">
      <c r="B3137" s="828" t="s">
        <v>1126</v>
      </c>
      <c r="F3137" s="830">
        <v>9103</v>
      </c>
      <c r="H3137" s="830">
        <v>5099</v>
      </c>
    </row>
    <row r="3138" spans="1:10">
      <c r="A3138" s="838" t="s">
        <v>1127</v>
      </c>
      <c r="C3138" s="828" t="s">
        <v>1128</v>
      </c>
      <c r="E3138" s="828" t="s">
        <v>1129</v>
      </c>
      <c r="G3138" s="828" t="s">
        <v>1130</v>
      </c>
    </row>
    <row r="3139" spans="1:10">
      <c r="A3139" s="838" t="s">
        <v>1131</v>
      </c>
      <c r="B3139" s="828" t="s">
        <v>1132</v>
      </c>
      <c r="G3139" s="831" t="s">
        <v>1133</v>
      </c>
      <c r="I3139" s="831" t="s">
        <v>1134</v>
      </c>
    </row>
    <row r="3140" spans="1:10">
      <c r="I3140" s="831" t="s">
        <v>1135</v>
      </c>
    </row>
    <row r="3141" spans="1:10">
      <c r="A3141" s="839">
        <v>11162</v>
      </c>
      <c r="B3141" s="832" t="s">
        <v>3683</v>
      </c>
      <c r="G3141" s="832" t="s">
        <v>1141</v>
      </c>
      <c r="J3141" s="834">
        <v>185</v>
      </c>
    </row>
    <row r="3142" spans="1:10">
      <c r="A3142" s="839">
        <v>13261</v>
      </c>
      <c r="B3142" s="832" t="s">
        <v>3684</v>
      </c>
      <c r="G3142" s="832" t="s">
        <v>1144</v>
      </c>
      <c r="J3142" s="834">
        <v>505</v>
      </c>
    </row>
    <row r="3143" spans="1:10">
      <c r="A3143" s="839">
        <v>3251</v>
      </c>
      <c r="B3143" s="832" t="s">
        <v>3685</v>
      </c>
      <c r="G3143" s="832" t="s">
        <v>1141</v>
      </c>
      <c r="J3143" s="834">
        <v>659</v>
      </c>
    </row>
    <row r="3144" spans="1:10">
      <c r="A3144" s="839">
        <v>3259</v>
      </c>
      <c r="B3144" s="832" t="s">
        <v>3686</v>
      </c>
      <c r="G3144" s="832" t="s">
        <v>1141</v>
      </c>
      <c r="J3144" s="834">
        <v>682</v>
      </c>
    </row>
    <row r="3145" spans="1:10">
      <c r="A3145" s="839">
        <v>3258</v>
      </c>
      <c r="B3145" s="832" t="s">
        <v>3687</v>
      </c>
      <c r="G3145" s="832" t="s">
        <v>1141</v>
      </c>
      <c r="J3145" s="834">
        <v>426</v>
      </c>
    </row>
    <row r="3146" spans="1:10">
      <c r="A3146" s="839">
        <v>3256</v>
      </c>
      <c r="B3146" s="832" t="s">
        <v>3688</v>
      </c>
      <c r="G3146" s="832" t="s">
        <v>1141</v>
      </c>
      <c r="J3146" s="834">
        <v>1318</v>
      </c>
    </row>
    <row r="3147" spans="1:10">
      <c r="A3147" s="839">
        <v>3261</v>
      </c>
      <c r="B3147" s="832" t="s">
        <v>3689</v>
      </c>
      <c r="G3147" s="832" t="s">
        <v>1141</v>
      </c>
      <c r="J3147" s="834">
        <v>4760</v>
      </c>
    </row>
    <row r="3148" spans="1:10">
      <c r="A3148" s="839">
        <v>3260</v>
      </c>
      <c r="B3148" s="832" t="s">
        <v>3690</v>
      </c>
      <c r="G3148" s="832" t="s">
        <v>1141</v>
      </c>
      <c r="J3148" s="834">
        <v>977</v>
      </c>
    </row>
    <row r="3149" spans="1:10">
      <c r="A3149" s="839">
        <v>3255</v>
      </c>
      <c r="B3149" s="832" t="s">
        <v>3691</v>
      </c>
      <c r="G3149" s="832" t="s">
        <v>1141</v>
      </c>
      <c r="J3149" s="834">
        <v>981</v>
      </c>
    </row>
    <row r="3150" spans="1:10">
      <c r="A3150" s="839">
        <v>3254</v>
      </c>
      <c r="B3150" s="832" t="s">
        <v>3692</v>
      </c>
      <c r="G3150" s="832" t="s">
        <v>1141</v>
      </c>
      <c r="J3150" s="834">
        <v>6458</v>
      </c>
    </row>
    <row r="3151" spans="1:10">
      <c r="A3151" s="839">
        <v>3253</v>
      </c>
      <c r="B3151" s="832" t="s">
        <v>3693</v>
      </c>
      <c r="G3151" s="832" t="s">
        <v>1141</v>
      </c>
      <c r="J3151" s="834">
        <v>9196</v>
      </c>
    </row>
    <row r="3152" spans="1:10">
      <c r="A3152" s="839">
        <v>3272</v>
      </c>
      <c r="B3152" s="832" t="s">
        <v>3694</v>
      </c>
      <c r="G3152" s="832" t="s">
        <v>1141</v>
      </c>
      <c r="J3152" s="834">
        <v>1419</v>
      </c>
    </row>
    <row r="3153" spans="1:10">
      <c r="A3153" s="839">
        <v>3265</v>
      </c>
      <c r="B3153" s="832" t="s">
        <v>3695</v>
      </c>
      <c r="G3153" s="832" t="s">
        <v>1141</v>
      </c>
      <c r="J3153" s="834">
        <v>1011</v>
      </c>
    </row>
    <row r="3154" spans="1:10">
      <c r="A3154" s="839">
        <v>3262</v>
      </c>
      <c r="B3154" s="832" t="s">
        <v>3696</v>
      </c>
      <c r="G3154" s="832" t="s">
        <v>1141</v>
      </c>
      <c r="J3154" s="834">
        <v>485</v>
      </c>
    </row>
    <row r="3155" spans="1:10">
      <c r="A3155" s="839">
        <v>3264</v>
      </c>
      <c r="B3155" s="832" t="s">
        <v>3697</v>
      </c>
      <c r="G3155" s="832" t="s">
        <v>1141</v>
      </c>
      <c r="J3155" s="834">
        <v>798</v>
      </c>
    </row>
    <row r="3156" spans="1:10">
      <c r="A3156" s="839">
        <v>3267</v>
      </c>
      <c r="B3156" s="832" t="s">
        <v>3698</v>
      </c>
      <c r="G3156" s="832" t="s">
        <v>1141</v>
      </c>
      <c r="J3156" s="834">
        <v>2625</v>
      </c>
    </row>
    <row r="3157" spans="1:10">
      <c r="A3157" s="839">
        <v>3266</v>
      </c>
      <c r="B3157" s="832" t="s">
        <v>3699</v>
      </c>
      <c r="G3157" s="832" t="s">
        <v>1141</v>
      </c>
      <c r="J3157" s="834">
        <v>1860</v>
      </c>
    </row>
    <row r="3158" spans="1:10">
      <c r="A3158" s="839">
        <v>3263</v>
      </c>
      <c r="B3158" s="832" t="s">
        <v>3700</v>
      </c>
      <c r="G3158" s="832" t="s">
        <v>1141</v>
      </c>
      <c r="J3158" s="834">
        <v>665</v>
      </c>
    </row>
    <row r="3159" spans="1:10">
      <c r="A3159" s="839">
        <v>3268</v>
      </c>
      <c r="B3159" s="832" t="s">
        <v>3701</v>
      </c>
      <c r="G3159" s="832" t="s">
        <v>1141</v>
      </c>
      <c r="J3159" s="834">
        <v>3956</v>
      </c>
    </row>
    <row r="3160" spans="1:10">
      <c r="A3160" s="839">
        <v>3271</v>
      </c>
      <c r="B3160" s="832" t="s">
        <v>3702</v>
      </c>
      <c r="G3160" s="832" t="s">
        <v>1141</v>
      </c>
      <c r="J3160" s="834">
        <v>5005</v>
      </c>
    </row>
    <row r="3161" spans="1:10">
      <c r="A3161" s="839">
        <v>3270</v>
      </c>
      <c r="B3161" s="832" t="s">
        <v>3703</v>
      </c>
      <c r="G3161" s="832" t="s">
        <v>1141</v>
      </c>
      <c r="J3161" s="834">
        <v>6969</v>
      </c>
    </row>
    <row r="3162" spans="1:10">
      <c r="A3162" s="839">
        <v>2714</v>
      </c>
      <c r="B3162" s="832" t="s">
        <v>3704</v>
      </c>
      <c r="G3162" s="832" t="s">
        <v>1141</v>
      </c>
      <c r="J3162" s="834">
        <v>1390</v>
      </c>
    </row>
    <row r="3163" spans="1:10">
      <c r="A3163" s="839">
        <v>21113</v>
      </c>
      <c r="C3163" s="832" t="s">
        <v>3705</v>
      </c>
      <c r="G3163" s="832" t="s">
        <v>1144</v>
      </c>
      <c r="J3163" s="834">
        <v>1051</v>
      </c>
    </row>
    <row r="3164" spans="1:10">
      <c r="B3164" s="832" t="s">
        <v>3706</v>
      </c>
    </row>
    <row r="3165" spans="1:10">
      <c r="A3165" s="839">
        <v>14599</v>
      </c>
      <c r="C3165" s="832" t="s">
        <v>3707</v>
      </c>
      <c r="G3165" s="832" t="s">
        <v>1141</v>
      </c>
      <c r="J3165" s="833">
        <v>6</v>
      </c>
    </row>
    <row r="3166" spans="1:10">
      <c r="C3166" s="832" t="s">
        <v>3708</v>
      </c>
    </row>
    <row r="3167" spans="1:10">
      <c r="A3167" s="839">
        <v>14602</v>
      </c>
      <c r="C3167" s="832" t="s">
        <v>3707</v>
      </c>
      <c r="G3167" s="832" t="s">
        <v>1141</v>
      </c>
      <c r="J3167" s="833">
        <v>8</v>
      </c>
    </row>
    <row r="3168" spans="1:10">
      <c r="C3168" s="832" t="s">
        <v>3709</v>
      </c>
    </row>
    <row r="3169" spans="1:10">
      <c r="A3169" s="839">
        <v>14601</v>
      </c>
      <c r="C3169" s="832" t="s">
        <v>3707</v>
      </c>
      <c r="G3169" s="832" t="s">
        <v>1141</v>
      </c>
      <c r="J3169" s="833">
        <v>6</v>
      </c>
    </row>
    <row r="3170" spans="1:10">
      <c r="C3170" s="832" t="s">
        <v>3710</v>
      </c>
    </row>
    <row r="3171" spans="1:10">
      <c r="A3171" s="839">
        <v>14600</v>
      </c>
      <c r="C3171" s="832" t="s">
        <v>3707</v>
      </c>
      <c r="G3171" s="832" t="s">
        <v>1141</v>
      </c>
      <c r="J3171" s="833">
        <v>6</v>
      </c>
    </row>
    <row r="3172" spans="1:10">
      <c r="C3172" s="832" t="s">
        <v>3711</v>
      </c>
    </row>
    <row r="3173" spans="1:10">
      <c r="A3173" s="839">
        <v>14614</v>
      </c>
      <c r="C3173" s="832" t="s">
        <v>3712</v>
      </c>
      <c r="G3173" s="832" t="s">
        <v>1141</v>
      </c>
      <c r="J3173" s="833">
        <v>14</v>
      </c>
    </row>
    <row r="3174" spans="1:10">
      <c r="B3174" s="832" t="s">
        <v>3713</v>
      </c>
    </row>
    <row r="3175" spans="1:10">
      <c r="A3175" s="839">
        <v>14612</v>
      </c>
      <c r="C3175" s="832" t="s">
        <v>3714</v>
      </c>
      <c r="G3175" s="832" t="s">
        <v>1141</v>
      </c>
      <c r="J3175" s="833">
        <v>10</v>
      </c>
    </row>
    <row r="3176" spans="1:10">
      <c r="B3176" s="832" t="s">
        <v>3715</v>
      </c>
    </row>
    <row r="3177" spans="1:10">
      <c r="A3177" s="839">
        <v>14613</v>
      </c>
      <c r="C3177" s="832" t="s">
        <v>3714</v>
      </c>
      <c r="G3177" s="832" t="s">
        <v>1141</v>
      </c>
      <c r="J3177" s="833">
        <v>13</v>
      </c>
    </row>
    <row r="3178" spans="1:10">
      <c r="B3178" s="832" t="s">
        <v>3716</v>
      </c>
    </row>
    <row r="3179" spans="1:10">
      <c r="A3179" s="839">
        <v>14607</v>
      </c>
      <c r="C3179" s="832" t="s">
        <v>3714</v>
      </c>
      <c r="G3179" s="832" t="s">
        <v>1141</v>
      </c>
      <c r="J3179" s="833">
        <v>6</v>
      </c>
    </row>
    <row r="3180" spans="1:10">
      <c r="B3180" s="832" t="s">
        <v>3717</v>
      </c>
    </row>
    <row r="3181" spans="1:10">
      <c r="A3181" s="839">
        <v>14608</v>
      </c>
      <c r="C3181" s="832" t="s">
        <v>3714</v>
      </c>
      <c r="G3181" s="832" t="s">
        <v>1141</v>
      </c>
      <c r="J3181" s="833">
        <v>6</v>
      </c>
    </row>
    <row r="3182" spans="1:10">
      <c r="B3182" s="832" t="s">
        <v>3718</v>
      </c>
    </row>
    <row r="3183" spans="1:10">
      <c r="A3183" s="839">
        <v>14609</v>
      </c>
      <c r="C3183" s="832" t="s">
        <v>3714</v>
      </c>
      <c r="G3183" s="832" t="s">
        <v>1141</v>
      </c>
      <c r="J3183" s="833">
        <v>6</v>
      </c>
    </row>
    <row r="3184" spans="1:10">
      <c r="B3184" s="832" t="s">
        <v>3719</v>
      </c>
    </row>
    <row r="3185" spans="1:10">
      <c r="A3185" s="839">
        <v>14610</v>
      </c>
      <c r="C3185" s="832" t="s">
        <v>3714</v>
      </c>
      <c r="G3185" s="832" t="s">
        <v>1141</v>
      </c>
      <c r="J3185" s="833">
        <v>8</v>
      </c>
    </row>
    <row r="3186" spans="1:10">
      <c r="B3186" s="832" t="s">
        <v>3720</v>
      </c>
    </row>
    <row r="3187" spans="1:10">
      <c r="A3187" s="839">
        <v>14611</v>
      </c>
      <c r="C3187" s="832" t="s">
        <v>3714</v>
      </c>
      <c r="G3187" s="832" t="s">
        <v>1141</v>
      </c>
      <c r="J3187" s="833">
        <v>9</v>
      </c>
    </row>
    <row r="3188" spans="1:10">
      <c r="B3188" s="832" t="s">
        <v>3721</v>
      </c>
    </row>
    <row r="3189" spans="1:10">
      <c r="A3189" s="839">
        <v>14604</v>
      </c>
      <c r="C3189" s="832" t="s">
        <v>3722</v>
      </c>
      <c r="G3189" s="832" t="s">
        <v>1141</v>
      </c>
      <c r="J3189" s="833">
        <v>10</v>
      </c>
    </row>
    <row r="3190" spans="1:10">
      <c r="B3190" s="832" t="s">
        <v>3723</v>
      </c>
    </row>
    <row r="3191" spans="1:10">
      <c r="A3191" s="839">
        <v>14605</v>
      </c>
      <c r="C3191" s="832" t="s">
        <v>3722</v>
      </c>
      <c r="G3191" s="832" t="s">
        <v>1141</v>
      </c>
      <c r="J3191" s="833">
        <v>13</v>
      </c>
    </row>
    <row r="3192" spans="1:10">
      <c r="B3192" s="832" t="s">
        <v>3724</v>
      </c>
    </row>
    <row r="3193" spans="1:10">
      <c r="A3193" s="839">
        <v>14603</v>
      </c>
      <c r="C3193" s="832" t="s">
        <v>3722</v>
      </c>
      <c r="G3193" s="832" t="s">
        <v>1141</v>
      </c>
      <c r="J3193" s="833">
        <v>9</v>
      </c>
    </row>
    <row r="3194" spans="1:10">
      <c r="B3194" s="832" t="s">
        <v>3725</v>
      </c>
    </row>
    <row r="3195" spans="1:10">
      <c r="A3195" s="839">
        <v>14606</v>
      </c>
      <c r="C3195" s="832" t="s">
        <v>3726</v>
      </c>
      <c r="G3195" s="832" t="s">
        <v>1141</v>
      </c>
      <c r="J3195" s="833">
        <v>14</v>
      </c>
    </row>
    <row r="3196" spans="1:10">
      <c r="B3196" s="832" t="s">
        <v>3727</v>
      </c>
    </row>
    <row r="3197" spans="1:10">
      <c r="A3197" s="839">
        <v>10814</v>
      </c>
      <c r="B3197" s="832" t="s">
        <v>3728</v>
      </c>
      <c r="G3197" s="832" t="s">
        <v>1137</v>
      </c>
      <c r="J3197" s="834">
        <v>1000</v>
      </c>
    </row>
    <row r="3198" spans="1:10">
      <c r="A3198" s="839">
        <v>3275</v>
      </c>
      <c r="C3198" s="832" t="s">
        <v>3729</v>
      </c>
      <c r="G3198" s="832" t="s">
        <v>1144</v>
      </c>
      <c r="J3198" s="834">
        <v>8400</v>
      </c>
    </row>
    <row r="3199" spans="1:10">
      <c r="C3199" s="832" t="s">
        <v>3730</v>
      </c>
    </row>
    <row r="3200" spans="1:10">
      <c r="A3200" s="839">
        <v>3286</v>
      </c>
      <c r="C3200" s="832" t="s">
        <v>3731</v>
      </c>
      <c r="G3200" s="832" t="s">
        <v>1144</v>
      </c>
      <c r="J3200" s="834">
        <v>3347</v>
      </c>
    </row>
    <row r="3201" spans="1:10">
      <c r="A3201" s="839">
        <v>3287</v>
      </c>
      <c r="C3201" s="832" t="s">
        <v>3732</v>
      </c>
      <c r="G3201" s="832" t="s">
        <v>1144</v>
      </c>
      <c r="J3201" s="834">
        <v>7875</v>
      </c>
    </row>
    <row r="3202" spans="1:10">
      <c r="A3202" s="839">
        <v>3285</v>
      </c>
      <c r="C3202" s="832" t="s">
        <v>3733</v>
      </c>
      <c r="G3202" s="832" t="s">
        <v>1144</v>
      </c>
      <c r="J3202" s="834">
        <v>3934</v>
      </c>
    </row>
    <row r="3208" spans="1:10" ht="18.2" customHeight="1">
      <c r="C3208" s="827" t="s">
        <v>1119</v>
      </c>
      <c r="G3208" s="828" t="s">
        <v>1120</v>
      </c>
      <c r="H3208" s="829">
        <v>48</v>
      </c>
      <c r="I3208" s="828" t="s">
        <v>1121</v>
      </c>
      <c r="J3208" s="829">
        <v>106</v>
      </c>
    </row>
    <row r="3209" spans="1:10">
      <c r="A3209" s="838" t="s">
        <v>1122</v>
      </c>
      <c r="B3209" s="828" t="s">
        <v>1123</v>
      </c>
      <c r="C3209" s="828" t="s">
        <v>1124</v>
      </c>
      <c r="D3209" s="828" t="s">
        <v>1125</v>
      </c>
    </row>
    <row r="3210" spans="1:10">
      <c r="B3210" s="828" t="s">
        <v>1126</v>
      </c>
      <c r="F3210" s="830">
        <v>9103</v>
      </c>
      <c r="H3210" s="830">
        <v>5099</v>
      </c>
    </row>
    <row r="3211" spans="1:10">
      <c r="A3211" s="838" t="s">
        <v>1127</v>
      </c>
      <c r="C3211" s="828" t="s">
        <v>1128</v>
      </c>
      <c r="E3211" s="828" t="s">
        <v>1129</v>
      </c>
      <c r="G3211" s="828" t="s">
        <v>1130</v>
      </c>
    </row>
    <row r="3212" spans="1:10">
      <c r="A3212" s="838" t="s">
        <v>1131</v>
      </c>
      <c r="B3212" s="828" t="s">
        <v>1132</v>
      </c>
      <c r="G3212" s="831" t="s">
        <v>1133</v>
      </c>
      <c r="I3212" s="831" t="s">
        <v>1134</v>
      </c>
    </row>
    <row r="3213" spans="1:10">
      <c r="I3213" s="831" t="s">
        <v>1135</v>
      </c>
    </row>
    <row r="3214" spans="1:10">
      <c r="A3214" s="839">
        <v>3283</v>
      </c>
      <c r="C3214" s="832" t="s">
        <v>3734</v>
      </c>
      <c r="G3214" s="832" t="s">
        <v>1144</v>
      </c>
      <c r="J3214" s="834">
        <v>1642</v>
      </c>
    </row>
    <row r="3215" spans="1:10">
      <c r="A3215" s="839">
        <v>11587</v>
      </c>
      <c r="C3215" s="832" t="s">
        <v>3735</v>
      </c>
      <c r="G3215" s="832" t="s">
        <v>1144</v>
      </c>
      <c r="J3215" s="834">
        <v>3495</v>
      </c>
    </row>
    <row r="3216" spans="1:10">
      <c r="A3216" s="839">
        <v>11887</v>
      </c>
      <c r="C3216" s="832" t="s">
        <v>3736</v>
      </c>
      <c r="G3216" s="832" t="s">
        <v>1141</v>
      </c>
      <c r="J3216" s="833">
        <v>2</v>
      </c>
    </row>
    <row r="3217" spans="1:10">
      <c r="A3217" s="839">
        <v>11883</v>
      </c>
      <c r="C3217" s="832" t="s">
        <v>3737</v>
      </c>
      <c r="G3217" s="832" t="s">
        <v>1141</v>
      </c>
      <c r="J3217" s="833">
        <v>3</v>
      </c>
    </row>
    <row r="3218" spans="1:10">
      <c r="A3218" s="839">
        <v>11884</v>
      </c>
      <c r="C3218" s="832" t="s">
        <v>3738</v>
      </c>
      <c r="G3218" s="832" t="s">
        <v>1141</v>
      </c>
      <c r="J3218" s="833">
        <v>4</v>
      </c>
    </row>
    <row r="3219" spans="1:10">
      <c r="A3219" s="839">
        <v>11885</v>
      </c>
      <c r="C3219" s="832" t="s">
        <v>3739</v>
      </c>
      <c r="G3219" s="832" t="s">
        <v>1141</v>
      </c>
      <c r="J3219" s="833">
        <v>3</v>
      </c>
    </row>
    <row r="3220" spans="1:10">
      <c r="A3220" s="839">
        <v>11886</v>
      </c>
      <c r="C3220" s="832" t="s">
        <v>3740</v>
      </c>
      <c r="G3220" s="832" t="s">
        <v>1141</v>
      </c>
      <c r="J3220" s="833">
        <v>1</v>
      </c>
    </row>
    <row r="3221" spans="1:10">
      <c r="A3221" s="839">
        <v>11888</v>
      </c>
      <c r="C3221" s="832" t="s">
        <v>3741</v>
      </c>
      <c r="G3221" s="832" t="s">
        <v>1141</v>
      </c>
      <c r="J3221" s="833">
        <v>3</v>
      </c>
    </row>
    <row r="3222" spans="1:10">
      <c r="A3222" s="839">
        <v>3277</v>
      </c>
      <c r="C3222" s="832" t="s">
        <v>3742</v>
      </c>
      <c r="G3222" s="832" t="s">
        <v>1141</v>
      </c>
      <c r="J3222" s="834">
        <v>50771</v>
      </c>
    </row>
    <row r="3223" spans="1:10">
      <c r="A3223" s="839">
        <v>3281</v>
      </c>
      <c r="C3223" s="832" t="s">
        <v>3743</v>
      </c>
      <c r="G3223" s="832" t="s">
        <v>1141</v>
      </c>
      <c r="J3223" s="834">
        <v>42045</v>
      </c>
    </row>
    <row r="3224" spans="1:10">
      <c r="A3224" s="839">
        <v>14576</v>
      </c>
      <c r="C3224" s="832" t="s">
        <v>3744</v>
      </c>
      <c r="G3224" s="832" t="s">
        <v>1141</v>
      </c>
      <c r="J3224" s="832" t="s">
        <v>3745</v>
      </c>
    </row>
    <row r="3225" spans="1:10">
      <c r="A3225" s="839">
        <v>13877</v>
      </c>
      <c r="C3225" s="832" t="s">
        <v>3746</v>
      </c>
      <c r="G3225" s="832" t="s">
        <v>1141</v>
      </c>
      <c r="J3225" s="832" t="s">
        <v>3747</v>
      </c>
    </row>
    <row r="3226" spans="1:10">
      <c r="A3226" s="839">
        <v>7308</v>
      </c>
      <c r="B3226" s="832" t="s">
        <v>3748</v>
      </c>
      <c r="G3226" s="832" t="s">
        <v>3749</v>
      </c>
      <c r="J3226" s="834">
        <v>7737</v>
      </c>
    </row>
    <row r="3227" spans="1:10">
      <c r="A3227" s="839">
        <v>7307</v>
      </c>
      <c r="B3227" s="832" t="s">
        <v>3748</v>
      </c>
      <c r="G3227" s="832" t="s">
        <v>758</v>
      </c>
      <c r="J3227" s="834">
        <v>2149</v>
      </c>
    </row>
    <row r="3228" spans="1:10">
      <c r="A3228" s="839">
        <v>6089</v>
      </c>
      <c r="B3228" s="832" t="s">
        <v>3750</v>
      </c>
      <c r="G3228" s="832" t="s">
        <v>3749</v>
      </c>
      <c r="J3228" s="834">
        <v>9966</v>
      </c>
    </row>
    <row r="3229" spans="1:10">
      <c r="A3229" s="839">
        <v>6086</v>
      </c>
      <c r="B3229" s="832" t="s">
        <v>3751</v>
      </c>
      <c r="G3229" s="832" t="s">
        <v>3749</v>
      </c>
      <c r="J3229" s="834">
        <v>3954</v>
      </c>
    </row>
    <row r="3230" spans="1:10">
      <c r="A3230" s="839">
        <v>3291</v>
      </c>
      <c r="C3230" s="832" t="s">
        <v>3752</v>
      </c>
      <c r="G3230" s="832" t="s">
        <v>999</v>
      </c>
      <c r="J3230" s="833">
        <v>56</v>
      </c>
    </row>
    <row r="3231" spans="1:10">
      <c r="A3231" s="839">
        <v>3292</v>
      </c>
      <c r="B3231" s="832" t="s">
        <v>3753</v>
      </c>
      <c r="G3231" s="832" t="s">
        <v>1141</v>
      </c>
      <c r="J3231" s="834">
        <v>1573</v>
      </c>
    </row>
    <row r="3232" spans="1:10">
      <c r="A3232" s="839">
        <v>12344</v>
      </c>
      <c r="B3232" s="832" t="s">
        <v>3754</v>
      </c>
      <c r="G3232" s="832" t="s">
        <v>1141</v>
      </c>
      <c r="J3232" s="834">
        <v>150</v>
      </c>
    </row>
    <row r="3233" spans="1:10">
      <c r="A3233" s="839">
        <v>12343</v>
      </c>
      <c r="B3233" s="832" t="s">
        <v>3755</v>
      </c>
      <c r="G3233" s="832" t="s">
        <v>1141</v>
      </c>
      <c r="J3233" s="834">
        <v>192</v>
      </c>
    </row>
    <row r="3234" spans="1:10">
      <c r="A3234" s="839">
        <v>12345</v>
      </c>
      <c r="B3234" s="832" t="s">
        <v>3756</v>
      </c>
      <c r="G3234" s="832" t="s">
        <v>1141</v>
      </c>
      <c r="J3234" s="834">
        <v>267</v>
      </c>
    </row>
    <row r="3235" spans="1:10">
      <c r="A3235" s="839">
        <v>12346</v>
      </c>
      <c r="B3235" s="832" t="s">
        <v>3757</v>
      </c>
      <c r="G3235" s="832" t="s">
        <v>1141</v>
      </c>
      <c r="J3235" s="834">
        <v>1010</v>
      </c>
    </row>
    <row r="3236" spans="1:10">
      <c r="A3236" s="839">
        <v>12348</v>
      </c>
      <c r="B3236" s="832" t="s">
        <v>3758</v>
      </c>
      <c r="G3236" s="832" t="s">
        <v>1141</v>
      </c>
      <c r="J3236" s="834">
        <v>2601</v>
      </c>
    </row>
    <row r="3237" spans="1:10">
      <c r="A3237" s="839">
        <v>3302</v>
      </c>
      <c r="B3237" s="832" t="s">
        <v>3759</v>
      </c>
      <c r="G3237" s="832" t="s">
        <v>1141</v>
      </c>
      <c r="J3237" s="834">
        <v>1468</v>
      </c>
    </row>
    <row r="3238" spans="1:10">
      <c r="A3238" s="839">
        <v>3297</v>
      </c>
      <c r="B3238" s="832" t="s">
        <v>3760</v>
      </c>
      <c r="G3238" s="832" t="s">
        <v>1141</v>
      </c>
      <c r="J3238" s="834">
        <v>1513</v>
      </c>
    </row>
    <row r="3239" spans="1:10">
      <c r="A3239" s="839">
        <v>3294</v>
      </c>
      <c r="B3239" s="832" t="s">
        <v>3761</v>
      </c>
      <c r="G3239" s="832" t="s">
        <v>1141</v>
      </c>
      <c r="J3239" s="834">
        <v>1465</v>
      </c>
    </row>
    <row r="3240" spans="1:10">
      <c r="A3240" s="839">
        <v>3298</v>
      </c>
      <c r="B3240" s="832" t="s">
        <v>3762</v>
      </c>
      <c r="G3240" s="832" t="s">
        <v>1141</v>
      </c>
      <c r="J3240" s="834">
        <v>2307</v>
      </c>
    </row>
    <row r="3241" spans="1:10">
      <c r="A3241" s="839">
        <v>3300</v>
      </c>
      <c r="B3241" s="832" t="s">
        <v>3763</v>
      </c>
      <c r="G3241" s="832" t="s">
        <v>1141</v>
      </c>
      <c r="J3241" s="834">
        <v>1792</v>
      </c>
    </row>
    <row r="3242" spans="1:10">
      <c r="A3242" s="839">
        <v>3301</v>
      </c>
      <c r="B3242" s="832" t="s">
        <v>3764</v>
      </c>
      <c r="G3242" s="832" t="s">
        <v>1141</v>
      </c>
      <c r="J3242" s="834">
        <v>2547</v>
      </c>
    </row>
    <row r="3243" spans="1:10">
      <c r="A3243" s="839">
        <v>3293</v>
      </c>
      <c r="B3243" s="832" t="s">
        <v>3765</v>
      </c>
      <c r="G3243" s="832" t="s">
        <v>1141</v>
      </c>
      <c r="J3243" s="834">
        <v>1528</v>
      </c>
    </row>
    <row r="3244" spans="1:10">
      <c r="A3244" s="839">
        <v>3295</v>
      </c>
      <c r="B3244" s="832" t="s">
        <v>3766</v>
      </c>
      <c r="G3244" s="832" t="s">
        <v>1141</v>
      </c>
      <c r="J3244" s="834">
        <v>1498</v>
      </c>
    </row>
    <row r="3245" spans="1:10">
      <c r="A3245" s="839">
        <v>3299</v>
      </c>
      <c r="B3245" s="832" t="s">
        <v>3767</v>
      </c>
      <c r="G3245" s="832" t="s">
        <v>1141</v>
      </c>
      <c r="J3245" s="834">
        <v>1498</v>
      </c>
    </row>
    <row r="3246" spans="1:10">
      <c r="A3246" s="839">
        <v>3296</v>
      </c>
      <c r="B3246" s="832" t="s">
        <v>3768</v>
      </c>
      <c r="G3246" s="832" t="s">
        <v>1141</v>
      </c>
      <c r="J3246" s="834">
        <v>1369</v>
      </c>
    </row>
    <row r="3247" spans="1:10">
      <c r="A3247" s="839">
        <v>12353</v>
      </c>
      <c r="B3247" s="832" t="s">
        <v>3769</v>
      </c>
      <c r="G3247" s="832" t="s">
        <v>1141</v>
      </c>
      <c r="J3247" s="834">
        <v>240</v>
      </c>
    </row>
    <row r="3248" spans="1:10">
      <c r="A3248" s="839">
        <v>3304</v>
      </c>
      <c r="B3248" s="832" t="s">
        <v>3770</v>
      </c>
      <c r="G3248" s="832" t="s">
        <v>1141</v>
      </c>
      <c r="J3248" s="834">
        <v>2415</v>
      </c>
    </row>
    <row r="3249" spans="1:10">
      <c r="A3249" s="839">
        <v>13372</v>
      </c>
      <c r="B3249" s="832" t="s">
        <v>3771</v>
      </c>
      <c r="G3249" s="832" t="s">
        <v>1141</v>
      </c>
      <c r="J3249" s="834">
        <v>3948</v>
      </c>
    </row>
    <row r="3250" spans="1:10">
      <c r="A3250" s="839">
        <v>3306</v>
      </c>
      <c r="B3250" s="832" t="s">
        <v>3772</v>
      </c>
      <c r="G3250" s="832" t="s">
        <v>1141</v>
      </c>
      <c r="J3250" s="834">
        <v>672</v>
      </c>
    </row>
    <row r="3251" spans="1:10">
      <c r="A3251" s="839">
        <v>3305</v>
      </c>
      <c r="B3251" s="832" t="s">
        <v>3773</v>
      </c>
      <c r="G3251" s="832" t="s">
        <v>1141</v>
      </c>
      <c r="J3251" s="834">
        <v>630</v>
      </c>
    </row>
    <row r="3252" spans="1:10">
      <c r="A3252" s="839">
        <v>13371</v>
      </c>
      <c r="B3252" s="832" t="s">
        <v>3774</v>
      </c>
      <c r="G3252" s="832" t="s">
        <v>1141</v>
      </c>
      <c r="J3252" s="834">
        <v>1841</v>
      </c>
    </row>
    <row r="3253" spans="1:10">
      <c r="A3253" s="839">
        <v>3303</v>
      </c>
      <c r="C3253" s="832" t="s">
        <v>3775</v>
      </c>
      <c r="G3253" s="832" t="s">
        <v>1141</v>
      </c>
      <c r="J3253" s="834">
        <v>350</v>
      </c>
    </row>
    <row r="3254" spans="1:10">
      <c r="A3254" s="839">
        <v>11596</v>
      </c>
      <c r="C3254" s="832" t="s">
        <v>3776</v>
      </c>
      <c r="G3254" s="832" t="s">
        <v>1141</v>
      </c>
      <c r="J3254" s="834">
        <v>23226</v>
      </c>
    </row>
    <row r="3255" spans="1:10">
      <c r="A3255" s="839">
        <v>34802</v>
      </c>
      <c r="C3255" s="832" t="s">
        <v>3777</v>
      </c>
      <c r="G3255" s="832" t="s">
        <v>1141</v>
      </c>
      <c r="J3255" s="834">
        <v>63786</v>
      </c>
    </row>
    <row r="3256" spans="1:10">
      <c r="A3256" s="839">
        <v>11588</v>
      </c>
      <c r="C3256" s="832" t="s">
        <v>3778</v>
      </c>
      <c r="G3256" s="832" t="s">
        <v>1141</v>
      </c>
      <c r="J3256" s="834">
        <v>68815</v>
      </c>
    </row>
    <row r="3257" spans="1:10">
      <c r="B3257" s="832" t="s">
        <v>3779</v>
      </c>
    </row>
    <row r="3258" spans="1:10">
      <c r="A3258" s="839">
        <v>34383</v>
      </c>
      <c r="C3258" s="832" t="s">
        <v>3778</v>
      </c>
      <c r="G3258" s="832" t="s">
        <v>1141</v>
      </c>
      <c r="J3258" s="834">
        <v>75701</v>
      </c>
    </row>
    <row r="3259" spans="1:10">
      <c r="B3259" s="832" t="s">
        <v>3780</v>
      </c>
    </row>
    <row r="3260" spans="1:10">
      <c r="A3260" s="839">
        <v>11591</v>
      </c>
      <c r="C3260" s="832" t="s">
        <v>3781</v>
      </c>
      <c r="G3260" s="832" t="s">
        <v>1141</v>
      </c>
      <c r="J3260" s="834">
        <v>67054</v>
      </c>
    </row>
    <row r="3261" spans="1:10">
      <c r="A3261" s="839">
        <v>11590</v>
      </c>
      <c r="C3261" s="832" t="s">
        <v>3782</v>
      </c>
      <c r="G3261" s="832" t="s">
        <v>1141</v>
      </c>
      <c r="J3261" s="834">
        <v>69878</v>
      </c>
    </row>
    <row r="3262" spans="1:10">
      <c r="A3262" s="839">
        <v>3310</v>
      </c>
      <c r="C3262" s="832" t="s">
        <v>3783</v>
      </c>
      <c r="G3262" s="832" t="s">
        <v>1148</v>
      </c>
      <c r="J3262" s="834">
        <v>29116</v>
      </c>
    </row>
    <row r="3263" spans="1:10">
      <c r="A3263" s="839">
        <v>11594</v>
      </c>
      <c r="C3263" s="832" t="s">
        <v>3784</v>
      </c>
      <c r="G3263" s="832" t="s">
        <v>1141</v>
      </c>
      <c r="J3263" s="834">
        <v>21933</v>
      </c>
    </row>
    <row r="3264" spans="1:10">
      <c r="A3264" s="839">
        <v>3311</v>
      </c>
      <c r="C3264" s="832" t="s">
        <v>3785</v>
      </c>
      <c r="G3264" s="832" t="s">
        <v>1148</v>
      </c>
      <c r="J3264" s="834">
        <v>21933</v>
      </c>
    </row>
    <row r="3265" spans="1:10">
      <c r="A3265" s="839">
        <v>11599</v>
      </c>
      <c r="C3265" s="832" t="s">
        <v>3786</v>
      </c>
      <c r="G3265" s="832" t="s">
        <v>1141</v>
      </c>
      <c r="J3265" s="834">
        <v>29169</v>
      </c>
    </row>
    <row r="3266" spans="1:10">
      <c r="A3266" s="839">
        <v>11593</v>
      </c>
      <c r="C3266" s="832" t="s">
        <v>3787</v>
      </c>
      <c r="G3266" s="832" t="s">
        <v>1141</v>
      </c>
      <c r="J3266" s="834">
        <v>40893</v>
      </c>
    </row>
    <row r="3267" spans="1:10">
      <c r="A3267" s="839">
        <v>3314</v>
      </c>
      <c r="C3267" s="832" t="s">
        <v>3788</v>
      </c>
      <c r="G3267" s="832" t="s">
        <v>1148</v>
      </c>
      <c r="J3267" s="834">
        <v>29247</v>
      </c>
    </row>
    <row r="3273" spans="1:10" ht="18.2" customHeight="1">
      <c r="C3273" s="827" t="s">
        <v>1119</v>
      </c>
      <c r="G3273" s="828" t="s">
        <v>1120</v>
      </c>
      <c r="H3273" s="829">
        <v>49</v>
      </c>
      <c r="I3273" s="828" t="s">
        <v>1121</v>
      </c>
      <c r="J3273" s="829">
        <v>106</v>
      </c>
    </row>
    <row r="3274" spans="1:10">
      <c r="A3274" s="838" t="s">
        <v>1122</v>
      </c>
      <c r="B3274" s="828" t="s">
        <v>1123</v>
      </c>
      <c r="C3274" s="828" t="s">
        <v>1124</v>
      </c>
      <c r="D3274" s="828" t="s">
        <v>1125</v>
      </c>
    </row>
    <row r="3275" spans="1:10">
      <c r="B3275" s="828" t="s">
        <v>1126</v>
      </c>
      <c r="F3275" s="830">
        <v>9103</v>
      </c>
      <c r="H3275" s="830">
        <v>5099</v>
      </c>
    </row>
    <row r="3276" spans="1:10">
      <c r="A3276" s="838" t="s">
        <v>1127</v>
      </c>
      <c r="C3276" s="828" t="s">
        <v>1128</v>
      </c>
      <c r="E3276" s="828" t="s">
        <v>1129</v>
      </c>
      <c r="G3276" s="828" t="s">
        <v>1130</v>
      </c>
    </row>
    <row r="3277" spans="1:10">
      <c r="A3277" s="838" t="s">
        <v>1131</v>
      </c>
      <c r="B3277" s="828" t="s">
        <v>1132</v>
      </c>
      <c r="G3277" s="831" t="s">
        <v>1133</v>
      </c>
      <c r="H3277" s="831" t="s">
        <v>1134</v>
      </c>
    </row>
    <row r="3278" spans="1:10">
      <c r="H3278" s="831" t="s">
        <v>1135</v>
      </c>
    </row>
    <row r="3279" spans="1:10">
      <c r="A3279" s="839">
        <v>11592</v>
      </c>
      <c r="B3279" s="832" t="s">
        <v>3789</v>
      </c>
      <c r="G3279" s="832" t="s">
        <v>1141</v>
      </c>
      <c r="J3279" s="834">
        <v>29247</v>
      </c>
    </row>
    <row r="3280" spans="1:10">
      <c r="A3280" s="839">
        <v>11597</v>
      </c>
      <c r="B3280" s="832" t="s">
        <v>3790</v>
      </c>
      <c r="G3280" s="832" t="s">
        <v>1141</v>
      </c>
      <c r="J3280" s="834">
        <v>34010</v>
      </c>
    </row>
    <row r="3281" spans="1:10">
      <c r="A3281" s="839">
        <v>3309</v>
      </c>
      <c r="B3281" s="832" t="s">
        <v>3791</v>
      </c>
      <c r="G3281" s="832" t="s">
        <v>1148</v>
      </c>
      <c r="J3281" s="834">
        <v>23226</v>
      </c>
    </row>
    <row r="3282" spans="1:10">
      <c r="A3282" s="839">
        <v>34800</v>
      </c>
      <c r="B3282" s="832" t="s">
        <v>3792</v>
      </c>
      <c r="G3282" s="832" t="s">
        <v>1148</v>
      </c>
      <c r="J3282" s="834">
        <v>20446</v>
      </c>
    </row>
    <row r="3283" spans="1:10">
      <c r="A3283" s="839">
        <v>4315</v>
      </c>
      <c r="B3283" s="832" t="s">
        <v>3793</v>
      </c>
      <c r="G3283" s="832" t="s">
        <v>1141</v>
      </c>
      <c r="J3283" s="834">
        <v>421</v>
      </c>
    </row>
    <row r="3284" spans="1:10">
      <c r="B3284" s="832" t="s">
        <v>3794</v>
      </c>
    </row>
    <row r="3285" spans="1:10">
      <c r="A3285" s="839">
        <v>402</v>
      </c>
      <c r="B3285" s="832" t="s">
        <v>3795</v>
      </c>
      <c r="G3285" s="832" t="s">
        <v>1141</v>
      </c>
      <c r="J3285" s="834">
        <v>1239</v>
      </c>
    </row>
    <row r="3286" spans="1:10">
      <c r="A3286" s="839">
        <v>12362</v>
      </c>
      <c r="B3286" s="832" t="s">
        <v>3796</v>
      </c>
      <c r="G3286" s="832" t="s">
        <v>1141</v>
      </c>
      <c r="J3286" s="834">
        <v>670</v>
      </c>
    </row>
    <row r="3287" spans="1:10">
      <c r="A3287" s="839">
        <v>2715</v>
      </c>
      <c r="B3287" s="832" t="s">
        <v>3797</v>
      </c>
      <c r="G3287" s="832" t="s">
        <v>1141</v>
      </c>
      <c r="J3287" s="834">
        <v>1172</v>
      </c>
    </row>
    <row r="3288" spans="1:10">
      <c r="A3288" s="839">
        <v>4226</v>
      </c>
      <c r="B3288" s="832" t="s">
        <v>3798</v>
      </c>
      <c r="G3288" s="832" t="s">
        <v>1137</v>
      </c>
      <c r="J3288" s="834">
        <v>311</v>
      </c>
    </row>
    <row r="3289" spans="1:10">
      <c r="A3289" s="839">
        <v>4222</v>
      </c>
      <c r="B3289" s="832" t="s">
        <v>760</v>
      </c>
      <c r="G3289" s="832" t="s">
        <v>758</v>
      </c>
      <c r="J3289" s="834">
        <v>294</v>
      </c>
    </row>
    <row r="3290" spans="1:10">
      <c r="A3290" s="839">
        <v>34804</v>
      </c>
      <c r="B3290" s="832" t="s">
        <v>3799</v>
      </c>
      <c r="G3290" s="832" t="s">
        <v>1144</v>
      </c>
      <c r="J3290" s="834">
        <v>2469</v>
      </c>
    </row>
    <row r="3291" spans="1:10">
      <c r="B3291" s="832" t="s">
        <v>3800</v>
      </c>
    </row>
    <row r="3292" spans="1:10">
      <c r="A3292" s="839">
        <v>4013</v>
      </c>
      <c r="B3292" s="832" t="s">
        <v>3801</v>
      </c>
      <c r="G3292" s="832" t="s">
        <v>1144</v>
      </c>
      <c r="J3292" s="834">
        <v>420</v>
      </c>
    </row>
    <row r="3293" spans="1:10">
      <c r="B3293" s="832" t="s">
        <v>3802</v>
      </c>
    </row>
    <row r="3294" spans="1:10">
      <c r="A3294" s="839">
        <v>4011</v>
      </c>
      <c r="C3294" s="832" t="s">
        <v>3803</v>
      </c>
      <c r="G3294" s="832" t="s">
        <v>1144</v>
      </c>
      <c r="J3294" s="834">
        <v>554</v>
      </c>
    </row>
    <row r="3295" spans="1:10">
      <c r="A3295" s="839">
        <v>4021</v>
      </c>
      <c r="B3295" s="832" t="s">
        <v>3804</v>
      </c>
      <c r="G3295" s="832" t="s">
        <v>1144</v>
      </c>
      <c r="J3295" s="834">
        <v>603</v>
      </c>
    </row>
    <row r="3296" spans="1:10">
      <c r="B3296" s="832" t="s">
        <v>3802</v>
      </c>
    </row>
    <row r="3297" spans="1:10">
      <c r="A3297" s="839">
        <v>4019</v>
      </c>
      <c r="C3297" s="832" t="s">
        <v>3805</v>
      </c>
      <c r="G3297" s="832" t="s">
        <v>1144</v>
      </c>
      <c r="J3297" s="834">
        <v>846</v>
      </c>
    </row>
    <row r="3298" spans="1:10">
      <c r="A3298" s="839">
        <v>4012</v>
      </c>
      <c r="C3298" s="832" t="s">
        <v>3806</v>
      </c>
      <c r="G3298" s="832" t="s">
        <v>1144</v>
      </c>
      <c r="J3298" s="834">
        <v>1035</v>
      </c>
    </row>
    <row r="3299" spans="1:10">
      <c r="A3299" s="839">
        <v>4020</v>
      </c>
      <c r="C3299" s="832" t="s">
        <v>3807</v>
      </c>
      <c r="G3299" s="832" t="s">
        <v>1144</v>
      </c>
      <c r="J3299" s="834">
        <v>1317</v>
      </c>
    </row>
    <row r="3300" spans="1:10">
      <c r="A3300" s="839">
        <v>4018</v>
      </c>
      <c r="C3300" s="832" t="s">
        <v>3808</v>
      </c>
      <c r="G3300" s="832" t="s">
        <v>1144</v>
      </c>
      <c r="J3300" s="834">
        <v>1609</v>
      </c>
    </row>
    <row r="3301" spans="1:10">
      <c r="A3301" s="839">
        <v>12872</v>
      </c>
      <c r="B3301" s="832" t="s">
        <v>3809</v>
      </c>
      <c r="G3301" s="832" t="s">
        <v>999</v>
      </c>
      <c r="J3301" s="834">
        <v>841</v>
      </c>
    </row>
    <row r="3302" spans="1:10">
      <c r="A3302" s="839">
        <v>3315</v>
      </c>
      <c r="B3302" s="832" t="s">
        <v>3810</v>
      </c>
      <c r="G3302" s="832" t="s">
        <v>1137</v>
      </c>
      <c r="J3302" s="833">
        <v>30</v>
      </c>
    </row>
    <row r="3303" spans="1:10">
      <c r="A3303" s="839">
        <v>12297</v>
      </c>
      <c r="B3303" s="832" t="s">
        <v>3811</v>
      </c>
      <c r="G3303" s="832" t="s">
        <v>1141</v>
      </c>
      <c r="J3303" s="834">
        <v>1302</v>
      </c>
    </row>
    <row r="3304" spans="1:10">
      <c r="A3304" s="839">
        <v>12299</v>
      </c>
      <c r="B3304" s="832" t="s">
        <v>3812</v>
      </c>
      <c r="G3304" s="832" t="s">
        <v>1141</v>
      </c>
      <c r="J3304" s="834">
        <v>3613</v>
      </c>
    </row>
    <row r="3305" spans="1:10">
      <c r="A3305" s="839">
        <v>12298</v>
      </c>
      <c r="B3305" s="832" t="s">
        <v>3813</v>
      </c>
      <c r="G3305" s="832" t="s">
        <v>1141</v>
      </c>
      <c r="J3305" s="834">
        <v>1378</v>
      </c>
    </row>
    <row r="3306" spans="1:10">
      <c r="A3306" s="839">
        <v>5092</v>
      </c>
      <c r="B3306" s="832" t="s">
        <v>3814</v>
      </c>
      <c r="G3306" s="832" t="s">
        <v>2029</v>
      </c>
      <c r="J3306" s="834">
        <v>838</v>
      </c>
    </row>
    <row r="3307" spans="1:10">
      <c r="A3307" s="839">
        <v>11462</v>
      </c>
      <c r="B3307" s="832" t="s">
        <v>3815</v>
      </c>
      <c r="G3307" s="832" t="s">
        <v>2029</v>
      </c>
      <c r="J3307" s="834">
        <v>1326</v>
      </c>
    </row>
    <row r="3308" spans="1:10">
      <c r="A3308" s="839">
        <v>3318</v>
      </c>
      <c r="B3308" s="832" t="s">
        <v>3816</v>
      </c>
      <c r="G3308" s="832" t="s">
        <v>1141</v>
      </c>
      <c r="J3308" s="833">
        <v>20</v>
      </c>
    </row>
    <row r="3309" spans="1:10">
      <c r="A3309" s="839">
        <v>10798</v>
      </c>
      <c r="B3309" s="832" t="s">
        <v>3817</v>
      </c>
      <c r="G3309" s="832" t="s">
        <v>999</v>
      </c>
      <c r="J3309" s="834">
        <v>1575</v>
      </c>
    </row>
    <row r="3310" spans="1:10">
      <c r="A3310" s="839">
        <v>611</v>
      </c>
      <c r="B3310" s="832" t="s">
        <v>3818</v>
      </c>
      <c r="G3310" s="832" t="s">
        <v>1155</v>
      </c>
      <c r="J3310" s="834">
        <v>19328</v>
      </c>
    </row>
    <row r="3311" spans="1:10">
      <c r="A3311" s="839">
        <v>3324</v>
      </c>
      <c r="B3311" s="832" t="s">
        <v>3819</v>
      </c>
      <c r="G3311" s="832" t="s">
        <v>1144</v>
      </c>
      <c r="J3311" s="834">
        <v>943</v>
      </c>
    </row>
    <row r="3312" spans="1:10">
      <c r="A3312" s="839">
        <v>3322</v>
      </c>
      <c r="B3312" s="832" t="s">
        <v>3820</v>
      </c>
      <c r="G3312" s="832" t="s">
        <v>1144</v>
      </c>
      <c r="J3312" s="834">
        <v>1000</v>
      </c>
    </row>
    <row r="3313" spans="1:10">
      <c r="A3313" s="839">
        <v>3329</v>
      </c>
      <c r="B3313" s="832" t="s">
        <v>3821</v>
      </c>
      <c r="G3313" s="832" t="s">
        <v>1144</v>
      </c>
      <c r="J3313" s="834">
        <v>1509</v>
      </c>
    </row>
    <row r="3314" spans="1:10">
      <c r="A3314" s="839">
        <v>3325</v>
      </c>
      <c r="B3314" s="832" t="s">
        <v>3822</v>
      </c>
      <c r="G3314" s="832" t="s">
        <v>1144</v>
      </c>
      <c r="J3314" s="834">
        <v>3396</v>
      </c>
    </row>
    <row r="3315" spans="1:10">
      <c r="A3315" s="839">
        <v>3319</v>
      </c>
      <c r="B3315" s="832" t="s">
        <v>3823</v>
      </c>
      <c r="G3315" s="832" t="s">
        <v>1144</v>
      </c>
      <c r="J3315" s="834">
        <v>1698</v>
      </c>
    </row>
    <row r="3316" spans="1:10">
      <c r="A3316" s="839">
        <v>3323</v>
      </c>
      <c r="B3316" s="832" t="s">
        <v>3824</v>
      </c>
      <c r="G3316" s="832" t="s">
        <v>1144</v>
      </c>
      <c r="J3316" s="834">
        <v>1196</v>
      </c>
    </row>
    <row r="3317" spans="1:10">
      <c r="A3317" s="839">
        <v>422</v>
      </c>
      <c r="B3317" s="832" t="s">
        <v>3825</v>
      </c>
      <c r="G3317" s="832" t="s">
        <v>1141</v>
      </c>
      <c r="J3317" s="834">
        <v>1522</v>
      </c>
    </row>
    <row r="3318" spans="1:10">
      <c r="A3318" s="839">
        <v>11837</v>
      </c>
      <c r="B3318" s="832" t="s">
        <v>3826</v>
      </c>
      <c r="G3318" s="832" t="s">
        <v>1141</v>
      </c>
      <c r="J3318" s="834">
        <v>3750</v>
      </c>
    </row>
    <row r="3319" spans="1:10">
      <c r="A3319" s="839">
        <v>426</v>
      </c>
      <c r="B3319" s="832" t="s">
        <v>3827</v>
      </c>
      <c r="G3319" s="832" t="s">
        <v>1141</v>
      </c>
      <c r="J3319" s="834">
        <v>194</v>
      </c>
    </row>
    <row r="3320" spans="1:10">
      <c r="A3320" s="839">
        <v>415</v>
      </c>
      <c r="B3320" s="832" t="s">
        <v>3828</v>
      </c>
      <c r="G3320" s="832" t="s">
        <v>1141</v>
      </c>
      <c r="J3320" s="834">
        <v>521</v>
      </c>
    </row>
    <row r="3321" spans="1:10">
      <c r="A3321" s="839">
        <v>416</v>
      </c>
      <c r="B3321" s="832" t="s">
        <v>3829</v>
      </c>
      <c r="G3321" s="832" t="s">
        <v>1141</v>
      </c>
      <c r="J3321" s="834">
        <v>323</v>
      </c>
    </row>
    <row r="3322" spans="1:10">
      <c r="A3322" s="839">
        <v>425</v>
      </c>
      <c r="B3322" s="832" t="s">
        <v>3830</v>
      </c>
      <c r="G3322" s="832" t="s">
        <v>1141</v>
      </c>
      <c r="J3322" s="834">
        <v>293</v>
      </c>
    </row>
    <row r="3323" spans="1:10">
      <c r="A3323" s="839">
        <v>1568</v>
      </c>
      <c r="B3323" s="832" t="s">
        <v>3831</v>
      </c>
      <c r="G3323" s="832" t="s">
        <v>1141</v>
      </c>
      <c r="J3323" s="834">
        <v>1150</v>
      </c>
    </row>
    <row r="3324" spans="1:10">
      <c r="A3324" s="839">
        <v>1564</v>
      </c>
      <c r="B3324" s="832" t="s">
        <v>3832</v>
      </c>
      <c r="G3324" s="832" t="s">
        <v>1141</v>
      </c>
      <c r="J3324" s="834">
        <v>540</v>
      </c>
    </row>
    <row r="3325" spans="1:10">
      <c r="A3325" s="839">
        <v>1567</v>
      </c>
      <c r="B3325" s="832" t="s">
        <v>3833</v>
      </c>
      <c r="G3325" s="832" t="s">
        <v>1141</v>
      </c>
      <c r="J3325" s="834">
        <v>845</v>
      </c>
    </row>
    <row r="3326" spans="1:10">
      <c r="A3326" s="839">
        <v>11840</v>
      </c>
      <c r="B3326" s="832" t="s">
        <v>3834</v>
      </c>
      <c r="G3326" s="832" t="s">
        <v>1141</v>
      </c>
      <c r="J3326" s="834">
        <v>1200</v>
      </c>
    </row>
    <row r="3327" spans="1:10">
      <c r="A3327" s="839">
        <v>5076</v>
      </c>
      <c r="B3327" s="832" t="s">
        <v>3835</v>
      </c>
      <c r="G3327" s="832" t="s">
        <v>1137</v>
      </c>
      <c r="J3327" s="834">
        <v>971</v>
      </c>
    </row>
    <row r="3328" spans="1:10">
      <c r="A3328" s="839">
        <v>5077</v>
      </c>
      <c r="B3328" s="832" t="s">
        <v>3836</v>
      </c>
      <c r="G3328" s="832" t="s">
        <v>1137</v>
      </c>
      <c r="J3328" s="834">
        <v>906</v>
      </c>
    </row>
    <row r="3329" spans="1:10">
      <c r="A3329" s="839">
        <v>11032</v>
      </c>
      <c r="B3329" s="832" t="s">
        <v>3837</v>
      </c>
      <c r="G3329" s="832" t="s">
        <v>1141</v>
      </c>
      <c r="J3329" s="834">
        <v>1650</v>
      </c>
    </row>
    <row r="3330" spans="1:10">
      <c r="A3330" s="839">
        <v>4824</v>
      </c>
      <c r="B3330" s="832" t="s">
        <v>3838</v>
      </c>
      <c r="G3330" s="832" t="s">
        <v>1137</v>
      </c>
      <c r="J3330" s="833">
        <v>68</v>
      </c>
    </row>
    <row r="3331" spans="1:10">
      <c r="A3331" s="839">
        <v>25930</v>
      </c>
      <c r="B3331" s="832" t="s">
        <v>3839</v>
      </c>
      <c r="G3331" s="832" t="s">
        <v>3840</v>
      </c>
      <c r="J3331" s="834">
        <v>7938</v>
      </c>
    </row>
    <row r="3332" spans="1:10">
      <c r="A3332" s="839">
        <v>10840</v>
      </c>
      <c r="B3332" s="832" t="s">
        <v>3841</v>
      </c>
      <c r="G3332" s="832" t="s">
        <v>1144</v>
      </c>
      <c r="J3332" s="834">
        <v>28000</v>
      </c>
    </row>
    <row r="3333" spans="1:10">
      <c r="A3333" s="839">
        <v>11794</v>
      </c>
      <c r="B3333" s="832" t="s">
        <v>3842</v>
      </c>
      <c r="G3333" s="832" t="s">
        <v>1144</v>
      </c>
      <c r="J3333" s="834">
        <v>37179</v>
      </c>
    </row>
    <row r="3339" spans="1:10" ht="18.2" customHeight="1">
      <c r="C3339" s="827" t="s">
        <v>1119</v>
      </c>
      <c r="G3339" s="828" t="s">
        <v>1120</v>
      </c>
      <c r="H3339" s="829">
        <v>50</v>
      </c>
      <c r="I3339" s="828" t="s">
        <v>1121</v>
      </c>
      <c r="J3339" s="829">
        <v>106</v>
      </c>
    </row>
    <row r="3340" spans="1:10">
      <c r="A3340" s="838" t="s">
        <v>1122</v>
      </c>
      <c r="B3340" s="828" t="s">
        <v>1123</v>
      </c>
      <c r="C3340" s="828" t="s">
        <v>1124</v>
      </c>
      <c r="D3340" s="828" t="s">
        <v>1125</v>
      </c>
    </row>
    <row r="3341" spans="1:10">
      <c r="B3341" s="828" t="s">
        <v>1126</v>
      </c>
      <c r="F3341" s="830">
        <v>9103</v>
      </c>
      <c r="H3341" s="830">
        <v>5099</v>
      </c>
    </row>
    <row r="3342" spans="1:10">
      <c r="A3342" s="838" t="s">
        <v>1127</v>
      </c>
      <c r="D3342" s="828" t="s">
        <v>1128</v>
      </c>
      <c r="E3342" s="828" t="s">
        <v>1129</v>
      </c>
      <c r="G3342" s="828" t="s">
        <v>1130</v>
      </c>
    </row>
    <row r="3343" spans="1:10">
      <c r="A3343" s="838" t="s">
        <v>1131</v>
      </c>
      <c r="B3343" s="828" t="s">
        <v>1132</v>
      </c>
      <c r="G3343" s="831" t="s">
        <v>1133</v>
      </c>
      <c r="H3343" s="831" t="s">
        <v>1134</v>
      </c>
    </row>
    <row r="3344" spans="1:10">
      <c r="H3344" s="831" t="s">
        <v>1135</v>
      </c>
    </row>
    <row r="3345" spans="1:10">
      <c r="A3345" s="839">
        <v>11795</v>
      </c>
      <c r="B3345" s="832" t="s">
        <v>3843</v>
      </c>
      <c r="G3345" s="832" t="s">
        <v>1144</v>
      </c>
      <c r="J3345" s="834">
        <v>29976</v>
      </c>
    </row>
    <row r="3346" spans="1:10">
      <c r="A3346" s="839">
        <v>10841</v>
      </c>
      <c r="B3346" s="832" t="s">
        <v>3844</v>
      </c>
      <c r="G3346" s="832" t="s">
        <v>1144</v>
      </c>
      <c r="J3346" s="834">
        <v>22927</v>
      </c>
    </row>
    <row r="3347" spans="1:10">
      <c r="A3347" s="839">
        <v>10842</v>
      </c>
      <c r="B3347" s="832" t="s">
        <v>3845</v>
      </c>
      <c r="G3347" s="832" t="s">
        <v>1144</v>
      </c>
      <c r="J3347" s="834">
        <v>32118</v>
      </c>
    </row>
    <row r="3348" spans="1:10">
      <c r="A3348" s="839">
        <v>11796</v>
      </c>
      <c r="B3348" s="832" t="s">
        <v>3846</v>
      </c>
      <c r="G3348" s="832" t="s">
        <v>1144</v>
      </c>
      <c r="J3348" s="834">
        <v>45294</v>
      </c>
    </row>
    <row r="3349" spans="1:10">
      <c r="A3349" s="839">
        <v>4229</v>
      </c>
      <c r="B3349" s="832" t="s">
        <v>759</v>
      </c>
      <c r="G3349" s="832" t="s">
        <v>1137</v>
      </c>
      <c r="J3349" s="834">
        <v>1762</v>
      </c>
    </row>
    <row r="3350" spans="1:10">
      <c r="A3350" s="839">
        <v>11244</v>
      </c>
      <c r="C3350" s="832" t="s">
        <v>3847</v>
      </c>
      <c r="G3350" s="832" t="s">
        <v>1141</v>
      </c>
      <c r="J3350" s="834">
        <v>60444</v>
      </c>
    </row>
    <row r="3351" spans="1:10">
      <c r="B3351" s="832" t="s">
        <v>3848</v>
      </c>
    </row>
    <row r="3352" spans="1:10">
      <c r="A3352" s="839">
        <v>11245</v>
      </c>
      <c r="C3352" s="832" t="s">
        <v>3849</v>
      </c>
      <c r="G3352" s="832" t="s">
        <v>1141</v>
      </c>
      <c r="J3352" s="834">
        <v>55822</v>
      </c>
    </row>
    <row r="3353" spans="1:10">
      <c r="A3353" s="839" t="s">
        <v>3850</v>
      </c>
    </row>
    <row r="3354" spans="1:10">
      <c r="A3354" s="839">
        <v>21048</v>
      </c>
      <c r="B3354" s="832" t="s">
        <v>3851</v>
      </c>
      <c r="G3354" s="832" t="s">
        <v>1141</v>
      </c>
      <c r="J3354" s="834">
        <v>5760</v>
      </c>
    </row>
    <row r="3355" spans="1:10">
      <c r="A3355" s="839">
        <v>11235</v>
      </c>
      <c r="B3355" s="832" t="s">
        <v>3852</v>
      </c>
      <c r="G3355" s="832" t="s">
        <v>1141</v>
      </c>
      <c r="J3355" s="834">
        <v>8178</v>
      </c>
    </row>
    <row r="3356" spans="1:10">
      <c r="A3356" s="839">
        <v>11236</v>
      </c>
      <c r="B3356" s="832" t="s">
        <v>3853</v>
      </c>
      <c r="G3356" s="832" t="s">
        <v>1141</v>
      </c>
      <c r="J3356" s="834">
        <v>10667</v>
      </c>
    </row>
    <row r="3357" spans="1:10">
      <c r="A3357" s="839">
        <v>21049</v>
      </c>
      <c r="B3357" s="832" t="s">
        <v>3854</v>
      </c>
      <c r="G3357" s="832" t="s">
        <v>1141</v>
      </c>
      <c r="J3357" s="834">
        <v>16000</v>
      </c>
    </row>
    <row r="3358" spans="1:10">
      <c r="A3358" s="839">
        <v>21050</v>
      </c>
      <c r="B3358" s="832" t="s">
        <v>3855</v>
      </c>
      <c r="G3358" s="832" t="s">
        <v>1141</v>
      </c>
      <c r="J3358" s="834">
        <v>24533</v>
      </c>
    </row>
    <row r="3359" spans="1:10">
      <c r="A3359" s="839">
        <v>21051</v>
      </c>
      <c r="B3359" s="832" t="s">
        <v>3856</v>
      </c>
      <c r="G3359" s="832" t="s">
        <v>1141</v>
      </c>
      <c r="J3359" s="834">
        <v>21333</v>
      </c>
    </row>
    <row r="3360" spans="1:10">
      <c r="A3360" s="839">
        <v>21052</v>
      </c>
      <c r="B3360" s="832" t="s">
        <v>3857</v>
      </c>
      <c r="G3360" s="832" t="s">
        <v>1141</v>
      </c>
      <c r="J3360" s="834">
        <v>27022</v>
      </c>
    </row>
    <row r="3361" spans="1:10">
      <c r="A3361" s="839">
        <v>21053</v>
      </c>
      <c r="B3361" s="832" t="s">
        <v>3858</v>
      </c>
      <c r="G3361" s="832" t="s">
        <v>1141</v>
      </c>
      <c r="J3361" s="834">
        <v>27307</v>
      </c>
    </row>
    <row r="3362" spans="1:10">
      <c r="A3362" s="839">
        <v>21054</v>
      </c>
      <c r="B3362" s="832" t="s">
        <v>3859</v>
      </c>
      <c r="G3362" s="832" t="s">
        <v>1141</v>
      </c>
      <c r="J3362" s="834">
        <v>25031</v>
      </c>
    </row>
    <row r="3363" spans="1:10">
      <c r="A3363" s="839">
        <v>21055</v>
      </c>
      <c r="B3363" s="832" t="s">
        <v>3860</v>
      </c>
      <c r="G3363" s="832" t="s">
        <v>1141</v>
      </c>
      <c r="J3363" s="834">
        <v>29085</v>
      </c>
    </row>
    <row r="3364" spans="1:10">
      <c r="A3364" s="839">
        <v>21056</v>
      </c>
      <c r="B3364" s="832" t="s">
        <v>3861</v>
      </c>
      <c r="G3364" s="832" t="s">
        <v>1141</v>
      </c>
      <c r="J3364" s="834">
        <v>35200</v>
      </c>
    </row>
    <row r="3365" spans="1:10">
      <c r="A3365" s="839">
        <v>21057</v>
      </c>
      <c r="B3365" s="832" t="s">
        <v>3862</v>
      </c>
      <c r="G3365" s="832" t="s">
        <v>1141</v>
      </c>
      <c r="J3365" s="834">
        <v>31680</v>
      </c>
    </row>
    <row r="3366" spans="1:10">
      <c r="A3366" s="839">
        <v>11284</v>
      </c>
      <c r="C3366" s="832" t="s">
        <v>3863</v>
      </c>
      <c r="G3366" s="832" t="s">
        <v>1141</v>
      </c>
      <c r="J3366" s="834">
        <v>48000</v>
      </c>
    </row>
    <row r="3367" spans="1:10">
      <c r="B3367" s="832" t="s">
        <v>3864</v>
      </c>
    </row>
    <row r="3368" spans="1:10">
      <c r="A3368" s="839">
        <v>11731</v>
      </c>
      <c r="B3368" s="832" t="s">
        <v>3865</v>
      </c>
      <c r="G3368" s="832" t="s">
        <v>1141</v>
      </c>
      <c r="J3368" s="834">
        <v>409</v>
      </c>
    </row>
    <row r="3369" spans="1:10">
      <c r="A3369" s="839">
        <v>11732</v>
      </c>
      <c r="B3369" s="832" t="s">
        <v>3866</v>
      </c>
      <c r="G3369" s="832" t="s">
        <v>1141</v>
      </c>
      <c r="J3369" s="834">
        <v>1119</v>
      </c>
    </row>
    <row r="3370" spans="1:10">
      <c r="A3370" s="839">
        <v>13533</v>
      </c>
      <c r="C3370" s="832" t="s">
        <v>3867</v>
      </c>
      <c r="G3370" s="832" t="s">
        <v>1141</v>
      </c>
      <c r="J3370" s="833">
        <v>44</v>
      </c>
    </row>
    <row r="3371" spans="1:10">
      <c r="B3371" s="832" t="s">
        <v>3868</v>
      </c>
    </row>
    <row r="3372" spans="1:10">
      <c r="A3372" s="839">
        <v>13333</v>
      </c>
      <c r="C3372" s="832" t="s">
        <v>3869</v>
      </c>
      <c r="G3372" s="832" t="s">
        <v>1141</v>
      </c>
      <c r="J3372" s="833">
        <v>50</v>
      </c>
    </row>
    <row r="3373" spans="1:10">
      <c r="B3373" s="832" t="s">
        <v>3870</v>
      </c>
    </row>
    <row r="3374" spans="1:10">
      <c r="A3374" s="839">
        <v>3331</v>
      </c>
      <c r="C3374" s="832" t="s">
        <v>3871</v>
      </c>
      <c r="G3374" s="832" t="s">
        <v>999</v>
      </c>
      <c r="J3374" s="834">
        <v>1068</v>
      </c>
    </row>
    <row r="3375" spans="1:10">
      <c r="A3375" s="839" t="s">
        <v>3872</v>
      </c>
    </row>
    <row r="3376" spans="1:10">
      <c r="A3376" s="839">
        <v>3346</v>
      </c>
      <c r="B3376" s="832" t="s">
        <v>3873</v>
      </c>
      <c r="G3376" s="832" t="s">
        <v>999</v>
      </c>
      <c r="J3376" s="834">
        <v>1186</v>
      </c>
    </row>
    <row r="3377" spans="1:10">
      <c r="A3377" s="839">
        <v>3348</v>
      </c>
      <c r="B3377" s="832" t="s">
        <v>3874</v>
      </c>
      <c r="G3377" s="832" t="s">
        <v>999</v>
      </c>
      <c r="J3377" s="834">
        <v>1355</v>
      </c>
    </row>
    <row r="3378" spans="1:10">
      <c r="A3378" s="839">
        <v>3345</v>
      </c>
      <c r="B3378" s="832" t="s">
        <v>3875</v>
      </c>
      <c r="G3378" s="832" t="s">
        <v>999</v>
      </c>
      <c r="J3378" s="834">
        <v>915</v>
      </c>
    </row>
    <row r="3379" spans="1:10">
      <c r="A3379" s="839">
        <v>3339</v>
      </c>
      <c r="B3379" s="832" t="s">
        <v>3876</v>
      </c>
      <c r="G3379" s="832" t="s">
        <v>999</v>
      </c>
      <c r="J3379" s="834">
        <v>371</v>
      </c>
    </row>
    <row r="3380" spans="1:10">
      <c r="A3380" s="839">
        <v>13758</v>
      </c>
      <c r="B3380" s="832" t="s">
        <v>3877</v>
      </c>
      <c r="G3380" s="832" t="s">
        <v>1170</v>
      </c>
      <c r="J3380" s="833">
        <v>3</v>
      </c>
    </row>
    <row r="3381" spans="1:10">
      <c r="A3381" s="839">
        <v>13757</v>
      </c>
      <c r="B3381" s="832" t="s">
        <v>3878</v>
      </c>
      <c r="G3381" s="832" t="s">
        <v>1170</v>
      </c>
      <c r="J3381" s="833">
        <v>4</v>
      </c>
    </row>
    <row r="3382" spans="1:10">
      <c r="A3382" s="839">
        <v>25986</v>
      </c>
      <c r="B3382" s="832" t="s">
        <v>3879</v>
      </c>
      <c r="G3382" s="832" t="s">
        <v>1141</v>
      </c>
      <c r="J3382" s="833">
        <v>65</v>
      </c>
    </row>
    <row r="3383" spans="1:10">
      <c r="A3383" s="839">
        <v>25987</v>
      </c>
      <c r="B3383" s="832" t="s">
        <v>3880</v>
      </c>
      <c r="G3383" s="832" t="s">
        <v>1141</v>
      </c>
      <c r="J3383" s="833">
        <v>35</v>
      </c>
    </row>
    <row r="3384" spans="1:10">
      <c r="A3384" s="839">
        <v>3352</v>
      </c>
      <c r="B3384" s="832" t="s">
        <v>3881</v>
      </c>
      <c r="G3384" s="832" t="s">
        <v>999</v>
      </c>
      <c r="J3384" s="834">
        <v>252</v>
      </c>
    </row>
    <row r="3385" spans="1:10">
      <c r="A3385" s="839">
        <v>25019</v>
      </c>
      <c r="B3385" s="832" t="s">
        <v>3882</v>
      </c>
      <c r="G3385" s="832" t="s">
        <v>1141</v>
      </c>
      <c r="J3385" s="833">
        <v>66</v>
      </c>
    </row>
    <row r="3386" spans="1:10">
      <c r="A3386" s="839">
        <v>14254</v>
      </c>
      <c r="B3386" s="832" t="s">
        <v>3883</v>
      </c>
      <c r="G3386" s="832" t="s">
        <v>1141</v>
      </c>
      <c r="J3386" s="833">
        <v>44</v>
      </c>
    </row>
    <row r="3387" spans="1:10">
      <c r="A3387" s="839">
        <v>11559</v>
      </c>
      <c r="B3387" s="832" t="s">
        <v>3884</v>
      </c>
      <c r="G3387" s="832" t="s">
        <v>1141</v>
      </c>
      <c r="J3387" s="834">
        <v>538</v>
      </c>
    </row>
    <row r="3388" spans="1:10">
      <c r="A3388" s="839">
        <v>7373</v>
      </c>
      <c r="B3388" s="832" t="s">
        <v>3885</v>
      </c>
      <c r="G3388" s="832" t="s">
        <v>999</v>
      </c>
      <c r="J3388" s="834">
        <v>144</v>
      </c>
    </row>
    <row r="3389" spans="1:10">
      <c r="A3389" s="839">
        <v>7370</v>
      </c>
      <c r="B3389" s="832" t="s">
        <v>3886</v>
      </c>
      <c r="G3389" s="832" t="s">
        <v>999</v>
      </c>
      <c r="J3389" s="834">
        <v>135</v>
      </c>
    </row>
    <row r="3390" spans="1:10">
      <c r="A3390" s="839">
        <v>3356</v>
      </c>
      <c r="B3390" s="832" t="s">
        <v>3887</v>
      </c>
      <c r="G3390" s="832" t="s">
        <v>999</v>
      </c>
      <c r="J3390" s="834">
        <v>27000</v>
      </c>
    </row>
    <row r="3391" spans="1:10">
      <c r="A3391" s="839">
        <v>3372</v>
      </c>
      <c r="C3391" s="832" t="s">
        <v>3888</v>
      </c>
      <c r="G3391" s="832" t="s">
        <v>999</v>
      </c>
      <c r="J3391" s="834">
        <v>16200</v>
      </c>
    </row>
    <row r="3392" spans="1:10">
      <c r="B3392" s="832" t="s">
        <v>3889</v>
      </c>
    </row>
    <row r="3393" spans="1:10">
      <c r="A3393" s="839">
        <v>3367</v>
      </c>
      <c r="B3393" s="832" t="s">
        <v>3890</v>
      </c>
      <c r="G3393" s="832" t="s">
        <v>999</v>
      </c>
      <c r="J3393" s="834">
        <v>34714</v>
      </c>
    </row>
    <row r="3394" spans="1:10">
      <c r="B3394" s="832" t="s">
        <v>3468</v>
      </c>
    </row>
    <row r="3395" spans="1:10">
      <c r="A3395" s="839">
        <v>10807</v>
      </c>
      <c r="B3395" s="832" t="s">
        <v>3891</v>
      </c>
      <c r="G3395" s="832" t="s">
        <v>999</v>
      </c>
      <c r="J3395" s="834">
        <v>30375</v>
      </c>
    </row>
    <row r="3396" spans="1:10">
      <c r="B3396" s="832" t="s">
        <v>3468</v>
      </c>
    </row>
    <row r="3397" spans="1:10">
      <c r="A3397" s="839">
        <v>25952</v>
      </c>
      <c r="C3397" s="832" t="s">
        <v>3892</v>
      </c>
      <c r="G3397" s="832" t="s">
        <v>1141</v>
      </c>
      <c r="J3397" s="832" t="s">
        <v>3893</v>
      </c>
    </row>
    <row r="3398" spans="1:10">
      <c r="B3398" s="832" t="s">
        <v>3894</v>
      </c>
    </row>
    <row r="3399" spans="1:10">
      <c r="A3399" s="839">
        <v>3365</v>
      </c>
      <c r="C3399" s="832" t="s">
        <v>3895</v>
      </c>
      <c r="G3399" s="832" t="s">
        <v>1141</v>
      </c>
      <c r="J3399" s="833">
        <v>475</v>
      </c>
    </row>
    <row r="3400" spans="1:10">
      <c r="A3400" s="839" t="s">
        <v>3896</v>
      </c>
    </row>
    <row r="3401" spans="1:10">
      <c r="A3401" s="839">
        <v>25953</v>
      </c>
      <c r="C3401" s="832" t="s">
        <v>3897</v>
      </c>
      <c r="G3401" s="832" t="s">
        <v>1141</v>
      </c>
      <c r="J3401" s="832" t="s">
        <v>3898</v>
      </c>
    </row>
    <row r="3402" spans="1:10">
      <c r="A3402" s="839">
        <v>25954</v>
      </c>
      <c r="C3402" s="832" t="s">
        <v>3899</v>
      </c>
      <c r="G3402" s="832" t="s">
        <v>1141</v>
      </c>
      <c r="J3402" s="832" t="s">
        <v>3900</v>
      </c>
    </row>
    <row r="3403" spans="1:10">
      <c r="A3403" s="839">
        <v>3363</v>
      </c>
      <c r="C3403" s="832" t="s">
        <v>3901</v>
      </c>
      <c r="G3403" s="832" t="s">
        <v>1141</v>
      </c>
      <c r="J3403" s="833">
        <v>59</v>
      </c>
    </row>
    <row r="3409" spans="1:10" ht="18.2" customHeight="1">
      <c r="C3409" s="827" t="s">
        <v>1119</v>
      </c>
      <c r="G3409" s="828" t="s">
        <v>1120</v>
      </c>
      <c r="H3409" s="829">
        <v>51</v>
      </c>
      <c r="I3409" s="828" t="s">
        <v>1121</v>
      </c>
      <c r="J3409" s="829">
        <v>106</v>
      </c>
    </row>
    <row r="3410" spans="1:10">
      <c r="A3410" s="838" t="s">
        <v>1122</v>
      </c>
      <c r="B3410" s="828" t="s">
        <v>1123</v>
      </c>
      <c r="C3410" s="828" t="s">
        <v>1124</v>
      </c>
      <c r="D3410" s="828" t="s">
        <v>1125</v>
      </c>
    </row>
    <row r="3411" spans="1:10">
      <c r="B3411" s="828" t="s">
        <v>1126</v>
      </c>
      <c r="F3411" s="830">
        <v>9103</v>
      </c>
      <c r="H3411" s="830">
        <v>5099</v>
      </c>
    </row>
    <row r="3412" spans="1:10">
      <c r="A3412" s="838" t="s">
        <v>1127</v>
      </c>
      <c r="C3412" s="828" t="s">
        <v>1128</v>
      </c>
      <c r="E3412" s="828" t="s">
        <v>1129</v>
      </c>
      <c r="G3412" s="828" t="s">
        <v>1130</v>
      </c>
    </row>
    <row r="3413" spans="1:10">
      <c r="A3413" s="838" t="s">
        <v>1131</v>
      </c>
      <c r="B3413" s="828" t="s">
        <v>1132</v>
      </c>
      <c r="G3413" s="831" t="s">
        <v>1133</v>
      </c>
      <c r="H3413" s="831" t="s">
        <v>1134</v>
      </c>
    </row>
    <row r="3414" spans="1:10">
      <c r="H3414" s="831" t="s">
        <v>1135</v>
      </c>
    </row>
    <row r="3415" spans="1:10">
      <c r="B3415" s="832" t="s">
        <v>3902</v>
      </c>
    </row>
    <row r="3416" spans="1:10">
      <c r="A3416" s="839">
        <v>3357</v>
      </c>
      <c r="B3416" s="832" t="s">
        <v>3903</v>
      </c>
      <c r="G3416" s="832" t="s">
        <v>999</v>
      </c>
      <c r="J3416" s="834">
        <v>19286</v>
      </c>
    </row>
    <row r="3417" spans="1:10">
      <c r="A3417" s="839">
        <v>3366</v>
      </c>
      <c r="B3417" s="832" t="s">
        <v>3904</v>
      </c>
      <c r="G3417" s="832" t="s">
        <v>999</v>
      </c>
      <c r="J3417" s="834">
        <v>27000</v>
      </c>
    </row>
    <row r="3418" spans="1:10">
      <c r="B3418" s="832" t="s">
        <v>3905</v>
      </c>
    </row>
    <row r="3419" spans="1:10">
      <c r="A3419" s="839">
        <v>3359</v>
      </c>
      <c r="B3419" s="832" t="s">
        <v>3906</v>
      </c>
      <c r="G3419" s="832" t="s">
        <v>999</v>
      </c>
      <c r="J3419" s="834">
        <v>30857</v>
      </c>
    </row>
    <row r="3420" spans="1:10">
      <c r="A3420" s="839">
        <v>3362</v>
      </c>
      <c r="B3420" s="832" t="s">
        <v>3907</v>
      </c>
      <c r="G3420" s="832" t="s">
        <v>999</v>
      </c>
      <c r="J3420" s="834">
        <v>7099</v>
      </c>
    </row>
    <row r="3421" spans="1:10">
      <c r="B3421" s="832" t="s">
        <v>3908</v>
      </c>
    </row>
    <row r="3422" spans="1:10">
      <c r="A3422" s="839">
        <v>10712</v>
      </c>
      <c r="B3422" s="832" t="s">
        <v>3909</v>
      </c>
      <c r="G3422" s="832" t="s">
        <v>1141</v>
      </c>
      <c r="J3422" s="833">
        <v>25</v>
      </c>
    </row>
    <row r="3423" spans="1:10">
      <c r="B3423" s="832" t="s">
        <v>3910</v>
      </c>
    </row>
    <row r="3424" spans="1:10">
      <c r="A3424" s="839">
        <v>7569</v>
      </c>
      <c r="B3424" s="832" t="s">
        <v>3911</v>
      </c>
      <c r="G3424" s="832" t="s">
        <v>1141</v>
      </c>
      <c r="J3424" s="834">
        <v>3804</v>
      </c>
    </row>
    <row r="3425" spans="1:10">
      <c r="A3425" s="839">
        <v>3383</v>
      </c>
      <c r="B3425" s="832" t="s">
        <v>3912</v>
      </c>
      <c r="G3425" s="832" t="s">
        <v>1141</v>
      </c>
      <c r="J3425" s="834">
        <v>2582</v>
      </c>
    </row>
    <row r="3426" spans="1:10">
      <c r="A3426" s="839">
        <v>34349</v>
      </c>
      <c r="B3426" s="832" t="s">
        <v>3913</v>
      </c>
      <c r="G3426" s="832" t="s">
        <v>1141</v>
      </c>
      <c r="J3426" s="834">
        <v>766</v>
      </c>
    </row>
    <row r="3427" spans="1:10">
      <c r="A3427" s="839">
        <v>3373</v>
      </c>
      <c r="C3427" s="832" t="s">
        <v>3914</v>
      </c>
      <c r="G3427" s="832" t="s">
        <v>1141</v>
      </c>
      <c r="J3427" s="834">
        <v>3094</v>
      </c>
    </row>
    <row r="3428" spans="1:10">
      <c r="A3428" s="839">
        <v>3380</v>
      </c>
      <c r="C3428" s="832" t="s">
        <v>3915</v>
      </c>
      <c r="G3428" s="832" t="s">
        <v>1141</v>
      </c>
      <c r="J3428" s="834">
        <v>3335</v>
      </c>
    </row>
    <row r="3429" spans="1:10">
      <c r="B3429" s="832" t="s">
        <v>3916</v>
      </c>
    </row>
    <row r="3430" spans="1:10">
      <c r="A3430" s="839">
        <v>3376</v>
      </c>
      <c r="C3430" s="832" t="s">
        <v>3917</v>
      </c>
      <c r="G3430" s="832" t="s">
        <v>1141</v>
      </c>
      <c r="J3430" s="834">
        <v>4910</v>
      </c>
    </row>
    <row r="3431" spans="1:10">
      <c r="B3431" s="832" t="s">
        <v>3918</v>
      </c>
    </row>
    <row r="3432" spans="1:10">
      <c r="A3432" s="839">
        <v>3378</v>
      </c>
      <c r="B3432" s="832" t="s">
        <v>3919</v>
      </c>
      <c r="G3432" s="832" t="s">
        <v>1141</v>
      </c>
      <c r="J3432" s="834">
        <v>4656</v>
      </c>
    </row>
    <row r="3433" spans="1:10">
      <c r="A3433" s="839">
        <v>3379</v>
      </c>
      <c r="B3433" s="832" t="s">
        <v>3920</v>
      </c>
      <c r="G3433" s="832" t="s">
        <v>1141</v>
      </c>
      <c r="J3433" s="834">
        <v>3073</v>
      </c>
    </row>
    <row r="3434" spans="1:10">
      <c r="A3434" s="839">
        <v>21145</v>
      </c>
      <c r="B3434" s="832" t="s">
        <v>3921</v>
      </c>
      <c r="G3434" s="832" t="s">
        <v>1141</v>
      </c>
      <c r="J3434" s="834">
        <v>2797</v>
      </c>
    </row>
    <row r="3435" spans="1:10">
      <c r="A3435" s="839">
        <v>11991</v>
      </c>
      <c r="B3435" s="832" t="s">
        <v>3922</v>
      </c>
      <c r="G3435" s="832" t="s">
        <v>1141</v>
      </c>
      <c r="J3435" s="834">
        <v>4359</v>
      </c>
    </row>
    <row r="3436" spans="1:10">
      <c r="A3436" s="839">
        <v>11029</v>
      </c>
      <c r="C3436" s="832" t="s">
        <v>3923</v>
      </c>
      <c r="G3436" s="832" t="s">
        <v>1733</v>
      </c>
      <c r="J3436" s="834">
        <v>129</v>
      </c>
    </row>
    <row r="3437" spans="1:10">
      <c r="A3437" s="839" t="s">
        <v>3924</v>
      </c>
    </row>
    <row r="3438" spans="1:10">
      <c r="A3438" s="839">
        <v>4316</v>
      </c>
      <c r="B3438" s="832" t="s">
        <v>3925</v>
      </c>
      <c r="G3438" s="832" t="s">
        <v>1141</v>
      </c>
      <c r="J3438" s="834">
        <v>259</v>
      </c>
    </row>
    <row r="3439" spans="1:10">
      <c r="A3439" s="839">
        <v>4313</v>
      </c>
      <c r="B3439" s="832" t="s">
        <v>3926</v>
      </c>
      <c r="G3439" s="832" t="s">
        <v>1733</v>
      </c>
      <c r="J3439" s="834">
        <v>356</v>
      </c>
    </row>
    <row r="3440" spans="1:10">
      <c r="A3440" s="839" t="s">
        <v>3924</v>
      </c>
    </row>
    <row r="3441" spans="1:10">
      <c r="A3441" s="839">
        <v>4317</v>
      </c>
      <c r="B3441" s="832" t="s">
        <v>3927</v>
      </c>
      <c r="G3441" s="832" t="s">
        <v>1141</v>
      </c>
      <c r="J3441" s="834">
        <v>259</v>
      </c>
    </row>
    <row r="3442" spans="1:10">
      <c r="A3442" s="839">
        <v>4314</v>
      </c>
      <c r="B3442" s="832" t="s">
        <v>3928</v>
      </c>
      <c r="G3442" s="832" t="s">
        <v>1733</v>
      </c>
      <c r="J3442" s="834">
        <v>311</v>
      </c>
    </row>
    <row r="3443" spans="1:10">
      <c r="A3443" s="839" t="s">
        <v>3924</v>
      </c>
    </row>
    <row r="3444" spans="1:10">
      <c r="A3444" s="839">
        <v>20062</v>
      </c>
      <c r="B3444" s="832" t="s">
        <v>3929</v>
      </c>
      <c r="G3444" s="832" t="s">
        <v>1141</v>
      </c>
      <c r="J3444" s="834">
        <v>1997</v>
      </c>
    </row>
    <row r="3445" spans="1:10">
      <c r="A3445" s="839">
        <v>10815</v>
      </c>
      <c r="B3445" s="832" t="s">
        <v>3930</v>
      </c>
      <c r="G3445" s="832" t="s">
        <v>758</v>
      </c>
      <c r="J3445" s="834">
        <v>1833</v>
      </c>
    </row>
    <row r="3446" spans="1:10">
      <c r="A3446" s="839">
        <v>10816</v>
      </c>
      <c r="B3446" s="832" t="s">
        <v>3931</v>
      </c>
      <c r="G3446" s="832" t="s">
        <v>758</v>
      </c>
      <c r="J3446" s="834">
        <v>3750</v>
      </c>
    </row>
    <row r="3447" spans="1:10">
      <c r="A3447" s="839">
        <v>10561</v>
      </c>
      <c r="B3447" s="832" t="s">
        <v>3932</v>
      </c>
      <c r="G3447" s="832" t="s">
        <v>1137</v>
      </c>
      <c r="J3447" s="834">
        <v>502</v>
      </c>
    </row>
    <row r="3448" spans="1:10">
      <c r="A3448" s="839">
        <v>10922</v>
      </c>
      <c r="B3448" s="832" t="s">
        <v>3933</v>
      </c>
      <c r="G3448" s="832" t="s">
        <v>1141</v>
      </c>
      <c r="J3448" s="833">
        <v>3</v>
      </c>
    </row>
    <row r="3449" spans="1:10">
      <c r="A3449" s="839" t="s">
        <v>3934</v>
      </c>
    </row>
    <row r="3450" spans="1:10">
      <c r="A3450" s="839">
        <v>10921</v>
      </c>
      <c r="C3450" s="832" t="s">
        <v>3935</v>
      </c>
      <c r="G3450" s="832" t="s">
        <v>1141</v>
      </c>
      <c r="J3450" s="833">
        <v>4</v>
      </c>
    </row>
    <row r="3451" spans="1:10">
      <c r="B3451" s="832" t="s">
        <v>3936</v>
      </c>
    </row>
    <row r="3452" spans="1:10">
      <c r="A3452" s="839">
        <v>10923</v>
      </c>
      <c r="B3452" s="832" t="s">
        <v>3937</v>
      </c>
      <c r="G3452" s="832" t="s">
        <v>1141</v>
      </c>
      <c r="J3452" s="833">
        <v>3</v>
      </c>
    </row>
    <row r="3453" spans="1:10">
      <c r="A3453" s="839">
        <v>10924</v>
      </c>
      <c r="B3453" s="832" t="s">
        <v>3938</v>
      </c>
      <c r="G3453" s="832" t="s">
        <v>1141</v>
      </c>
      <c r="J3453" s="833">
        <v>3</v>
      </c>
    </row>
    <row r="3454" spans="1:10">
      <c r="A3454" s="839">
        <v>10652</v>
      </c>
      <c r="C3454" s="832" t="s">
        <v>3939</v>
      </c>
      <c r="G3454" s="832" t="s">
        <v>1141</v>
      </c>
      <c r="J3454" s="833">
        <v>813</v>
      </c>
    </row>
    <row r="3455" spans="1:10">
      <c r="B3455" s="832" t="s">
        <v>3940</v>
      </c>
    </row>
    <row r="3456" spans="1:10">
      <c r="A3456" s="839">
        <v>12776</v>
      </c>
      <c r="B3456" s="832" t="s">
        <v>3941</v>
      </c>
      <c r="G3456" s="832" t="s">
        <v>1141</v>
      </c>
      <c r="J3456" s="833">
        <v>2</v>
      </c>
    </row>
    <row r="3457" spans="1:10">
      <c r="A3457" s="839">
        <v>12777</v>
      </c>
      <c r="B3457" s="832" t="s">
        <v>3942</v>
      </c>
      <c r="G3457" s="832" t="s">
        <v>1141</v>
      </c>
      <c r="J3457" s="833">
        <v>2</v>
      </c>
    </row>
    <row r="3458" spans="1:10">
      <c r="A3458" s="839">
        <v>12778</v>
      </c>
      <c r="B3458" s="832" t="s">
        <v>3943</v>
      </c>
      <c r="G3458" s="832" t="s">
        <v>1141</v>
      </c>
      <c r="J3458" s="833">
        <v>1</v>
      </c>
    </row>
    <row r="3459" spans="1:10">
      <c r="A3459" s="839">
        <v>12769</v>
      </c>
      <c r="B3459" s="832" t="s">
        <v>3944</v>
      </c>
      <c r="G3459" s="832" t="s">
        <v>1141</v>
      </c>
      <c r="J3459" s="834">
        <v>8800</v>
      </c>
    </row>
    <row r="3460" spans="1:10">
      <c r="A3460" s="839">
        <v>12770</v>
      </c>
      <c r="B3460" s="832" t="s">
        <v>3945</v>
      </c>
      <c r="G3460" s="832" t="s">
        <v>1141</v>
      </c>
      <c r="J3460" s="834">
        <v>37592</v>
      </c>
    </row>
    <row r="3461" spans="1:10">
      <c r="A3461" s="839">
        <v>12771</v>
      </c>
      <c r="B3461" s="832" t="s">
        <v>3946</v>
      </c>
      <c r="G3461" s="832" t="s">
        <v>1141</v>
      </c>
      <c r="J3461" s="834">
        <v>10936</v>
      </c>
    </row>
    <row r="3462" spans="1:10">
      <c r="A3462" s="839">
        <v>12772</v>
      </c>
      <c r="B3462" s="832" t="s">
        <v>3947</v>
      </c>
      <c r="G3462" s="832" t="s">
        <v>1141</v>
      </c>
      <c r="J3462" s="834">
        <v>57038</v>
      </c>
    </row>
    <row r="3463" spans="1:10">
      <c r="A3463" s="839">
        <v>12773</v>
      </c>
      <c r="B3463" s="832" t="s">
        <v>3948</v>
      </c>
      <c r="G3463" s="832" t="s">
        <v>1141</v>
      </c>
      <c r="J3463" s="834">
        <v>9227</v>
      </c>
    </row>
    <row r="3464" spans="1:10">
      <c r="A3464" s="839">
        <v>12774</v>
      </c>
      <c r="B3464" s="832" t="s">
        <v>3949</v>
      </c>
      <c r="G3464" s="832" t="s">
        <v>1141</v>
      </c>
      <c r="J3464" s="834">
        <v>12262</v>
      </c>
    </row>
    <row r="3465" spans="1:10">
      <c r="A3465" s="839">
        <v>12775</v>
      </c>
      <c r="B3465" s="832" t="s">
        <v>3950</v>
      </c>
      <c r="G3465" s="832" t="s">
        <v>1141</v>
      </c>
      <c r="J3465" s="834">
        <v>33771</v>
      </c>
    </row>
    <row r="3466" spans="1:10">
      <c r="A3466" s="839">
        <v>13005</v>
      </c>
      <c r="B3466" s="832" t="s">
        <v>3951</v>
      </c>
      <c r="G3466" s="832" t="s">
        <v>1137</v>
      </c>
      <c r="J3466" s="834">
        <v>135</v>
      </c>
    </row>
    <row r="3467" spans="1:10">
      <c r="A3467" s="839">
        <v>3391</v>
      </c>
      <c r="B3467" s="832" t="s">
        <v>3952</v>
      </c>
      <c r="G3467" s="832" t="s">
        <v>1141</v>
      </c>
      <c r="J3467" s="834">
        <v>3841</v>
      </c>
    </row>
    <row r="3468" spans="1:10">
      <c r="A3468" s="839">
        <v>3389</v>
      </c>
      <c r="B3468" s="832" t="s">
        <v>3953</v>
      </c>
      <c r="G3468" s="832" t="s">
        <v>1141</v>
      </c>
      <c r="J3468" s="834">
        <v>3000</v>
      </c>
    </row>
    <row r="3469" spans="1:10">
      <c r="A3469" s="839">
        <v>3390</v>
      </c>
      <c r="B3469" s="832" t="s">
        <v>3954</v>
      </c>
      <c r="G3469" s="832" t="s">
        <v>1141</v>
      </c>
      <c r="J3469" s="834">
        <v>3061</v>
      </c>
    </row>
    <row r="3470" spans="1:10">
      <c r="A3470" s="839">
        <v>12873</v>
      </c>
      <c r="B3470" s="832" t="s">
        <v>3955</v>
      </c>
      <c r="G3470" s="832" t="s">
        <v>999</v>
      </c>
      <c r="J3470" s="834">
        <v>1002</v>
      </c>
    </row>
    <row r="3471" spans="1:10">
      <c r="A3471" s="839">
        <v>1371</v>
      </c>
      <c r="B3471" s="832" t="s">
        <v>3956</v>
      </c>
      <c r="G3471" s="832" t="s">
        <v>1137</v>
      </c>
      <c r="J3471" s="834">
        <v>180</v>
      </c>
    </row>
    <row r="3472" spans="1:10">
      <c r="B3472" s="832" t="s">
        <v>3957</v>
      </c>
    </row>
    <row r="3473" spans="1:10">
      <c r="A3473" s="839">
        <v>126</v>
      </c>
      <c r="B3473" s="832" t="s">
        <v>3958</v>
      </c>
      <c r="G3473" s="832" t="s">
        <v>758</v>
      </c>
      <c r="J3473" s="834">
        <v>703</v>
      </c>
    </row>
    <row r="3479" spans="1:10" ht="18.2" customHeight="1">
      <c r="D3479" s="827" t="s">
        <v>1119</v>
      </c>
      <c r="G3479" s="828" t="s">
        <v>1120</v>
      </c>
      <c r="H3479" s="829">
        <v>52</v>
      </c>
      <c r="I3479" s="828" t="s">
        <v>1121</v>
      </c>
      <c r="J3479" s="829">
        <v>106</v>
      </c>
    </row>
    <row r="3480" spans="1:10">
      <c r="A3480" s="838" t="s">
        <v>1122</v>
      </c>
      <c r="B3480" s="828" t="s">
        <v>1123</v>
      </c>
      <c r="C3480" s="828" t="s">
        <v>1124</v>
      </c>
      <c r="D3480" s="828" t="s">
        <v>1125</v>
      </c>
    </row>
    <row r="3481" spans="1:10">
      <c r="B3481" s="828" t="s">
        <v>1126</v>
      </c>
      <c r="F3481" s="830">
        <v>9103</v>
      </c>
      <c r="H3481" s="830">
        <v>5099</v>
      </c>
    </row>
    <row r="3482" spans="1:10">
      <c r="A3482" s="838" t="s">
        <v>1127</v>
      </c>
      <c r="D3482" s="828" t="s">
        <v>1128</v>
      </c>
      <c r="E3482" s="828" t="s">
        <v>1129</v>
      </c>
      <c r="G3482" s="828" t="s">
        <v>1130</v>
      </c>
    </row>
    <row r="3483" spans="1:10">
      <c r="A3483" s="838" t="s">
        <v>1131</v>
      </c>
      <c r="B3483" s="828" t="s">
        <v>1132</v>
      </c>
      <c r="G3483" s="831" t="s">
        <v>1133</v>
      </c>
      <c r="H3483" s="831" t="s">
        <v>1134</v>
      </c>
    </row>
    <row r="3484" spans="1:10">
      <c r="H3484" s="831" t="s">
        <v>1135</v>
      </c>
    </row>
    <row r="3485" spans="1:10">
      <c r="A3485" s="839">
        <v>123</v>
      </c>
      <c r="B3485" s="832" t="s">
        <v>3959</v>
      </c>
      <c r="G3485" s="832" t="s">
        <v>758</v>
      </c>
      <c r="J3485" s="834">
        <v>365</v>
      </c>
    </row>
    <row r="3486" spans="1:10">
      <c r="A3486" s="839">
        <v>11608</v>
      </c>
      <c r="C3486" s="832" t="s">
        <v>3960</v>
      </c>
      <c r="G3486" s="832" t="s">
        <v>1137</v>
      </c>
      <c r="J3486" s="834">
        <v>1405</v>
      </c>
    </row>
    <row r="3487" spans="1:10">
      <c r="A3487" s="839">
        <v>141</v>
      </c>
      <c r="C3487" s="832" t="s">
        <v>3961</v>
      </c>
      <c r="G3487" s="832" t="s">
        <v>1137</v>
      </c>
      <c r="J3487" s="834">
        <v>1068</v>
      </c>
    </row>
    <row r="3488" spans="1:10">
      <c r="A3488" s="839">
        <v>140</v>
      </c>
      <c r="C3488" s="832" t="s">
        <v>3962</v>
      </c>
      <c r="G3488" s="832" t="s">
        <v>1137</v>
      </c>
      <c r="J3488" s="834">
        <v>2041</v>
      </c>
    </row>
    <row r="3489" spans="1:10">
      <c r="B3489" s="832" t="s">
        <v>1608</v>
      </c>
    </row>
    <row r="3490" spans="1:10">
      <c r="A3490" s="839">
        <v>151</v>
      </c>
      <c r="C3490" s="832" t="s">
        <v>3963</v>
      </c>
      <c r="G3490" s="832" t="s">
        <v>758</v>
      </c>
      <c r="J3490" s="834">
        <v>1860</v>
      </c>
    </row>
    <row r="3491" spans="1:10">
      <c r="B3491" s="832" t="s">
        <v>3964</v>
      </c>
    </row>
    <row r="3492" spans="1:10">
      <c r="A3492" s="839">
        <v>7340</v>
      </c>
      <c r="B3492" s="832" t="s">
        <v>3965</v>
      </c>
      <c r="G3492" s="832" t="s">
        <v>758</v>
      </c>
      <c r="J3492" s="834">
        <v>1981</v>
      </c>
    </row>
    <row r="3493" spans="1:10">
      <c r="A3493" s="839">
        <v>158</v>
      </c>
      <c r="C3493" s="832" t="s">
        <v>3966</v>
      </c>
      <c r="G3493" s="832" t="s">
        <v>758</v>
      </c>
      <c r="J3493" s="834">
        <v>2037</v>
      </c>
    </row>
    <row r="3494" spans="1:10">
      <c r="A3494" s="839">
        <v>133</v>
      </c>
      <c r="C3494" s="832" t="s">
        <v>3967</v>
      </c>
      <c r="G3494" s="832" t="s">
        <v>1137</v>
      </c>
      <c r="J3494" s="834">
        <v>307</v>
      </c>
    </row>
    <row r="3495" spans="1:10">
      <c r="A3495" s="839">
        <v>10817</v>
      </c>
      <c r="B3495" s="832" t="s">
        <v>3968</v>
      </c>
      <c r="G3495" s="832" t="s">
        <v>758</v>
      </c>
      <c r="J3495" s="834">
        <v>1583</v>
      </c>
    </row>
    <row r="3496" spans="1:10">
      <c r="A3496" s="839">
        <v>12122</v>
      </c>
      <c r="C3496" s="832" t="s">
        <v>3969</v>
      </c>
      <c r="G3496" s="832" t="s">
        <v>1141</v>
      </c>
      <c r="J3496" s="834">
        <v>2495</v>
      </c>
    </row>
    <row r="3497" spans="1:10">
      <c r="A3497" s="839">
        <v>7546</v>
      </c>
      <c r="B3497" s="832" t="s">
        <v>3970</v>
      </c>
      <c r="G3497" s="832" t="s">
        <v>1141</v>
      </c>
      <c r="J3497" s="834">
        <v>61159</v>
      </c>
    </row>
    <row r="3498" spans="1:10">
      <c r="A3498" s="839">
        <v>12127</v>
      </c>
      <c r="C3498" s="832" t="s">
        <v>3971</v>
      </c>
      <c r="G3498" s="832" t="s">
        <v>1141</v>
      </c>
      <c r="J3498" s="834">
        <v>2321</v>
      </c>
    </row>
    <row r="3499" spans="1:10">
      <c r="A3499" s="839">
        <v>7557</v>
      </c>
      <c r="C3499" s="832" t="s">
        <v>3972</v>
      </c>
      <c r="G3499" s="832" t="s">
        <v>1141</v>
      </c>
      <c r="J3499" s="834">
        <v>927</v>
      </c>
    </row>
    <row r="3500" spans="1:10">
      <c r="A3500" s="839">
        <v>7563</v>
      </c>
      <c r="C3500" s="832" t="s">
        <v>3973</v>
      </c>
      <c r="G3500" s="832" t="s">
        <v>1141</v>
      </c>
      <c r="J3500" s="834">
        <v>708</v>
      </c>
    </row>
    <row r="3501" spans="1:10">
      <c r="A3501" s="839">
        <v>12113</v>
      </c>
      <c r="C3501" s="832" t="s">
        <v>3974</v>
      </c>
      <c r="G3501" s="832" t="s">
        <v>1141</v>
      </c>
      <c r="J3501" s="834">
        <v>805</v>
      </c>
    </row>
    <row r="3502" spans="1:10">
      <c r="A3502" s="839">
        <v>7555</v>
      </c>
      <c r="C3502" s="832" t="s">
        <v>3975</v>
      </c>
      <c r="G3502" s="832" t="s">
        <v>1141</v>
      </c>
      <c r="J3502" s="834">
        <v>705</v>
      </c>
    </row>
    <row r="3503" spans="1:10">
      <c r="A3503" s="839">
        <v>7564</v>
      </c>
      <c r="C3503" s="832" t="s">
        <v>3976</v>
      </c>
      <c r="G3503" s="832" t="s">
        <v>1141</v>
      </c>
      <c r="J3503" s="834">
        <v>483</v>
      </c>
    </row>
    <row r="3504" spans="1:10">
      <c r="A3504" s="839">
        <v>12128</v>
      </c>
      <c r="C3504" s="832" t="s">
        <v>3977</v>
      </c>
      <c r="G3504" s="832" t="s">
        <v>1141</v>
      </c>
      <c r="J3504" s="834">
        <v>512</v>
      </c>
    </row>
    <row r="3505" spans="1:10">
      <c r="A3505" s="839">
        <v>12129</v>
      </c>
      <c r="C3505" s="832" t="s">
        <v>3978</v>
      </c>
      <c r="G3505" s="832" t="s">
        <v>1141</v>
      </c>
      <c r="J3505" s="834">
        <v>917</v>
      </c>
    </row>
    <row r="3506" spans="1:10">
      <c r="A3506" s="839">
        <v>3395</v>
      </c>
      <c r="B3506" s="832" t="s">
        <v>3979</v>
      </c>
      <c r="G3506" s="832" t="s">
        <v>1141</v>
      </c>
      <c r="J3506" s="834">
        <v>20920</v>
      </c>
    </row>
    <row r="3507" spans="1:10">
      <c r="A3507" s="839">
        <v>3394</v>
      </c>
      <c r="B3507" s="832" t="s">
        <v>3980</v>
      </c>
      <c r="G3507" s="832" t="s">
        <v>1141</v>
      </c>
      <c r="J3507" s="834">
        <v>5520</v>
      </c>
    </row>
    <row r="3508" spans="1:10">
      <c r="A3508" s="839">
        <v>3393</v>
      </c>
      <c r="B3508" s="832" t="s">
        <v>3981</v>
      </c>
      <c r="G3508" s="832" t="s">
        <v>1141</v>
      </c>
      <c r="J3508" s="834">
        <v>28437</v>
      </c>
    </row>
    <row r="3509" spans="1:10">
      <c r="A3509" s="839">
        <v>3406</v>
      </c>
      <c r="B3509" s="832" t="s">
        <v>3982</v>
      </c>
      <c r="G3509" s="832" t="s">
        <v>1141</v>
      </c>
      <c r="J3509" s="834">
        <v>3300</v>
      </c>
    </row>
    <row r="3510" spans="1:10">
      <c r="A3510" s="839">
        <v>3398</v>
      </c>
      <c r="B3510" s="832" t="s">
        <v>3983</v>
      </c>
      <c r="G3510" s="832" t="s">
        <v>1141</v>
      </c>
      <c r="J3510" s="834">
        <v>1019</v>
      </c>
    </row>
    <row r="3511" spans="1:10">
      <c r="A3511" s="839">
        <v>3405</v>
      </c>
      <c r="C3511" s="832" t="s">
        <v>3984</v>
      </c>
      <c r="G3511" s="832" t="s">
        <v>1141</v>
      </c>
      <c r="J3511" s="834">
        <v>21389</v>
      </c>
    </row>
    <row r="3512" spans="1:10">
      <c r="A3512" s="839">
        <v>12364</v>
      </c>
      <c r="B3512" s="832" t="s">
        <v>3985</v>
      </c>
      <c r="G3512" s="832" t="s">
        <v>1141</v>
      </c>
      <c r="J3512" s="834">
        <v>13241</v>
      </c>
    </row>
    <row r="3513" spans="1:10">
      <c r="A3513" s="839">
        <v>12365</v>
      </c>
      <c r="B3513" s="832" t="s">
        <v>3986</v>
      </c>
      <c r="G3513" s="832" t="s">
        <v>1141</v>
      </c>
      <c r="J3513" s="834">
        <v>1059</v>
      </c>
    </row>
    <row r="3514" spans="1:10">
      <c r="A3514" s="839">
        <v>13346</v>
      </c>
      <c r="B3514" s="832" t="s">
        <v>3987</v>
      </c>
      <c r="G3514" s="832" t="s">
        <v>1141</v>
      </c>
      <c r="J3514" s="834">
        <v>1110</v>
      </c>
    </row>
    <row r="3515" spans="1:10">
      <c r="A3515" s="839">
        <v>11615</v>
      </c>
      <c r="B3515" s="832" t="s">
        <v>3988</v>
      </c>
      <c r="G3515" s="832" t="s">
        <v>1144</v>
      </c>
      <c r="J3515" s="834">
        <v>300</v>
      </c>
    </row>
    <row r="3516" spans="1:10">
      <c r="A3516" s="839">
        <v>3409</v>
      </c>
      <c r="B3516" s="832" t="s">
        <v>3989</v>
      </c>
      <c r="G3516" s="832" t="s">
        <v>1144</v>
      </c>
      <c r="J3516" s="834">
        <v>1500</v>
      </c>
    </row>
    <row r="3517" spans="1:10">
      <c r="A3517" s="839">
        <v>34362</v>
      </c>
      <c r="C3517" s="832" t="s">
        <v>3990</v>
      </c>
      <c r="G3517" s="832" t="s">
        <v>1141</v>
      </c>
      <c r="J3517" s="834">
        <v>50455</v>
      </c>
    </row>
    <row r="3518" spans="1:10">
      <c r="A3518" s="839">
        <v>34363</v>
      </c>
      <c r="C3518" s="832" t="s">
        <v>3991</v>
      </c>
      <c r="G3518" s="832" t="s">
        <v>1141</v>
      </c>
      <c r="J3518" s="834">
        <v>59628</v>
      </c>
    </row>
    <row r="3519" spans="1:10">
      <c r="A3519" s="839">
        <v>34364</v>
      </c>
      <c r="C3519" s="832" t="s">
        <v>3992</v>
      </c>
      <c r="G3519" s="832" t="s">
        <v>1141</v>
      </c>
      <c r="J3519" s="834">
        <v>59628</v>
      </c>
    </row>
    <row r="3520" spans="1:10">
      <c r="A3520" s="839">
        <v>601</v>
      </c>
      <c r="C3520" s="832" t="s">
        <v>3993</v>
      </c>
      <c r="G3520" s="832" t="s">
        <v>1144</v>
      </c>
      <c r="J3520" s="834">
        <v>35210</v>
      </c>
    </row>
    <row r="3521" spans="1:10">
      <c r="A3521" s="839">
        <v>34379</v>
      </c>
      <c r="B3521" s="832" t="s">
        <v>3994</v>
      </c>
      <c r="G3521" s="832" t="s">
        <v>1141</v>
      </c>
      <c r="J3521" s="834">
        <v>33486</v>
      </c>
    </row>
    <row r="3522" spans="1:10">
      <c r="A3522" s="839">
        <v>34378</v>
      </c>
      <c r="B3522" s="832" t="s">
        <v>3995</v>
      </c>
      <c r="G3522" s="832" t="s">
        <v>1141</v>
      </c>
      <c r="J3522" s="834">
        <v>28260</v>
      </c>
    </row>
    <row r="3523" spans="1:10">
      <c r="A3523" s="839">
        <v>34377</v>
      </c>
      <c r="B3523" s="832" t="s">
        <v>3996</v>
      </c>
      <c r="G3523" s="832" t="s">
        <v>1141</v>
      </c>
      <c r="J3523" s="834">
        <v>19302</v>
      </c>
    </row>
    <row r="3524" spans="1:10">
      <c r="A3524" s="839">
        <v>596</v>
      </c>
      <c r="C3524" s="832" t="s">
        <v>3997</v>
      </c>
      <c r="G3524" s="832" t="s">
        <v>1144</v>
      </c>
      <c r="J3524" s="834">
        <v>54305</v>
      </c>
    </row>
    <row r="3525" spans="1:10">
      <c r="A3525" s="839">
        <v>34367</v>
      </c>
      <c r="C3525" s="832" t="s">
        <v>3998</v>
      </c>
      <c r="G3525" s="832" t="s">
        <v>1141</v>
      </c>
      <c r="J3525" s="834">
        <v>49996</v>
      </c>
    </row>
    <row r="3526" spans="1:10">
      <c r="A3526" s="839">
        <v>34369</v>
      </c>
      <c r="C3526" s="832" t="s">
        <v>3999</v>
      </c>
      <c r="G3526" s="832" t="s">
        <v>1141</v>
      </c>
      <c r="J3526" s="834">
        <v>64215</v>
      </c>
    </row>
    <row r="3527" spans="1:10">
      <c r="A3527" s="839">
        <v>34370</v>
      </c>
      <c r="C3527" s="832" t="s">
        <v>4000</v>
      </c>
      <c r="G3527" s="832" t="s">
        <v>1141</v>
      </c>
      <c r="J3527" s="834">
        <v>75682</v>
      </c>
    </row>
    <row r="3528" spans="1:10">
      <c r="B3528" s="832" t="s">
        <v>4001</v>
      </c>
    </row>
    <row r="3529" spans="1:10">
      <c r="A3529" s="839">
        <v>34374</v>
      </c>
      <c r="C3529" s="832" t="s">
        <v>4002</v>
      </c>
      <c r="G3529" s="832" t="s">
        <v>1141</v>
      </c>
      <c r="J3529" s="834">
        <v>54688</v>
      </c>
    </row>
    <row r="3530" spans="1:10">
      <c r="A3530" s="839">
        <v>34371</v>
      </c>
      <c r="C3530" s="832" t="s">
        <v>4003</v>
      </c>
      <c r="G3530" s="832" t="s">
        <v>1141</v>
      </c>
      <c r="J3530" s="834">
        <v>86000</v>
      </c>
    </row>
    <row r="3531" spans="1:10">
      <c r="B3531" s="832" t="s">
        <v>4001</v>
      </c>
    </row>
    <row r="3532" spans="1:10">
      <c r="A3532" s="839">
        <v>34372</v>
      </c>
      <c r="C3532" s="832" t="s">
        <v>4004</v>
      </c>
      <c r="G3532" s="832" t="s">
        <v>1141</v>
      </c>
      <c r="J3532" s="834">
        <v>92324</v>
      </c>
    </row>
    <row r="3533" spans="1:10">
      <c r="B3533" s="832" t="s">
        <v>4001</v>
      </c>
    </row>
    <row r="3534" spans="1:10">
      <c r="A3534" s="839">
        <v>34375</v>
      </c>
      <c r="C3534" s="832" t="s">
        <v>4005</v>
      </c>
      <c r="G3534" s="832" t="s">
        <v>1141</v>
      </c>
      <c r="J3534" s="834">
        <v>63527</v>
      </c>
    </row>
    <row r="3535" spans="1:10">
      <c r="A3535" s="839">
        <v>34373</v>
      </c>
      <c r="C3535" s="832" t="s">
        <v>4006</v>
      </c>
      <c r="G3535" s="832" t="s">
        <v>1141</v>
      </c>
      <c r="J3535" s="833">
        <v>1</v>
      </c>
    </row>
    <row r="3536" spans="1:10">
      <c r="B3536" s="832" t="s">
        <v>4001</v>
      </c>
    </row>
    <row r="3537" spans="1:10">
      <c r="A3537" s="839">
        <v>34376</v>
      </c>
      <c r="C3537" s="832" t="s">
        <v>4007</v>
      </c>
      <c r="G3537" s="832" t="s">
        <v>1141</v>
      </c>
      <c r="J3537" s="834">
        <v>78340</v>
      </c>
    </row>
    <row r="3538" spans="1:10">
      <c r="A3538" s="839">
        <v>34365</v>
      </c>
      <c r="C3538" s="832" t="s">
        <v>4008</v>
      </c>
      <c r="G3538" s="832" t="s">
        <v>1141</v>
      </c>
      <c r="J3538" s="834">
        <v>70462</v>
      </c>
    </row>
    <row r="3539" spans="1:10">
      <c r="A3539" s="839">
        <v>34381</v>
      </c>
      <c r="C3539" s="832" t="s">
        <v>4009</v>
      </c>
      <c r="G3539" s="832" t="s">
        <v>1141</v>
      </c>
      <c r="J3539" s="834">
        <v>24218</v>
      </c>
    </row>
    <row r="3540" spans="1:10">
      <c r="A3540" s="839">
        <v>605</v>
      </c>
      <c r="C3540" s="832" t="s">
        <v>4010</v>
      </c>
      <c r="G3540" s="832" t="s">
        <v>1144</v>
      </c>
      <c r="J3540" s="834">
        <v>92777</v>
      </c>
    </row>
    <row r="3546" spans="1:10" ht="18.2" customHeight="1">
      <c r="C3546" s="827" t="s">
        <v>1119</v>
      </c>
      <c r="G3546" s="828" t="s">
        <v>1120</v>
      </c>
      <c r="H3546" s="829">
        <v>53</v>
      </c>
      <c r="I3546" s="828" t="s">
        <v>1121</v>
      </c>
      <c r="J3546" s="829">
        <v>106</v>
      </c>
    </row>
    <row r="3547" spans="1:10">
      <c r="A3547" s="838" t="s">
        <v>1122</v>
      </c>
      <c r="B3547" s="828" t="s">
        <v>1123</v>
      </c>
      <c r="C3547" s="828" t="s">
        <v>1124</v>
      </c>
      <c r="D3547" s="828" t="s">
        <v>1125</v>
      </c>
    </row>
    <row r="3548" spans="1:10">
      <c r="B3548" s="828" t="s">
        <v>1126</v>
      </c>
      <c r="F3548" s="830">
        <v>9103</v>
      </c>
      <c r="H3548" s="830">
        <v>5099</v>
      </c>
    </row>
    <row r="3549" spans="1:10">
      <c r="A3549" s="838" t="s">
        <v>1127</v>
      </c>
      <c r="C3549" s="828" t="s">
        <v>1128</v>
      </c>
      <c r="E3549" s="828" t="s">
        <v>1129</v>
      </c>
      <c r="G3549" s="828" t="s">
        <v>1130</v>
      </c>
    </row>
    <row r="3550" spans="1:10">
      <c r="A3550" s="838" t="s">
        <v>1131</v>
      </c>
      <c r="B3550" s="828" t="s">
        <v>1132</v>
      </c>
      <c r="G3550" s="831" t="s">
        <v>1133</v>
      </c>
      <c r="H3550" s="831" t="s">
        <v>1134</v>
      </c>
    </row>
    <row r="3551" spans="1:10">
      <c r="H3551" s="831" t="s">
        <v>1135</v>
      </c>
    </row>
    <row r="3552" spans="1:10">
      <c r="A3552" s="839">
        <v>622</v>
      </c>
      <c r="B3552" s="832" t="s">
        <v>4011</v>
      </c>
      <c r="G3552" s="832" t="s">
        <v>1141</v>
      </c>
      <c r="J3552" s="834">
        <v>29562</v>
      </c>
    </row>
    <row r="3553" spans="1:10">
      <c r="A3553" s="839">
        <v>11227</v>
      </c>
      <c r="C3553" s="832" t="s">
        <v>4012</v>
      </c>
      <c r="G3553" s="832" t="s">
        <v>1141</v>
      </c>
      <c r="J3553" s="834">
        <v>31638</v>
      </c>
    </row>
    <row r="3554" spans="1:10">
      <c r="B3554" s="832" t="s">
        <v>4013</v>
      </c>
    </row>
    <row r="3555" spans="1:10">
      <c r="A3555" s="839">
        <v>11197</v>
      </c>
      <c r="C3555" s="832" t="s">
        <v>4014</v>
      </c>
      <c r="G3555" s="832" t="s">
        <v>1141</v>
      </c>
      <c r="J3555" s="834">
        <v>48090</v>
      </c>
    </row>
    <row r="3556" spans="1:10">
      <c r="A3556" s="839">
        <v>606</v>
      </c>
      <c r="C3556" s="832" t="s">
        <v>4015</v>
      </c>
      <c r="G3556" s="832" t="s">
        <v>1144</v>
      </c>
      <c r="J3556" s="834">
        <v>26931</v>
      </c>
    </row>
    <row r="3557" spans="1:10">
      <c r="A3557" s="839">
        <v>11199</v>
      </c>
      <c r="C3557" s="832" t="s">
        <v>4016</v>
      </c>
      <c r="G3557" s="832" t="s">
        <v>1141</v>
      </c>
      <c r="J3557" s="834">
        <v>46081</v>
      </c>
    </row>
    <row r="3558" spans="1:10">
      <c r="B3558" s="832" t="s">
        <v>4017</v>
      </c>
    </row>
    <row r="3559" spans="1:10">
      <c r="A3559" s="839">
        <v>11226</v>
      </c>
      <c r="C3559" s="832" t="s">
        <v>4018</v>
      </c>
      <c r="G3559" s="832" t="s">
        <v>1141</v>
      </c>
      <c r="J3559" s="834">
        <v>24836</v>
      </c>
    </row>
    <row r="3560" spans="1:10">
      <c r="B3560" s="832" t="s">
        <v>4017</v>
      </c>
    </row>
    <row r="3561" spans="1:10">
      <c r="A3561" s="839">
        <v>3428</v>
      </c>
      <c r="B3561" s="832" t="s">
        <v>4019</v>
      </c>
      <c r="G3561" s="832" t="s">
        <v>1144</v>
      </c>
      <c r="J3561" s="834">
        <v>31200</v>
      </c>
    </row>
    <row r="3562" spans="1:10">
      <c r="A3562" s="839">
        <v>597</v>
      </c>
      <c r="C3562" s="832" t="s">
        <v>4020</v>
      </c>
      <c r="G3562" s="832" t="s">
        <v>1144</v>
      </c>
      <c r="J3562" s="834">
        <v>34922</v>
      </c>
    </row>
    <row r="3563" spans="1:10">
      <c r="B3563" s="832" t="s">
        <v>4021</v>
      </c>
    </row>
    <row r="3564" spans="1:10">
      <c r="A3564" s="839">
        <v>623</v>
      </c>
      <c r="B3564" s="832" t="s">
        <v>4022</v>
      </c>
      <c r="G3564" s="832" t="s">
        <v>1144</v>
      </c>
      <c r="J3564" s="833">
        <v>1</v>
      </c>
    </row>
    <row r="3565" spans="1:10">
      <c r="A3565" s="839">
        <v>3430</v>
      </c>
      <c r="B3565" s="832" t="s">
        <v>4023</v>
      </c>
      <c r="G3565" s="832" t="s">
        <v>1144</v>
      </c>
      <c r="J3565" s="834">
        <v>34944</v>
      </c>
    </row>
    <row r="3566" spans="1:10">
      <c r="A3566" s="839">
        <v>3431</v>
      </c>
      <c r="B3566" s="832" t="s">
        <v>4024</v>
      </c>
      <c r="G3566" s="832" t="s">
        <v>1141</v>
      </c>
      <c r="J3566" s="834">
        <v>70886</v>
      </c>
    </row>
    <row r="3567" spans="1:10">
      <c r="A3567" s="839">
        <v>3436</v>
      </c>
      <c r="B3567" s="832" t="s">
        <v>4025</v>
      </c>
      <c r="G3567" s="832" t="s">
        <v>1141</v>
      </c>
      <c r="J3567" s="834">
        <v>94598</v>
      </c>
    </row>
    <row r="3568" spans="1:10">
      <c r="A3568" s="839">
        <v>3432</v>
      </c>
      <c r="B3568" s="832" t="s">
        <v>4026</v>
      </c>
      <c r="G3568" s="832" t="s">
        <v>1141</v>
      </c>
      <c r="J3568" s="833">
        <v>1</v>
      </c>
    </row>
    <row r="3569" spans="1:10">
      <c r="A3569" s="839">
        <v>3434</v>
      </c>
      <c r="B3569" s="832" t="s">
        <v>4027</v>
      </c>
      <c r="G3569" s="832" t="s">
        <v>1144</v>
      </c>
      <c r="J3569" s="834">
        <v>44928</v>
      </c>
    </row>
    <row r="3570" spans="1:10">
      <c r="A3570" s="839">
        <v>3419</v>
      </c>
      <c r="B3570" s="832" t="s">
        <v>4028</v>
      </c>
      <c r="G3570" s="832" t="s">
        <v>1144</v>
      </c>
      <c r="J3570" s="834">
        <v>27331</v>
      </c>
    </row>
    <row r="3571" spans="1:10">
      <c r="A3571" s="839">
        <v>3418</v>
      </c>
      <c r="B3571" s="832" t="s">
        <v>4029</v>
      </c>
      <c r="G3571" s="832" t="s">
        <v>1144</v>
      </c>
      <c r="J3571" s="834">
        <v>37440</v>
      </c>
    </row>
    <row r="3572" spans="1:10">
      <c r="A3572" s="839">
        <v>3438</v>
      </c>
      <c r="B3572" s="832" t="s">
        <v>4030</v>
      </c>
      <c r="G3572" s="832" t="s">
        <v>1144</v>
      </c>
      <c r="J3572" s="834">
        <v>27456</v>
      </c>
    </row>
    <row r="3573" spans="1:10">
      <c r="A3573" s="839">
        <v>3424</v>
      </c>
      <c r="B3573" s="832" t="s">
        <v>4031</v>
      </c>
      <c r="G3573" s="832" t="s">
        <v>1144</v>
      </c>
      <c r="J3573" s="834">
        <v>19793</v>
      </c>
    </row>
    <row r="3574" spans="1:10">
      <c r="A3574" s="839">
        <v>3433</v>
      </c>
      <c r="B3574" s="832" t="s">
        <v>4032</v>
      </c>
      <c r="G3574" s="832" t="s">
        <v>1144</v>
      </c>
      <c r="J3574" s="834">
        <v>32448</v>
      </c>
    </row>
    <row r="3575" spans="1:10">
      <c r="A3575" s="839">
        <v>3421</v>
      </c>
      <c r="B3575" s="832" t="s">
        <v>4033</v>
      </c>
      <c r="G3575" s="832" t="s">
        <v>1144</v>
      </c>
      <c r="J3575" s="834">
        <v>23919</v>
      </c>
    </row>
    <row r="3576" spans="1:10">
      <c r="A3576" s="839">
        <v>3422</v>
      </c>
      <c r="B3576" s="832" t="s">
        <v>4034</v>
      </c>
      <c r="G3576" s="832" t="s">
        <v>1144</v>
      </c>
      <c r="J3576" s="834">
        <v>37190</v>
      </c>
    </row>
    <row r="3577" spans="1:10">
      <c r="A3577" s="839">
        <v>3429</v>
      </c>
      <c r="B3577" s="832" t="s">
        <v>4035</v>
      </c>
      <c r="G3577" s="832" t="s">
        <v>1144</v>
      </c>
      <c r="J3577" s="834">
        <v>19748</v>
      </c>
    </row>
    <row r="3578" spans="1:10">
      <c r="A3578" s="839">
        <v>3435</v>
      </c>
      <c r="B3578" s="832" t="s">
        <v>4036</v>
      </c>
      <c r="G3578" s="832" t="s">
        <v>1144</v>
      </c>
      <c r="J3578" s="834">
        <v>42682</v>
      </c>
    </row>
    <row r="3579" spans="1:10">
      <c r="A3579" s="839">
        <v>3420</v>
      </c>
      <c r="C3579" s="832" t="s">
        <v>4037</v>
      </c>
      <c r="G3579" s="832" t="s">
        <v>1144</v>
      </c>
      <c r="J3579" s="834">
        <v>44928</v>
      </c>
    </row>
    <row r="3580" spans="1:10">
      <c r="A3580" s="839">
        <v>3417</v>
      </c>
      <c r="B3580" s="832" t="s">
        <v>4038</v>
      </c>
      <c r="G3580" s="832" t="s">
        <v>1141</v>
      </c>
      <c r="J3580" s="834">
        <v>39936</v>
      </c>
    </row>
    <row r="3581" spans="1:10">
      <c r="A3581" s="839">
        <v>3423</v>
      </c>
      <c r="B3581" s="832" t="s">
        <v>4039</v>
      </c>
      <c r="G3581" s="832" t="s">
        <v>1144</v>
      </c>
      <c r="J3581" s="834">
        <v>22464</v>
      </c>
    </row>
    <row r="3582" spans="1:10">
      <c r="A3582" s="839">
        <v>624</v>
      </c>
      <c r="B3582" s="832" t="s">
        <v>4040</v>
      </c>
      <c r="G3582" s="832" t="s">
        <v>1144</v>
      </c>
      <c r="J3582" s="834">
        <v>30243</v>
      </c>
    </row>
    <row r="3583" spans="1:10">
      <c r="A3583" s="839">
        <v>11193</v>
      </c>
      <c r="C3583" s="832" t="s">
        <v>4041</v>
      </c>
      <c r="G3583" s="832" t="s">
        <v>1144</v>
      </c>
      <c r="J3583" s="834">
        <v>16231</v>
      </c>
    </row>
    <row r="3584" spans="1:10">
      <c r="B3584" s="832" t="s">
        <v>4042</v>
      </c>
    </row>
    <row r="3585" spans="1:10">
      <c r="A3585" s="839">
        <v>11194</v>
      </c>
      <c r="C3585" s="832" t="s">
        <v>4041</v>
      </c>
      <c r="G3585" s="832" t="s">
        <v>1144</v>
      </c>
      <c r="J3585" s="834">
        <v>34510</v>
      </c>
    </row>
    <row r="3586" spans="1:10">
      <c r="B3586" s="832" t="s">
        <v>4043</v>
      </c>
    </row>
    <row r="3587" spans="1:10">
      <c r="A3587" s="839">
        <v>25964</v>
      </c>
      <c r="B3587" s="832" t="s">
        <v>4044</v>
      </c>
      <c r="G3587" s="832" t="s">
        <v>999</v>
      </c>
      <c r="J3587" s="834">
        <v>722</v>
      </c>
    </row>
    <row r="3588" spans="1:10">
      <c r="A3588" s="839">
        <v>21118</v>
      </c>
      <c r="B3588" s="832" t="s">
        <v>4045</v>
      </c>
      <c r="G3588" s="832" t="s">
        <v>1141</v>
      </c>
      <c r="J3588" s="834">
        <v>181</v>
      </c>
    </row>
    <row r="3589" spans="1:10">
      <c r="A3589" s="839">
        <v>3475</v>
      </c>
      <c r="B3589" s="832" t="s">
        <v>4046</v>
      </c>
      <c r="G3589" s="832" t="s">
        <v>1141</v>
      </c>
      <c r="J3589" s="834">
        <v>208</v>
      </c>
    </row>
    <row r="3590" spans="1:10">
      <c r="A3590" s="839">
        <v>3508</v>
      </c>
      <c r="B3590" s="832" t="s">
        <v>4047</v>
      </c>
      <c r="G3590" s="832" t="s">
        <v>1141</v>
      </c>
      <c r="J3590" s="834">
        <v>1872</v>
      </c>
    </row>
    <row r="3591" spans="1:10">
      <c r="A3591" s="839">
        <v>3446</v>
      </c>
      <c r="B3591" s="832" t="s">
        <v>4048</v>
      </c>
      <c r="G3591" s="832" t="s">
        <v>1141</v>
      </c>
      <c r="J3591" s="834">
        <v>1401</v>
      </c>
    </row>
    <row r="3592" spans="1:10">
      <c r="A3592" s="839">
        <v>3445</v>
      </c>
      <c r="B3592" s="832" t="s">
        <v>4049</v>
      </c>
      <c r="G3592" s="832" t="s">
        <v>1141</v>
      </c>
      <c r="J3592" s="834">
        <v>1162</v>
      </c>
    </row>
    <row r="3593" spans="1:10">
      <c r="A3593" s="839">
        <v>3441</v>
      </c>
      <c r="B3593" s="832" t="s">
        <v>4050</v>
      </c>
      <c r="G3593" s="832" t="s">
        <v>1141</v>
      </c>
      <c r="J3593" s="834">
        <v>334</v>
      </c>
    </row>
    <row r="3594" spans="1:10">
      <c r="A3594" s="839">
        <v>3444</v>
      </c>
      <c r="B3594" s="832" t="s">
        <v>4051</v>
      </c>
      <c r="G3594" s="832" t="s">
        <v>1141</v>
      </c>
      <c r="J3594" s="834">
        <v>715</v>
      </c>
    </row>
    <row r="3595" spans="1:10">
      <c r="A3595" s="839">
        <v>12402</v>
      </c>
      <c r="B3595" s="832" t="s">
        <v>4052</v>
      </c>
      <c r="G3595" s="832" t="s">
        <v>1141</v>
      </c>
      <c r="J3595" s="834">
        <v>3311</v>
      </c>
    </row>
    <row r="3596" spans="1:10">
      <c r="A3596" s="839">
        <v>3447</v>
      </c>
      <c r="B3596" s="832" t="s">
        <v>4053</v>
      </c>
      <c r="G3596" s="832" t="s">
        <v>1141</v>
      </c>
      <c r="J3596" s="834">
        <v>1762</v>
      </c>
    </row>
    <row r="3597" spans="1:10">
      <c r="A3597" s="839">
        <v>3442</v>
      </c>
      <c r="B3597" s="832" t="s">
        <v>4054</v>
      </c>
      <c r="G3597" s="832" t="s">
        <v>1141</v>
      </c>
      <c r="J3597" s="834">
        <v>503</v>
      </c>
    </row>
    <row r="3598" spans="1:10">
      <c r="A3598" s="839">
        <v>3448</v>
      </c>
      <c r="B3598" s="832" t="s">
        <v>4055</v>
      </c>
      <c r="G3598" s="832" t="s">
        <v>1141</v>
      </c>
      <c r="J3598" s="834">
        <v>4299</v>
      </c>
    </row>
    <row r="3599" spans="1:10">
      <c r="A3599" s="839">
        <v>3449</v>
      </c>
      <c r="B3599" s="832" t="s">
        <v>4056</v>
      </c>
      <c r="G3599" s="832" t="s">
        <v>1141</v>
      </c>
      <c r="J3599" s="834">
        <v>8361</v>
      </c>
    </row>
    <row r="3600" spans="1:10">
      <c r="A3600" s="839">
        <v>12403</v>
      </c>
      <c r="B3600" s="832" t="s">
        <v>4057</v>
      </c>
      <c r="G3600" s="832" t="s">
        <v>1141</v>
      </c>
      <c r="J3600" s="834">
        <v>837</v>
      </c>
    </row>
    <row r="3601" spans="1:10">
      <c r="A3601" s="839">
        <v>3468</v>
      </c>
      <c r="B3601" s="832" t="s">
        <v>4058</v>
      </c>
      <c r="G3601" s="832" t="s">
        <v>1141</v>
      </c>
      <c r="J3601" s="834">
        <v>1177</v>
      </c>
    </row>
    <row r="3602" spans="1:10">
      <c r="A3602" s="839">
        <v>3465</v>
      </c>
      <c r="B3602" s="832" t="s">
        <v>4059</v>
      </c>
      <c r="G3602" s="832" t="s">
        <v>1141</v>
      </c>
      <c r="J3602" s="834">
        <v>1200</v>
      </c>
    </row>
    <row r="3603" spans="1:10">
      <c r="A3603" s="839">
        <v>3463</v>
      </c>
      <c r="B3603" s="832" t="s">
        <v>4060</v>
      </c>
      <c r="G3603" s="832" t="s">
        <v>1141</v>
      </c>
      <c r="J3603" s="834">
        <v>532</v>
      </c>
    </row>
    <row r="3604" spans="1:10">
      <c r="A3604" s="839">
        <v>3464</v>
      </c>
      <c r="B3604" s="832" t="s">
        <v>4061</v>
      </c>
      <c r="G3604" s="832" t="s">
        <v>1141</v>
      </c>
      <c r="J3604" s="834">
        <v>517</v>
      </c>
    </row>
    <row r="3605" spans="1:10">
      <c r="A3605" s="839">
        <v>3466</v>
      </c>
      <c r="B3605" s="832" t="s">
        <v>4062</v>
      </c>
      <c r="G3605" s="832" t="s">
        <v>1141</v>
      </c>
      <c r="J3605" s="834">
        <v>3586</v>
      </c>
    </row>
    <row r="3606" spans="1:10">
      <c r="A3606" s="839">
        <v>3467</v>
      </c>
      <c r="B3606" s="832" t="s">
        <v>4063</v>
      </c>
      <c r="G3606" s="832" t="s">
        <v>1141</v>
      </c>
      <c r="J3606" s="834">
        <v>1907</v>
      </c>
    </row>
    <row r="3607" spans="1:10">
      <c r="A3607" s="839">
        <v>3462</v>
      </c>
      <c r="B3607" s="832" t="s">
        <v>4064</v>
      </c>
      <c r="G3607" s="832" t="s">
        <v>1141</v>
      </c>
      <c r="J3607" s="834">
        <v>370</v>
      </c>
    </row>
    <row r="3613" spans="1:10" ht="18.2" customHeight="1">
      <c r="C3613" s="827" t="s">
        <v>1119</v>
      </c>
      <c r="G3613" s="828" t="s">
        <v>1120</v>
      </c>
      <c r="H3613" s="829">
        <v>54</v>
      </c>
      <c r="I3613" s="828" t="s">
        <v>1121</v>
      </c>
      <c r="J3613" s="829">
        <v>106</v>
      </c>
    </row>
    <row r="3614" spans="1:10">
      <c r="A3614" s="838" t="s">
        <v>1122</v>
      </c>
      <c r="B3614" s="828" t="s">
        <v>1123</v>
      </c>
      <c r="C3614" s="828" t="s">
        <v>1124</v>
      </c>
      <c r="D3614" s="828" t="s">
        <v>1125</v>
      </c>
    </row>
    <row r="3615" spans="1:10">
      <c r="B3615" s="828" t="s">
        <v>1126</v>
      </c>
      <c r="F3615" s="830">
        <v>9103</v>
      </c>
      <c r="H3615" s="830">
        <v>5099</v>
      </c>
    </row>
    <row r="3616" spans="1:10">
      <c r="A3616" s="838" t="s">
        <v>1127</v>
      </c>
      <c r="C3616" s="828" t="s">
        <v>1128</v>
      </c>
      <c r="E3616" s="828" t="s">
        <v>1129</v>
      </c>
      <c r="G3616" s="828" t="s">
        <v>1130</v>
      </c>
    </row>
    <row r="3617" spans="1:10">
      <c r="A3617" s="838" t="s">
        <v>1131</v>
      </c>
      <c r="B3617" s="828" t="s">
        <v>1132</v>
      </c>
      <c r="G3617" s="831" t="s">
        <v>1133</v>
      </c>
      <c r="H3617" s="831" t="s">
        <v>1134</v>
      </c>
    </row>
    <row r="3618" spans="1:10">
      <c r="H3618" s="831" t="s">
        <v>1135</v>
      </c>
    </row>
    <row r="3619" spans="1:10">
      <c r="A3619" s="839">
        <v>3443</v>
      </c>
      <c r="B3619" s="832" t="s">
        <v>4065</v>
      </c>
      <c r="G3619" s="832" t="s">
        <v>1141</v>
      </c>
      <c r="J3619" s="834">
        <v>857</v>
      </c>
    </row>
    <row r="3620" spans="1:10">
      <c r="A3620" s="839">
        <v>3473</v>
      </c>
      <c r="B3620" s="832" t="s">
        <v>4066</v>
      </c>
      <c r="G3620" s="832" t="s">
        <v>1141</v>
      </c>
      <c r="J3620" s="834">
        <v>1431</v>
      </c>
    </row>
    <row r="3621" spans="1:10">
      <c r="A3621" s="839">
        <v>3474</v>
      </c>
      <c r="B3621" s="832" t="s">
        <v>4067</v>
      </c>
      <c r="G3621" s="832" t="s">
        <v>1141</v>
      </c>
      <c r="J3621" s="834">
        <v>1295</v>
      </c>
    </row>
    <row r="3622" spans="1:10">
      <c r="A3622" s="839">
        <v>3450</v>
      </c>
      <c r="B3622" s="832" t="s">
        <v>4068</v>
      </c>
      <c r="G3622" s="832" t="s">
        <v>1141</v>
      </c>
      <c r="J3622" s="834">
        <v>441</v>
      </c>
    </row>
    <row r="3623" spans="1:10">
      <c r="A3623" s="839">
        <v>3453</v>
      </c>
      <c r="B3623" s="832" t="s">
        <v>4069</v>
      </c>
      <c r="G3623" s="832" t="s">
        <v>1141</v>
      </c>
      <c r="J3623" s="834">
        <v>3592</v>
      </c>
    </row>
    <row r="3624" spans="1:10">
      <c r="A3624" s="839">
        <v>3452</v>
      </c>
      <c r="B3624" s="832" t="s">
        <v>4070</v>
      </c>
      <c r="G3624" s="832" t="s">
        <v>1141</v>
      </c>
      <c r="J3624" s="834">
        <v>2155</v>
      </c>
    </row>
    <row r="3625" spans="1:10">
      <c r="A3625" s="839">
        <v>3451</v>
      </c>
      <c r="B3625" s="832" t="s">
        <v>4071</v>
      </c>
      <c r="G3625" s="832" t="s">
        <v>1141</v>
      </c>
      <c r="J3625" s="834">
        <v>562</v>
      </c>
    </row>
    <row r="3626" spans="1:10">
      <c r="A3626" s="839">
        <v>3454</v>
      </c>
      <c r="B3626" s="832" t="s">
        <v>4072</v>
      </c>
      <c r="G3626" s="832" t="s">
        <v>1141</v>
      </c>
      <c r="J3626" s="834">
        <v>4612</v>
      </c>
    </row>
    <row r="3627" spans="1:10">
      <c r="A3627" s="839">
        <v>3458</v>
      </c>
      <c r="B3627" s="832" t="s">
        <v>4073</v>
      </c>
      <c r="G3627" s="832" t="s">
        <v>1141</v>
      </c>
      <c r="J3627" s="834">
        <v>1251</v>
      </c>
    </row>
    <row r="3628" spans="1:10">
      <c r="A3628" s="839">
        <v>3457</v>
      </c>
      <c r="B3628" s="832" t="s">
        <v>4074</v>
      </c>
      <c r="G3628" s="832" t="s">
        <v>1141</v>
      </c>
      <c r="J3628" s="834">
        <v>875</v>
      </c>
    </row>
    <row r="3629" spans="1:10">
      <c r="A3629" s="839">
        <v>3455</v>
      </c>
      <c r="B3629" s="832" t="s">
        <v>4075</v>
      </c>
      <c r="G3629" s="832" t="s">
        <v>1141</v>
      </c>
      <c r="J3629" s="834">
        <v>237</v>
      </c>
    </row>
    <row r="3630" spans="1:10">
      <c r="A3630" s="839">
        <v>3472</v>
      </c>
      <c r="B3630" s="832" t="s">
        <v>4076</v>
      </c>
      <c r="G3630" s="832" t="s">
        <v>1141</v>
      </c>
      <c r="J3630" s="834">
        <v>571</v>
      </c>
    </row>
    <row r="3631" spans="1:10">
      <c r="A3631" s="839">
        <v>3470</v>
      </c>
      <c r="B3631" s="832" t="s">
        <v>4077</v>
      </c>
      <c r="G3631" s="832" t="s">
        <v>1141</v>
      </c>
      <c r="J3631" s="834">
        <v>3690</v>
      </c>
    </row>
    <row r="3632" spans="1:10">
      <c r="A3632" s="839">
        <v>3471</v>
      </c>
      <c r="B3632" s="832" t="s">
        <v>4078</v>
      </c>
      <c r="G3632" s="832" t="s">
        <v>1141</v>
      </c>
      <c r="J3632" s="834">
        <v>1916</v>
      </c>
    </row>
    <row r="3633" spans="1:10">
      <c r="A3633" s="839">
        <v>3456</v>
      </c>
      <c r="B3633" s="832" t="s">
        <v>4079</v>
      </c>
      <c r="G3633" s="832" t="s">
        <v>1141</v>
      </c>
      <c r="J3633" s="834">
        <v>420</v>
      </c>
    </row>
    <row r="3634" spans="1:10">
      <c r="A3634" s="839">
        <v>3459</v>
      </c>
      <c r="B3634" s="832" t="s">
        <v>4080</v>
      </c>
      <c r="G3634" s="832" t="s">
        <v>1141</v>
      </c>
      <c r="J3634" s="834">
        <v>5005</v>
      </c>
    </row>
    <row r="3635" spans="1:10">
      <c r="A3635" s="839">
        <v>3469</v>
      </c>
      <c r="B3635" s="832" t="s">
        <v>4081</v>
      </c>
      <c r="G3635" s="832" t="s">
        <v>1141</v>
      </c>
      <c r="J3635" s="834">
        <v>8805</v>
      </c>
    </row>
    <row r="3636" spans="1:10">
      <c r="A3636" s="839">
        <v>3460</v>
      </c>
      <c r="B3636" s="832" t="s">
        <v>4082</v>
      </c>
      <c r="G3636" s="832" t="s">
        <v>1141</v>
      </c>
      <c r="J3636" s="834">
        <v>22201</v>
      </c>
    </row>
    <row r="3637" spans="1:10">
      <c r="A3637" s="839">
        <v>3461</v>
      </c>
      <c r="B3637" s="832" t="s">
        <v>4083</v>
      </c>
      <c r="G3637" s="832" t="s">
        <v>1141</v>
      </c>
      <c r="J3637" s="834">
        <v>27667</v>
      </c>
    </row>
    <row r="3638" spans="1:10">
      <c r="A3638" s="839">
        <v>12628</v>
      </c>
      <c r="B3638" s="832" t="s">
        <v>4084</v>
      </c>
      <c r="G3638" s="832" t="s">
        <v>1141</v>
      </c>
      <c r="J3638" s="834">
        <v>1675</v>
      </c>
    </row>
    <row r="3639" spans="1:10">
      <c r="A3639" s="839">
        <v>12629</v>
      </c>
      <c r="B3639" s="832" t="s">
        <v>4085</v>
      </c>
      <c r="G3639" s="832" t="s">
        <v>1141</v>
      </c>
      <c r="J3639" s="834">
        <v>1820</v>
      </c>
    </row>
    <row r="3640" spans="1:10">
      <c r="A3640" s="839">
        <v>10835</v>
      </c>
      <c r="B3640" s="832" t="s">
        <v>4086</v>
      </c>
      <c r="G3640" s="832" t="s">
        <v>1141</v>
      </c>
      <c r="J3640" s="834">
        <v>235</v>
      </c>
    </row>
    <row r="3641" spans="1:10">
      <c r="A3641" s="839">
        <v>10836</v>
      </c>
      <c r="B3641" s="832" t="s">
        <v>4087</v>
      </c>
      <c r="G3641" s="832" t="s">
        <v>1141</v>
      </c>
      <c r="J3641" s="834">
        <v>1253</v>
      </c>
    </row>
    <row r="3642" spans="1:10">
      <c r="A3642" s="839">
        <v>3492</v>
      </c>
      <c r="B3642" s="832" t="s">
        <v>4088</v>
      </c>
      <c r="G3642" s="832" t="s">
        <v>1141</v>
      </c>
      <c r="J3642" s="834">
        <v>1064</v>
      </c>
    </row>
    <row r="3643" spans="1:10">
      <c r="A3643" s="839">
        <v>3491</v>
      </c>
      <c r="B3643" s="832" t="s">
        <v>4089</v>
      </c>
      <c r="G3643" s="832" t="s">
        <v>1141</v>
      </c>
      <c r="J3643" s="834">
        <v>648</v>
      </c>
    </row>
    <row r="3644" spans="1:10">
      <c r="A3644" s="839">
        <v>3485</v>
      </c>
      <c r="B3644" s="832" t="s">
        <v>4090</v>
      </c>
      <c r="G3644" s="832" t="s">
        <v>1141</v>
      </c>
      <c r="J3644" s="834">
        <v>673</v>
      </c>
    </row>
    <row r="3645" spans="1:10">
      <c r="A3645" s="839">
        <v>3493</v>
      </c>
      <c r="B3645" s="832" t="s">
        <v>4091</v>
      </c>
      <c r="G3645" s="832" t="s">
        <v>1141</v>
      </c>
      <c r="J3645" s="834">
        <v>1558</v>
      </c>
    </row>
    <row r="3646" spans="1:10">
      <c r="A3646" s="839">
        <v>3534</v>
      </c>
      <c r="B3646" s="832" t="s">
        <v>4092</v>
      </c>
      <c r="G3646" s="832" t="s">
        <v>1141</v>
      </c>
      <c r="J3646" s="834">
        <v>268</v>
      </c>
    </row>
    <row r="3647" spans="1:10">
      <c r="A3647" s="839">
        <v>3481</v>
      </c>
      <c r="B3647" s="832" t="s">
        <v>4093</v>
      </c>
      <c r="G3647" s="832" t="s">
        <v>1141</v>
      </c>
      <c r="J3647" s="834">
        <v>880</v>
      </c>
    </row>
    <row r="3648" spans="1:10">
      <c r="A3648" s="839">
        <v>3510</v>
      </c>
      <c r="B3648" s="832" t="s">
        <v>4094</v>
      </c>
      <c r="G3648" s="832" t="s">
        <v>1141</v>
      </c>
      <c r="J3648" s="834">
        <v>822</v>
      </c>
    </row>
    <row r="3649" spans="1:10">
      <c r="A3649" s="839">
        <v>3482</v>
      </c>
      <c r="B3649" s="832" t="s">
        <v>4095</v>
      </c>
      <c r="G3649" s="832" t="s">
        <v>1141</v>
      </c>
      <c r="J3649" s="834">
        <v>312</v>
      </c>
    </row>
    <row r="3650" spans="1:10">
      <c r="A3650" s="839">
        <v>3505</v>
      </c>
      <c r="B3650" s="832" t="s">
        <v>4096</v>
      </c>
      <c r="G3650" s="832" t="s">
        <v>1141</v>
      </c>
      <c r="J3650" s="834">
        <v>175</v>
      </c>
    </row>
    <row r="3651" spans="1:10">
      <c r="A3651" s="839">
        <v>3543</v>
      </c>
      <c r="B3651" s="832" t="s">
        <v>4097</v>
      </c>
      <c r="G3651" s="832" t="s">
        <v>1141</v>
      </c>
      <c r="J3651" s="834">
        <v>126</v>
      </c>
    </row>
    <row r="3652" spans="1:10">
      <c r="A3652" s="839">
        <v>20128</v>
      </c>
      <c r="B3652" s="832" t="s">
        <v>4098</v>
      </c>
      <c r="G3652" s="832" t="s">
        <v>1141</v>
      </c>
      <c r="J3652" s="834">
        <v>5808</v>
      </c>
    </row>
    <row r="3653" spans="1:10">
      <c r="A3653" s="839">
        <v>20129</v>
      </c>
      <c r="B3653" s="832" t="s">
        <v>4099</v>
      </c>
      <c r="G3653" s="832" t="s">
        <v>1141</v>
      </c>
      <c r="J3653" s="834">
        <v>10613</v>
      </c>
    </row>
    <row r="3654" spans="1:10">
      <c r="A3654" s="839">
        <v>20131</v>
      </c>
      <c r="B3654" s="832" t="s">
        <v>4100</v>
      </c>
      <c r="G3654" s="832" t="s">
        <v>1141</v>
      </c>
      <c r="J3654" s="834">
        <v>6092</v>
      </c>
    </row>
    <row r="3655" spans="1:10">
      <c r="A3655" s="839">
        <v>20132</v>
      </c>
      <c r="B3655" s="832" t="s">
        <v>4101</v>
      </c>
      <c r="G3655" s="832" t="s">
        <v>1141</v>
      </c>
      <c r="J3655" s="834">
        <v>17149</v>
      </c>
    </row>
    <row r="3656" spans="1:10">
      <c r="A3656" s="839">
        <v>20151</v>
      </c>
      <c r="B3656" s="832" t="s">
        <v>4102</v>
      </c>
      <c r="G3656" s="832" t="s">
        <v>1141</v>
      </c>
      <c r="J3656" s="834">
        <v>1910</v>
      </c>
    </row>
    <row r="3657" spans="1:10">
      <c r="A3657" s="839">
        <v>20152</v>
      </c>
      <c r="B3657" s="832" t="s">
        <v>4103</v>
      </c>
      <c r="G3657" s="832" t="s">
        <v>1141</v>
      </c>
      <c r="J3657" s="834">
        <v>5928</v>
      </c>
    </row>
    <row r="3658" spans="1:10">
      <c r="A3658" s="839">
        <v>20148</v>
      </c>
      <c r="B3658" s="832" t="s">
        <v>4104</v>
      </c>
      <c r="G3658" s="832" t="s">
        <v>1141</v>
      </c>
      <c r="J3658" s="834">
        <v>378</v>
      </c>
    </row>
    <row r="3659" spans="1:10">
      <c r="A3659" s="839">
        <v>20149</v>
      </c>
      <c r="B3659" s="832" t="s">
        <v>4105</v>
      </c>
      <c r="G3659" s="832" t="s">
        <v>1141</v>
      </c>
      <c r="J3659" s="834">
        <v>575</v>
      </c>
    </row>
    <row r="3660" spans="1:10">
      <c r="A3660" s="839">
        <v>20150</v>
      </c>
      <c r="B3660" s="832" t="s">
        <v>4106</v>
      </c>
      <c r="G3660" s="832" t="s">
        <v>1141</v>
      </c>
      <c r="J3660" s="834">
        <v>1352</v>
      </c>
    </row>
    <row r="3661" spans="1:10">
      <c r="A3661" s="839">
        <v>20159</v>
      </c>
      <c r="B3661" s="832" t="s">
        <v>4107</v>
      </c>
      <c r="G3661" s="832" t="s">
        <v>1141</v>
      </c>
      <c r="J3661" s="834">
        <v>3448</v>
      </c>
    </row>
    <row r="3662" spans="1:10">
      <c r="A3662" s="839">
        <v>20157</v>
      </c>
      <c r="B3662" s="832" t="s">
        <v>4108</v>
      </c>
      <c r="G3662" s="832" t="s">
        <v>1141</v>
      </c>
      <c r="J3662" s="834">
        <v>2332</v>
      </c>
    </row>
    <row r="3663" spans="1:10">
      <c r="A3663" s="839">
        <v>20158</v>
      </c>
      <c r="B3663" s="832" t="s">
        <v>4109</v>
      </c>
      <c r="G3663" s="832" t="s">
        <v>1141</v>
      </c>
      <c r="J3663" s="834">
        <v>8687</v>
      </c>
    </row>
    <row r="3664" spans="1:10">
      <c r="A3664" s="839">
        <v>20154</v>
      </c>
      <c r="B3664" s="832" t="s">
        <v>4110</v>
      </c>
      <c r="G3664" s="832" t="s">
        <v>1141</v>
      </c>
      <c r="J3664" s="834">
        <v>416</v>
      </c>
    </row>
    <row r="3665" spans="1:10">
      <c r="A3665" s="839">
        <v>20155</v>
      </c>
      <c r="B3665" s="832" t="s">
        <v>4111</v>
      </c>
      <c r="G3665" s="832" t="s">
        <v>1141</v>
      </c>
      <c r="J3665" s="834">
        <v>657</v>
      </c>
    </row>
    <row r="3666" spans="1:10">
      <c r="A3666" s="839">
        <v>20156</v>
      </c>
      <c r="B3666" s="832" t="s">
        <v>4112</v>
      </c>
      <c r="G3666" s="832" t="s">
        <v>1141</v>
      </c>
      <c r="J3666" s="834">
        <v>1407</v>
      </c>
    </row>
    <row r="3667" spans="1:10">
      <c r="A3667" s="839">
        <v>3516</v>
      </c>
      <c r="B3667" s="832" t="s">
        <v>4113</v>
      </c>
      <c r="G3667" s="832" t="s">
        <v>1141</v>
      </c>
      <c r="J3667" s="834">
        <v>148</v>
      </c>
    </row>
    <row r="3668" spans="1:10">
      <c r="A3668" s="839">
        <v>3512</v>
      </c>
      <c r="B3668" s="832" t="s">
        <v>4114</v>
      </c>
      <c r="G3668" s="832" t="s">
        <v>1141</v>
      </c>
      <c r="J3668" s="834">
        <v>14434</v>
      </c>
    </row>
    <row r="3669" spans="1:10">
      <c r="A3669" s="839">
        <v>3499</v>
      </c>
      <c r="B3669" s="832" t="s">
        <v>4115</v>
      </c>
      <c r="G3669" s="832" t="s">
        <v>1141</v>
      </c>
      <c r="J3669" s="833">
        <v>60</v>
      </c>
    </row>
    <row r="3670" spans="1:10">
      <c r="A3670" s="839">
        <v>3500</v>
      </c>
      <c r="B3670" s="832" t="s">
        <v>4116</v>
      </c>
      <c r="G3670" s="832" t="s">
        <v>1141</v>
      </c>
      <c r="J3670" s="834">
        <v>115</v>
      </c>
    </row>
    <row r="3671" spans="1:10">
      <c r="A3671" s="839">
        <v>3501</v>
      </c>
      <c r="B3671" s="832" t="s">
        <v>4117</v>
      </c>
      <c r="G3671" s="832" t="s">
        <v>1141</v>
      </c>
      <c r="J3671" s="834">
        <v>279</v>
      </c>
    </row>
    <row r="3677" spans="1:10" ht="18.2" customHeight="1">
      <c r="C3677" s="827" t="s">
        <v>1119</v>
      </c>
      <c r="G3677" s="828" t="s">
        <v>1120</v>
      </c>
      <c r="H3677" s="829">
        <v>55</v>
      </c>
      <c r="I3677" s="828" t="s">
        <v>1121</v>
      </c>
      <c r="J3677" s="829">
        <v>106</v>
      </c>
    </row>
    <row r="3678" spans="1:10">
      <c r="A3678" s="838" t="s">
        <v>1122</v>
      </c>
      <c r="B3678" s="828" t="s">
        <v>1123</v>
      </c>
      <c r="C3678" s="828" t="s">
        <v>1124</v>
      </c>
      <c r="D3678" s="828" t="s">
        <v>1125</v>
      </c>
    </row>
    <row r="3679" spans="1:10">
      <c r="B3679" s="828" t="s">
        <v>1126</v>
      </c>
      <c r="F3679" s="830">
        <v>9103</v>
      </c>
      <c r="H3679" s="830">
        <v>5099</v>
      </c>
    </row>
    <row r="3680" spans="1:10">
      <c r="A3680" s="838" t="s">
        <v>1127</v>
      </c>
      <c r="C3680" s="828" t="s">
        <v>1128</v>
      </c>
      <c r="E3680" s="828" t="s">
        <v>1129</v>
      </c>
      <c r="G3680" s="828" t="s">
        <v>1130</v>
      </c>
    </row>
    <row r="3681" spans="1:10">
      <c r="A3681" s="838" t="s">
        <v>1131</v>
      </c>
      <c r="B3681" s="828" t="s">
        <v>1132</v>
      </c>
      <c r="G3681" s="831" t="s">
        <v>1133</v>
      </c>
      <c r="H3681" s="831" t="s">
        <v>1134</v>
      </c>
    </row>
    <row r="3682" spans="1:10">
      <c r="H3682" s="831" t="s">
        <v>1135</v>
      </c>
    </row>
    <row r="3683" spans="1:10">
      <c r="A3683" s="839">
        <v>3502</v>
      </c>
      <c r="C3683" s="832" t="s">
        <v>4118</v>
      </c>
      <c r="G3683" s="832" t="s">
        <v>1141</v>
      </c>
      <c r="J3683" s="834">
        <v>411</v>
      </c>
    </row>
    <row r="3684" spans="1:10">
      <c r="A3684" s="839">
        <v>3503</v>
      </c>
      <c r="C3684" s="832" t="s">
        <v>4119</v>
      </c>
      <c r="G3684" s="832" t="s">
        <v>1141</v>
      </c>
      <c r="J3684" s="834">
        <v>520</v>
      </c>
    </row>
    <row r="3685" spans="1:10">
      <c r="A3685" s="839">
        <v>3477</v>
      </c>
      <c r="C3685" s="832" t="s">
        <v>4120</v>
      </c>
      <c r="G3685" s="832" t="s">
        <v>1141</v>
      </c>
      <c r="J3685" s="834">
        <v>1823</v>
      </c>
    </row>
    <row r="3686" spans="1:10">
      <c r="A3686" s="839">
        <v>3478</v>
      </c>
      <c r="C3686" s="832" t="s">
        <v>4121</v>
      </c>
      <c r="G3686" s="832" t="s">
        <v>1141</v>
      </c>
      <c r="J3686" s="834">
        <v>4439</v>
      </c>
    </row>
    <row r="3687" spans="1:10">
      <c r="A3687" s="839">
        <v>3525</v>
      </c>
      <c r="C3687" s="832" t="s">
        <v>4122</v>
      </c>
      <c r="G3687" s="832" t="s">
        <v>1141</v>
      </c>
      <c r="J3687" s="834">
        <v>5036</v>
      </c>
    </row>
    <row r="3688" spans="1:10">
      <c r="A3688" s="839">
        <v>3528</v>
      </c>
      <c r="C3688" s="832" t="s">
        <v>4123</v>
      </c>
      <c r="G3688" s="832" t="s">
        <v>1141</v>
      </c>
      <c r="J3688" s="834">
        <v>586</v>
      </c>
    </row>
    <row r="3689" spans="1:10">
      <c r="A3689" s="839">
        <v>3518</v>
      </c>
      <c r="C3689" s="832" t="s">
        <v>4124</v>
      </c>
      <c r="G3689" s="832" t="s">
        <v>1141</v>
      </c>
      <c r="J3689" s="834">
        <v>246</v>
      </c>
    </row>
    <row r="3690" spans="1:10">
      <c r="A3690" s="839">
        <v>3519</v>
      </c>
      <c r="C3690" s="832" t="s">
        <v>4125</v>
      </c>
      <c r="G3690" s="832" t="s">
        <v>1141</v>
      </c>
      <c r="J3690" s="834">
        <v>536</v>
      </c>
    </row>
    <row r="3691" spans="1:10">
      <c r="A3691" s="839">
        <v>3517</v>
      </c>
      <c r="C3691" s="832" t="s">
        <v>4126</v>
      </c>
      <c r="G3691" s="832" t="s">
        <v>1141</v>
      </c>
      <c r="J3691" s="834">
        <v>126</v>
      </c>
    </row>
    <row r="3692" spans="1:10">
      <c r="A3692" s="839">
        <v>3515</v>
      </c>
      <c r="C3692" s="832" t="s">
        <v>4127</v>
      </c>
      <c r="G3692" s="832" t="s">
        <v>1141</v>
      </c>
      <c r="J3692" s="834">
        <v>432</v>
      </c>
    </row>
    <row r="3693" spans="1:10">
      <c r="A3693" s="839">
        <v>3524</v>
      </c>
      <c r="C3693" s="832" t="s">
        <v>4128</v>
      </c>
      <c r="G3693" s="832" t="s">
        <v>1141</v>
      </c>
      <c r="J3693" s="834">
        <v>558</v>
      </c>
    </row>
    <row r="3694" spans="1:10">
      <c r="A3694" s="839">
        <v>3530</v>
      </c>
      <c r="C3694" s="832" t="s">
        <v>4129</v>
      </c>
      <c r="G3694" s="832" t="s">
        <v>1141</v>
      </c>
      <c r="J3694" s="834">
        <v>15792</v>
      </c>
    </row>
    <row r="3695" spans="1:10">
      <c r="A3695" s="839">
        <v>3529</v>
      </c>
      <c r="C3695" s="832" t="s">
        <v>4130</v>
      </c>
      <c r="G3695" s="832" t="s">
        <v>1141</v>
      </c>
      <c r="J3695" s="833">
        <v>55</v>
      </c>
    </row>
    <row r="3696" spans="1:10">
      <c r="A3696" s="839">
        <v>3511</v>
      </c>
      <c r="C3696" s="832" t="s">
        <v>4131</v>
      </c>
      <c r="G3696" s="832" t="s">
        <v>1141</v>
      </c>
      <c r="J3696" s="834">
        <v>6021</v>
      </c>
    </row>
    <row r="3697" spans="1:10">
      <c r="A3697" s="839">
        <v>3513</v>
      </c>
      <c r="C3697" s="832" t="s">
        <v>4132</v>
      </c>
      <c r="G3697" s="832" t="s">
        <v>1141</v>
      </c>
      <c r="J3697" s="834">
        <v>6787</v>
      </c>
    </row>
    <row r="3698" spans="1:10">
      <c r="A3698" s="839">
        <v>3542</v>
      </c>
      <c r="C3698" s="832" t="s">
        <v>4133</v>
      </c>
      <c r="G3698" s="832" t="s">
        <v>1141</v>
      </c>
      <c r="J3698" s="833">
        <v>44</v>
      </c>
    </row>
    <row r="3699" spans="1:10">
      <c r="A3699" s="839">
        <v>3536</v>
      </c>
      <c r="C3699" s="832" t="s">
        <v>4134</v>
      </c>
      <c r="G3699" s="832" t="s">
        <v>1141</v>
      </c>
      <c r="J3699" s="834">
        <v>142</v>
      </c>
    </row>
    <row r="3700" spans="1:10">
      <c r="A3700" s="839">
        <v>3535</v>
      </c>
      <c r="C3700" s="832" t="s">
        <v>4135</v>
      </c>
      <c r="G3700" s="832" t="s">
        <v>1141</v>
      </c>
      <c r="J3700" s="834">
        <v>328</v>
      </c>
    </row>
    <row r="3701" spans="1:10">
      <c r="A3701" s="839">
        <v>3540</v>
      </c>
      <c r="C3701" s="832" t="s">
        <v>4136</v>
      </c>
      <c r="G3701" s="832" t="s">
        <v>1141</v>
      </c>
      <c r="J3701" s="834">
        <v>383</v>
      </c>
    </row>
    <row r="3702" spans="1:10">
      <c r="A3702" s="839">
        <v>3539</v>
      </c>
      <c r="C3702" s="832" t="s">
        <v>4137</v>
      </c>
      <c r="G3702" s="832" t="s">
        <v>1141</v>
      </c>
      <c r="J3702" s="834">
        <v>1867</v>
      </c>
    </row>
    <row r="3703" spans="1:10">
      <c r="A3703" s="839">
        <v>3520</v>
      </c>
      <c r="C3703" s="832" t="s">
        <v>4138</v>
      </c>
      <c r="G3703" s="832" t="s">
        <v>1141</v>
      </c>
      <c r="J3703" s="834">
        <v>635</v>
      </c>
    </row>
    <row r="3704" spans="1:10">
      <c r="A3704" s="839">
        <v>3526</v>
      </c>
      <c r="C3704" s="832" t="s">
        <v>4139</v>
      </c>
      <c r="G3704" s="832" t="s">
        <v>1141</v>
      </c>
      <c r="J3704" s="834">
        <v>192</v>
      </c>
    </row>
    <row r="3705" spans="1:10">
      <c r="A3705" s="839">
        <v>3509</v>
      </c>
      <c r="C3705" s="832" t="s">
        <v>4140</v>
      </c>
      <c r="G3705" s="832" t="s">
        <v>1141</v>
      </c>
      <c r="J3705" s="834">
        <v>465</v>
      </c>
    </row>
    <row r="3706" spans="1:10">
      <c r="A3706" s="839">
        <v>3521</v>
      </c>
      <c r="C3706" s="832" t="s">
        <v>4141</v>
      </c>
      <c r="G3706" s="832" t="s">
        <v>1141</v>
      </c>
      <c r="J3706" s="834">
        <v>120</v>
      </c>
    </row>
    <row r="3707" spans="1:10">
      <c r="A3707" s="839">
        <v>3522</v>
      </c>
      <c r="C3707" s="832" t="s">
        <v>4142</v>
      </c>
      <c r="G3707" s="832" t="s">
        <v>1141</v>
      </c>
      <c r="J3707" s="834">
        <v>208</v>
      </c>
    </row>
    <row r="3708" spans="1:10">
      <c r="A3708" s="839">
        <v>3497</v>
      </c>
      <c r="C3708" s="832" t="s">
        <v>4143</v>
      </c>
      <c r="G3708" s="832" t="s">
        <v>1141</v>
      </c>
      <c r="J3708" s="834">
        <v>596</v>
      </c>
    </row>
    <row r="3709" spans="1:10">
      <c r="A3709" s="839">
        <v>3498</v>
      </c>
      <c r="C3709" s="832" t="s">
        <v>4144</v>
      </c>
      <c r="G3709" s="832" t="s">
        <v>1141</v>
      </c>
      <c r="J3709" s="834">
        <v>317</v>
      </c>
    </row>
    <row r="3710" spans="1:10">
      <c r="A3710" s="839">
        <v>3496</v>
      </c>
      <c r="C3710" s="832" t="s">
        <v>4145</v>
      </c>
      <c r="G3710" s="832" t="s">
        <v>1141</v>
      </c>
      <c r="J3710" s="834">
        <v>197</v>
      </c>
    </row>
    <row r="3711" spans="1:10">
      <c r="A3711" s="839">
        <v>20147</v>
      </c>
      <c r="C3711" s="832" t="s">
        <v>4146</v>
      </c>
      <c r="G3711" s="832" t="s">
        <v>1141</v>
      </c>
      <c r="J3711" s="834">
        <v>471</v>
      </c>
    </row>
    <row r="3712" spans="1:10">
      <c r="A3712" s="839">
        <v>3532</v>
      </c>
      <c r="C3712" s="832" t="s">
        <v>4147</v>
      </c>
      <c r="G3712" s="832" t="s">
        <v>1141</v>
      </c>
      <c r="J3712" s="834">
        <v>1139</v>
      </c>
    </row>
    <row r="3713" spans="1:10">
      <c r="A3713" s="839">
        <v>3533</v>
      </c>
      <c r="C3713" s="832" t="s">
        <v>4148</v>
      </c>
      <c r="G3713" s="832" t="s">
        <v>1141</v>
      </c>
      <c r="J3713" s="834">
        <v>159</v>
      </c>
    </row>
    <row r="3714" spans="1:10">
      <c r="A3714" s="839">
        <v>3538</v>
      </c>
      <c r="C3714" s="832" t="s">
        <v>4149</v>
      </c>
      <c r="G3714" s="832" t="s">
        <v>1141</v>
      </c>
      <c r="J3714" s="834">
        <v>208</v>
      </c>
    </row>
    <row r="3715" spans="1:10">
      <c r="A3715" s="839">
        <v>3531</v>
      </c>
      <c r="C3715" s="832" t="s">
        <v>4150</v>
      </c>
      <c r="D3715" s="832" t="s">
        <v>1566</v>
      </c>
      <c r="G3715" s="832" t="s">
        <v>1141</v>
      </c>
      <c r="J3715" s="834">
        <v>153</v>
      </c>
    </row>
    <row r="3716" spans="1:10">
      <c r="A3716" s="839">
        <v>3527</v>
      </c>
      <c r="C3716" s="832" t="s">
        <v>4151</v>
      </c>
      <c r="D3716" s="832" t="s">
        <v>1568</v>
      </c>
      <c r="G3716" s="832" t="s">
        <v>1141</v>
      </c>
      <c r="J3716" s="834">
        <v>777</v>
      </c>
    </row>
    <row r="3717" spans="1:10">
      <c r="A3717" s="839">
        <v>3489</v>
      </c>
      <c r="B3717" s="832" t="s">
        <v>4152</v>
      </c>
      <c r="C3717" s="832" t="s">
        <v>4153</v>
      </c>
      <c r="G3717" s="832" t="s">
        <v>1141</v>
      </c>
      <c r="J3717" s="834">
        <v>744</v>
      </c>
    </row>
    <row r="3718" spans="1:10">
      <c r="A3718" s="839">
        <v>20240</v>
      </c>
      <c r="C3718" s="832" t="s">
        <v>4154</v>
      </c>
      <c r="G3718" s="832" t="s">
        <v>1629</v>
      </c>
      <c r="J3718" s="834">
        <v>2079</v>
      </c>
    </row>
    <row r="3719" spans="1:10">
      <c r="A3719" s="839">
        <v>20242</v>
      </c>
      <c r="C3719" s="832" t="s">
        <v>4155</v>
      </c>
      <c r="G3719" s="832" t="s">
        <v>1629</v>
      </c>
      <c r="J3719" s="834">
        <v>4950</v>
      </c>
    </row>
    <row r="3720" spans="1:10">
      <c r="A3720" s="839">
        <v>20243</v>
      </c>
      <c r="C3720" s="832" t="s">
        <v>4156</v>
      </c>
      <c r="G3720" s="832" t="s">
        <v>1629</v>
      </c>
      <c r="J3720" s="834">
        <v>4487</v>
      </c>
    </row>
    <row r="3721" spans="1:10">
      <c r="A3721" s="839">
        <v>20241</v>
      </c>
      <c r="C3721" s="832" t="s">
        <v>4157</v>
      </c>
      <c r="G3721" s="832" t="s">
        <v>1629</v>
      </c>
      <c r="J3721" s="834">
        <v>6505</v>
      </c>
    </row>
    <row r="3722" spans="1:10">
      <c r="A3722" s="839">
        <v>3104</v>
      </c>
      <c r="C3722" s="832" t="s">
        <v>4158</v>
      </c>
      <c r="G3722" s="832" t="s">
        <v>1733</v>
      </c>
      <c r="J3722" s="834">
        <v>21259</v>
      </c>
    </row>
    <row r="3723" spans="1:10">
      <c r="C3723" s="832" t="s">
        <v>4159</v>
      </c>
    </row>
    <row r="3724" spans="1:10">
      <c r="A3724" s="839">
        <v>12032</v>
      </c>
      <c r="C3724" s="832" t="s">
        <v>4160</v>
      </c>
      <c r="G3724" s="832" t="s">
        <v>1629</v>
      </c>
      <c r="J3724" s="834">
        <v>1808</v>
      </c>
    </row>
    <row r="3725" spans="1:10">
      <c r="A3725" s="839">
        <v>12030</v>
      </c>
      <c r="C3725" s="832" t="s">
        <v>4161</v>
      </c>
      <c r="G3725" s="832" t="s">
        <v>1629</v>
      </c>
      <c r="J3725" s="834">
        <v>2055</v>
      </c>
    </row>
    <row r="3726" spans="1:10">
      <c r="A3726" s="839">
        <v>3545</v>
      </c>
      <c r="C3726" s="832" t="s">
        <v>4162</v>
      </c>
      <c r="G3726" s="832" t="s">
        <v>1141</v>
      </c>
      <c r="J3726" s="834">
        <v>1874</v>
      </c>
    </row>
    <row r="3727" spans="1:10">
      <c r="A3727" s="839">
        <v>3572</v>
      </c>
      <c r="C3727" s="832" t="s">
        <v>4163</v>
      </c>
      <c r="G3727" s="832" t="s">
        <v>1141</v>
      </c>
      <c r="J3727" s="834">
        <v>1874</v>
      </c>
    </row>
    <row r="3728" spans="1:10">
      <c r="A3728" s="839">
        <v>3573</v>
      </c>
      <c r="C3728" s="832" t="s">
        <v>4164</v>
      </c>
      <c r="G3728" s="832" t="s">
        <v>1141</v>
      </c>
      <c r="J3728" s="834">
        <v>2309</v>
      </c>
    </row>
    <row r="3729" spans="1:10">
      <c r="A3729" s="839">
        <v>3546</v>
      </c>
      <c r="C3729" s="832" t="s">
        <v>4165</v>
      </c>
      <c r="G3729" s="832" t="s">
        <v>1141</v>
      </c>
      <c r="J3729" s="834">
        <v>3106</v>
      </c>
    </row>
    <row r="3730" spans="1:10">
      <c r="A3730" s="839">
        <v>3574</v>
      </c>
      <c r="C3730" s="832" t="s">
        <v>4166</v>
      </c>
      <c r="G3730" s="832" t="s">
        <v>1141</v>
      </c>
      <c r="J3730" s="834">
        <v>3928</v>
      </c>
    </row>
    <row r="3731" spans="1:10">
      <c r="A3731" s="839">
        <v>3552</v>
      </c>
      <c r="C3731" s="832" t="s">
        <v>4167</v>
      </c>
      <c r="G3731" s="832" t="s">
        <v>1141</v>
      </c>
      <c r="J3731" s="834">
        <v>5543</v>
      </c>
    </row>
    <row r="3732" spans="1:10">
      <c r="A3732" s="839">
        <v>3551</v>
      </c>
      <c r="C3732" s="832" t="s">
        <v>4168</v>
      </c>
      <c r="G3732" s="832" t="s">
        <v>1141</v>
      </c>
      <c r="J3732" s="834">
        <v>5083</v>
      </c>
    </row>
    <row r="3733" spans="1:10">
      <c r="A3733" s="839">
        <v>3575</v>
      </c>
      <c r="C3733" s="832" t="s">
        <v>4169</v>
      </c>
      <c r="G3733" s="832" t="s">
        <v>1141</v>
      </c>
      <c r="J3733" s="834">
        <v>6149</v>
      </c>
    </row>
    <row r="3734" spans="1:10">
      <c r="A3734" s="839">
        <v>3576</v>
      </c>
      <c r="C3734" s="832" t="s">
        <v>4170</v>
      </c>
      <c r="G3734" s="832" t="s">
        <v>1141</v>
      </c>
      <c r="J3734" s="834">
        <v>8763</v>
      </c>
    </row>
    <row r="3735" spans="1:10">
      <c r="A3735" s="839">
        <v>3577</v>
      </c>
      <c r="C3735" s="832" t="s">
        <v>4171</v>
      </c>
      <c r="G3735" s="832" t="s">
        <v>1141</v>
      </c>
      <c r="J3735" s="834">
        <v>12521</v>
      </c>
    </row>
    <row r="3736" spans="1:10">
      <c r="A3736" s="839">
        <v>3578</v>
      </c>
      <c r="C3736" s="832" t="s">
        <v>4172</v>
      </c>
      <c r="G3736" s="832" t="s">
        <v>1141</v>
      </c>
      <c r="J3736" s="834">
        <v>7367</v>
      </c>
    </row>
    <row r="3742" spans="1:10" ht="18.2" customHeight="1">
      <c r="C3742" s="827" t="s">
        <v>1119</v>
      </c>
      <c r="G3742" s="828" t="s">
        <v>1120</v>
      </c>
      <c r="H3742" s="829">
        <v>56</v>
      </c>
      <c r="I3742" s="828" t="s">
        <v>1121</v>
      </c>
      <c r="J3742" s="829">
        <v>106</v>
      </c>
    </row>
    <row r="3743" spans="1:10">
      <c r="A3743" s="838" t="s">
        <v>1122</v>
      </c>
      <c r="B3743" s="828" t="s">
        <v>1123</v>
      </c>
      <c r="C3743" s="828" t="s">
        <v>1124</v>
      </c>
      <c r="D3743" s="828" t="s">
        <v>1125</v>
      </c>
    </row>
    <row r="3744" spans="1:10">
      <c r="B3744" s="828" t="s">
        <v>1126</v>
      </c>
      <c r="F3744" s="830">
        <v>9103</v>
      </c>
      <c r="H3744" s="830">
        <v>5099</v>
      </c>
    </row>
    <row r="3745" spans="1:10">
      <c r="A3745" s="838" t="s">
        <v>1127</v>
      </c>
      <c r="C3745" s="828" t="s">
        <v>1128</v>
      </c>
      <c r="E3745" s="828" t="s">
        <v>1129</v>
      </c>
      <c r="G3745" s="828" t="s">
        <v>1130</v>
      </c>
    </row>
    <row r="3746" spans="1:10">
      <c r="A3746" s="838" t="s">
        <v>1131</v>
      </c>
      <c r="B3746" s="828" t="s">
        <v>1132</v>
      </c>
      <c r="G3746" s="831" t="s">
        <v>1133</v>
      </c>
      <c r="H3746" s="831" t="s">
        <v>1134</v>
      </c>
    </row>
    <row r="3747" spans="1:10">
      <c r="H3747" s="831" t="s">
        <v>1135</v>
      </c>
    </row>
    <row r="3748" spans="1:10">
      <c r="A3748" s="839">
        <v>3579</v>
      </c>
      <c r="B3748" s="832" t="s">
        <v>4173</v>
      </c>
      <c r="G3748" s="832" t="s">
        <v>1141</v>
      </c>
      <c r="J3748" s="834">
        <v>9085</v>
      </c>
    </row>
    <row r="3749" spans="1:10">
      <c r="A3749" s="839">
        <v>3580</v>
      </c>
      <c r="B3749" s="832" t="s">
        <v>4174</v>
      </c>
      <c r="G3749" s="832" t="s">
        <v>1141</v>
      </c>
      <c r="J3749" s="834">
        <v>13895</v>
      </c>
    </row>
    <row r="3750" spans="1:10">
      <c r="A3750" s="839">
        <v>3550</v>
      </c>
      <c r="B3750" s="832" t="s">
        <v>4175</v>
      </c>
      <c r="G3750" s="832" t="s">
        <v>1141</v>
      </c>
      <c r="J3750" s="834">
        <v>15471</v>
      </c>
    </row>
    <row r="3751" spans="1:10">
      <c r="A3751" s="839">
        <v>3581</v>
      </c>
      <c r="B3751" s="832" t="s">
        <v>4176</v>
      </c>
      <c r="G3751" s="832" t="s">
        <v>1141</v>
      </c>
      <c r="J3751" s="834">
        <v>16410</v>
      </c>
    </row>
    <row r="3752" spans="1:10">
      <c r="A3752" s="839">
        <v>3582</v>
      </c>
      <c r="B3752" s="832" t="s">
        <v>4177</v>
      </c>
      <c r="G3752" s="832" t="s">
        <v>1141</v>
      </c>
      <c r="J3752" s="834">
        <v>13838</v>
      </c>
    </row>
    <row r="3753" spans="1:10">
      <c r="A3753" s="839">
        <v>3547</v>
      </c>
      <c r="B3753" s="832" t="s">
        <v>4178</v>
      </c>
      <c r="G3753" s="832" t="s">
        <v>1141</v>
      </c>
      <c r="J3753" s="834">
        <v>17062</v>
      </c>
    </row>
    <row r="3754" spans="1:10">
      <c r="A3754" s="839">
        <v>3583</v>
      </c>
      <c r="B3754" s="832" t="s">
        <v>4179</v>
      </c>
      <c r="G3754" s="832" t="s">
        <v>1141</v>
      </c>
      <c r="J3754" s="834">
        <v>24308</v>
      </c>
    </row>
    <row r="3755" spans="1:10">
      <c r="A3755" s="839">
        <v>3584</v>
      </c>
      <c r="B3755" s="832" t="s">
        <v>4180</v>
      </c>
      <c r="G3755" s="832" t="s">
        <v>1141</v>
      </c>
      <c r="J3755" s="834">
        <v>28541</v>
      </c>
    </row>
    <row r="3756" spans="1:10">
      <c r="A3756" s="839">
        <v>3564</v>
      </c>
      <c r="B3756" s="832" t="s">
        <v>4181</v>
      </c>
      <c r="G3756" s="832" t="s">
        <v>1141</v>
      </c>
      <c r="J3756" s="834">
        <v>29625</v>
      </c>
    </row>
    <row r="3757" spans="1:10">
      <c r="A3757" s="839">
        <v>3561</v>
      </c>
      <c r="B3757" s="832" t="s">
        <v>4182</v>
      </c>
      <c r="G3757" s="832" t="s">
        <v>1141</v>
      </c>
      <c r="J3757" s="834">
        <v>30811</v>
      </c>
    </row>
    <row r="3758" spans="1:10">
      <c r="A3758" s="839">
        <v>3565</v>
      </c>
      <c r="B3758" s="832" t="s">
        <v>4183</v>
      </c>
      <c r="G3758" s="832" t="s">
        <v>1141</v>
      </c>
      <c r="J3758" s="834">
        <v>14472</v>
      </c>
    </row>
    <row r="3759" spans="1:10">
      <c r="A3759" s="839">
        <v>3566</v>
      </c>
      <c r="B3759" s="832" t="s">
        <v>4184</v>
      </c>
      <c r="G3759" s="832" t="s">
        <v>1141</v>
      </c>
      <c r="J3759" s="834">
        <v>17848</v>
      </c>
    </row>
    <row r="3760" spans="1:10">
      <c r="A3760" s="839">
        <v>3567</v>
      </c>
      <c r="B3760" s="832" t="s">
        <v>4185</v>
      </c>
      <c r="G3760" s="832" t="s">
        <v>1141</v>
      </c>
      <c r="J3760" s="834">
        <v>25428</v>
      </c>
    </row>
    <row r="3761" spans="1:10">
      <c r="A3761" s="839">
        <v>3568</v>
      </c>
      <c r="B3761" s="832" t="s">
        <v>4186</v>
      </c>
      <c r="G3761" s="832" t="s">
        <v>1141</v>
      </c>
      <c r="J3761" s="834">
        <v>28902</v>
      </c>
    </row>
    <row r="3762" spans="1:10">
      <c r="A3762" s="839">
        <v>3569</v>
      </c>
      <c r="B3762" s="832" t="s">
        <v>4187</v>
      </c>
      <c r="G3762" s="832" t="s">
        <v>1141</v>
      </c>
      <c r="J3762" s="834">
        <v>30347</v>
      </c>
    </row>
    <row r="3763" spans="1:10">
      <c r="A3763" s="839">
        <v>3570</v>
      </c>
      <c r="B3763" s="832" t="s">
        <v>4188</v>
      </c>
      <c r="G3763" s="832" t="s">
        <v>1141</v>
      </c>
      <c r="J3763" s="834">
        <v>31792</v>
      </c>
    </row>
    <row r="3764" spans="1:10">
      <c r="A3764" s="839">
        <v>3548</v>
      </c>
      <c r="B3764" s="832" t="s">
        <v>4189</v>
      </c>
      <c r="G3764" s="832" t="s">
        <v>1141</v>
      </c>
      <c r="J3764" s="834">
        <v>32228</v>
      </c>
    </row>
    <row r="3765" spans="1:10">
      <c r="A3765" s="839">
        <v>3571</v>
      </c>
      <c r="B3765" s="832" t="s">
        <v>4190</v>
      </c>
      <c r="G3765" s="832" t="s">
        <v>1141</v>
      </c>
      <c r="J3765" s="834">
        <v>18209</v>
      </c>
    </row>
    <row r="3766" spans="1:10">
      <c r="A3766" s="839">
        <v>3563</v>
      </c>
      <c r="B3766" s="832" t="s">
        <v>4191</v>
      </c>
      <c r="G3766" s="832" t="s">
        <v>1141</v>
      </c>
      <c r="J3766" s="834">
        <v>22452</v>
      </c>
    </row>
    <row r="3767" spans="1:10">
      <c r="A3767" s="839">
        <v>3562</v>
      </c>
      <c r="B3767" s="832" t="s">
        <v>4192</v>
      </c>
      <c r="G3767" s="832" t="s">
        <v>1141</v>
      </c>
      <c r="J3767" s="834">
        <v>31980</v>
      </c>
    </row>
    <row r="3768" spans="1:10">
      <c r="A3768" s="839">
        <v>3553</v>
      </c>
      <c r="B3768" s="832" t="s">
        <v>4193</v>
      </c>
      <c r="G3768" s="832" t="s">
        <v>1141</v>
      </c>
      <c r="J3768" s="834">
        <v>36128</v>
      </c>
    </row>
    <row r="3769" spans="1:10">
      <c r="A3769" s="839">
        <v>3554</v>
      </c>
      <c r="B3769" s="832" t="s">
        <v>4194</v>
      </c>
      <c r="G3769" s="832" t="s">
        <v>1141</v>
      </c>
      <c r="J3769" s="834">
        <v>37934</v>
      </c>
    </row>
    <row r="3770" spans="1:10">
      <c r="A3770" s="839">
        <v>3555</v>
      </c>
      <c r="B3770" s="832" t="s">
        <v>4195</v>
      </c>
      <c r="G3770" s="832" t="s">
        <v>1141</v>
      </c>
      <c r="J3770" s="834">
        <v>39741</v>
      </c>
    </row>
    <row r="3771" spans="1:10">
      <c r="A3771" s="839">
        <v>3556</v>
      </c>
      <c r="B3771" s="832" t="s">
        <v>4196</v>
      </c>
      <c r="G3771" s="832" t="s">
        <v>1141</v>
      </c>
      <c r="J3771" s="834">
        <v>40102</v>
      </c>
    </row>
    <row r="3772" spans="1:10">
      <c r="A3772" s="839">
        <v>3557</v>
      </c>
      <c r="B3772" s="832" t="s">
        <v>4197</v>
      </c>
      <c r="G3772" s="832" t="s">
        <v>1141</v>
      </c>
      <c r="J3772" s="834">
        <v>41338</v>
      </c>
    </row>
    <row r="3773" spans="1:10">
      <c r="A3773" s="839">
        <v>3558</v>
      </c>
      <c r="B3773" s="832" t="s">
        <v>4198</v>
      </c>
      <c r="G3773" s="832" t="s">
        <v>1141</v>
      </c>
      <c r="J3773" s="834">
        <v>26858</v>
      </c>
    </row>
    <row r="3774" spans="1:10">
      <c r="A3774" s="839">
        <v>3559</v>
      </c>
      <c r="B3774" s="832" t="s">
        <v>4199</v>
      </c>
      <c r="G3774" s="832" t="s">
        <v>1141</v>
      </c>
      <c r="J3774" s="834">
        <v>33117</v>
      </c>
    </row>
    <row r="3775" spans="1:10">
      <c r="A3775" s="839">
        <v>3560</v>
      </c>
      <c r="B3775" s="832" t="s">
        <v>4200</v>
      </c>
      <c r="G3775" s="832" t="s">
        <v>1141</v>
      </c>
      <c r="J3775" s="834">
        <v>47171</v>
      </c>
    </row>
    <row r="3776" spans="1:10">
      <c r="A3776" s="839">
        <v>3549</v>
      </c>
      <c r="B3776" s="832" t="s">
        <v>4201</v>
      </c>
      <c r="G3776" s="832" t="s">
        <v>1141</v>
      </c>
      <c r="J3776" s="834">
        <v>51301</v>
      </c>
    </row>
    <row r="3777" spans="1:10">
      <c r="A3777" s="839">
        <v>20139</v>
      </c>
      <c r="B3777" s="832" t="s">
        <v>4202</v>
      </c>
      <c r="G3777" s="832" t="s">
        <v>1141</v>
      </c>
      <c r="J3777" s="834">
        <v>5676</v>
      </c>
    </row>
    <row r="3778" spans="1:10">
      <c r="A3778" s="839">
        <v>3668</v>
      </c>
      <c r="B3778" s="832" t="s">
        <v>4203</v>
      </c>
      <c r="G3778" s="832" t="s">
        <v>1141</v>
      </c>
      <c r="J3778" s="834">
        <v>2731</v>
      </c>
    </row>
    <row r="3779" spans="1:10">
      <c r="A3779" s="839">
        <v>3656</v>
      </c>
      <c r="B3779" s="832" t="s">
        <v>4204</v>
      </c>
      <c r="G3779" s="832" t="s">
        <v>1141</v>
      </c>
      <c r="J3779" s="834">
        <v>1374</v>
      </c>
    </row>
    <row r="3780" spans="1:10">
      <c r="A3780" s="839">
        <v>3593</v>
      </c>
      <c r="B3780" s="832" t="s">
        <v>4205</v>
      </c>
      <c r="G3780" s="832" t="s">
        <v>1141</v>
      </c>
      <c r="J3780" s="834">
        <v>3016</v>
      </c>
    </row>
    <row r="3781" spans="1:10">
      <c r="A3781" s="839">
        <v>3588</v>
      </c>
      <c r="B3781" s="832" t="s">
        <v>4206</v>
      </c>
      <c r="G3781" s="832" t="s">
        <v>1141</v>
      </c>
      <c r="J3781" s="834">
        <v>2247</v>
      </c>
    </row>
    <row r="3782" spans="1:10">
      <c r="A3782" s="839">
        <v>3585</v>
      </c>
      <c r="B3782" s="832" t="s">
        <v>4207</v>
      </c>
      <c r="G3782" s="832" t="s">
        <v>1141</v>
      </c>
      <c r="J3782" s="834">
        <v>562</v>
      </c>
    </row>
    <row r="3783" spans="1:10">
      <c r="A3783" s="839">
        <v>3587</v>
      </c>
      <c r="B3783" s="832" t="s">
        <v>4208</v>
      </c>
      <c r="G3783" s="832" t="s">
        <v>1141</v>
      </c>
      <c r="J3783" s="834">
        <v>1517</v>
      </c>
    </row>
    <row r="3784" spans="1:10">
      <c r="A3784" s="839">
        <v>3590</v>
      </c>
      <c r="B3784" s="832" t="s">
        <v>4209</v>
      </c>
      <c r="G3784" s="832" t="s">
        <v>1141</v>
      </c>
      <c r="J3784" s="834">
        <v>7300</v>
      </c>
    </row>
    <row r="3785" spans="1:10">
      <c r="A3785" s="839">
        <v>3589</v>
      </c>
      <c r="B3785" s="832" t="s">
        <v>4210</v>
      </c>
      <c r="G3785" s="832" t="s">
        <v>1141</v>
      </c>
      <c r="J3785" s="834">
        <v>4934</v>
      </c>
    </row>
    <row r="3786" spans="1:10">
      <c r="A3786" s="839">
        <v>3586</v>
      </c>
      <c r="B3786" s="832" t="s">
        <v>4211</v>
      </c>
      <c r="G3786" s="832" t="s">
        <v>1141</v>
      </c>
      <c r="J3786" s="834">
        <v>1032</v>
      </c>
    </row>
    <row r="3787" spans="1:10">
      <c r="A3787" s="839">
        <v>3592</v>
      </c>
      <c r="B3787" s="832" t="s">
        <v>4212</v>
      </c>
      <c r="G3787" s="832" t="s">
        <v>1141</v>
      </c>
      <c r="J3787" s="834">
        <v>11134</v>
      </c>
    </row>
    <row r="3788" spans="1:10">
      <c r="A3788" s="839">
        <v>3591</v>
      </c>
      <c r="B3788" s="832" t="s">
        <v>4213</v>
      </c>
      <c r="G3788" s="832" t="s">
        <v>1141</v>
      </c>
      <c r="J3788" s="834">
        <v>19217</v>
      </c>
    </row>
    <row r="3789" spans="1:10">
      <c r="A3789" s="839">
        <v>3632</v>
      </c>
      <c r="B3789" s="832" t="s">
        <v>4214</v>
      </c>
      <c r="G3789" s="832" t="s">
        <v>1141</v>
      </c>
      <c r="J3789" s="834">
        <v>14853</v>
      </c>
    </row>
    <row r="3790" spans="1:10">
      <c r="A3790" s="839">
        <v>3638</v>
      </c>
      <c r="B3790" s="832" t="s">
        <v>4215</v>
      </c>
      <c r="G3790" s="832" t="s">
        <v>1141</v>
      </c>
      <c r="J3790" s="833">
        <v>3</v>
      </c>
    </row>
    <row r="3791" spans="1:10">
      <c r="A3791" s="839">
        <v>3604</v>
      </c>
      <c r="B3791" s="832" t="s">
        <v>4216</v>
      </c>
      <c r="G3791" s="832" t="s">
        <v>1141</v>
      </c>
      <c r="J3791" s="833">
        <v>4</v>
      </c>
    </row>
    <row r="3792" spans="1:10">
      <c r="A3792" s="839">
        <v>3595</v>
      </c>
      <c r="B3792" s="832" t="s">
        <v>4217</v>
      </c>
      <c r="G3792" s="832" t="s">
        <v>1141</v>
      </c>
      <c r="J3792" s="834">
        <v>32345</v>
      </c>
    </row>
    <row r="3793" spans="1:10">
      <c r="A3793" s="839">
        <v>3596</v>
      </c>
      <c r="B3793" s="832" t="s">
        <v>4218</v>
      </c>
      <c r="G3793" s="832" t="s">
        <v>1141</v>
      </c>
      <c r="J3793" s="834">
        <v>38303</v>
      </c>
    </row>
    <row r="3794" spans="1:10">
      <c r="A3794" s="839">
        <v>3635</v>
      </c>
      <c r="B3794" s="832" t="s">
        <v>4219</v>
      </c>
      <c r="G3794" s="832" t="s">
        <v>1141</v>
      </c>
      <c r="J3794" s="834">
        <v>62824</v>
      </c>
    </row>
    <row r="3795" spans="1:10">
      <c r="A3795" s="839">
        <v>3597</v>
      </c>
      <c r="B3795" s="832" t="s">
        <v>4220</v>
      </c>
      <c r="G3795" s="832" t="s">
        <v>1141</v>
      </c>
      <c r="J3795" s="834">
        <v>90124</v>
      </c>
    </row>
    <row r="3796" spans="1:10">
      <c r="A3796" s="839">
        <v>3639</v>
      </c>
      <c r="B3796" s="832" t="s">
        <v>4221</v>
      </c>
      <c r="G3796" s="832" t="s">
        <v>1141</v>
      </c>
      <c r="J3796" s="834">
        <v>97794</v>
      </c>
    </row>
    <row r="3797" spans="1:10">
      <c r="A3797" s="839">
        <v>3598</v>
      </c>
      <c r="B3797" s="832" t="s">
        <v>4222</v>
      </c>
      <c r="G3797" s="832" t="s">
        <v>1141</v>
      </c>
      <c r="J3797" s="833">
        <v>1</v>
      </c>
    </row>
    <row r="3798" spans="1:10">
      <c r="A3798" s="839">
        <v>3599</v>
      </c>
      <c r="B3798" s="832" t="s">
        <v>4223</v>
      </c>
      <c r="G3798" s="832" t="s">
        <v>1141</v>
      </c>
      <c r="J3798" s="833">
        <v>1</v>
      </c>
    </row>
    <row r="3799" spans="1:10">
      <c r="A3799" s="839">
        <v>3600</v>
      </c>
      <c r="B3799" s="832" t="s">
        <v>4224</v>
      </c>
      <c r="G3799" s="832" t="s">
        <v>1141</v>
      </c>
      <c r="J3799" s="833">
        <v>1</v>
      </c>
    </row>
    <row r="3800" spans="1:10">
      <c r="A3800" s="839">
        <v>3601</v>
      </c>
      <c r="B3800" s="832" t="s">
        <v>4225</v>
      </c>
      <c r="G3800" s="832" t="s">
        <v>1141</v>
      </c>
      <c r="J3800" s="833">
        <v>2</v>
      </c>
    </row>
    <row r="3806" spans="1:10" ht="18.2" customHeight="1">
      <c r="C3806" s="827" t="s">
        <v>1119</v>
      </c>
      <c r="G3806" s="828" t="s">
        <v>1120</v>
      </c>
      <c r="H3806" s="829">
        <v>57</v>
      </c>
      <c r="I3806" s="828" t="s">
        <v>1121</v>
      </c>
      <c r="J3806" s="829">
        <v>106</v>
      </c>
    </row>
    <row r="3807" spans="1:10">
      <c r="A3807" s="838" t="s">
        <v>1122</v>
      </c>
      <c r="B3807" s="828" t="s">
        <v>1123</v>
      </c>
      <c r="C3807" s="828" t="s">
        <v>1124</v>
      </c>
      <c r="D3807" s="828" t="s">
        <v>1125</v>
      </c>
    </row>
    <row r="3808" spans="1:10">
      <c r="B3808" s="828" t="s">
        <v>1126</v>
      </c>
      <c r="F3808" s="830">
        <v>9103</v>
      </c>
      <c r="H3808" s="830">
        <v>5099</v>
      </c>
    </row>
    <row r="3809" spans="1:10">
      <c r="A3809" s="838" t="s">
        <v>1127</v>
      </c>
      <c r="C3809" s="828" t="s">
        <v>1128</v>
      </c>
      <c r="E3809" s="828" t="s">
        <v>1129</v>
      </c>
      <c r="G3809" s="828" t="s">
        <v>1130</v>
      </c>
    </row>
    <row r="3810" spans="1:10">
      <c r="A3810" s="838" t="s">
        <v>1131</v>
      </c>
      <c r="B3810" s="828" t="s">
        <v>1132</v>
      </c>
      <c r="G3810" s="831" t="s">
        <v>1133</v>
      </c>
      <c r="H3810" s="831" t="s">
        <v>1134</v>
      </c>
    </row>
    <row r="3811" spans="1:10">
      <c r="H3811" s="831" t="s">
        <v>1135</v>
      </c>
    </row>
    <row r="3812" spans="1:10">
      <c r="A3812" s="839">
        <v>3602</v>
      </c>
      <c r="B3812" s="832" t="s">
        <v>4226</v>
      </c>
      <c r="G3812" s="832" t="s">
        <v>1141</v>
      </c>
      <c r="J3812" s="833">
        <v>2</v>
      </c>
    </row>
    <row r="3813" spans="1:10">
      <c r="A3813" s="839">
        <v>3603</v>
      </c>
      <c r="B3813" s="832" t="s">
        <v>4227</v>
      </c>
      <c r="G3813" s="832" t="s">
        <v>1141</v>
      </c>
      <c r="J3813" s="833">
        <v>2</v>
      </c>
    </row>
    <row r="3814" spans="1:10">
      <c r="A3814" s="839">
        <v>3637</v>
      </c>
      <c r="B3814" s="832" t="s">
        <v>4228</v>
      </c>
      <c r="C3814" s="832" t="s">
        <v>4229</v>
      </c>
      <c r="G3814" s="832" t="s">
        <v>1141</v>
      </c>
      <c r="J3814" s="834">
        <v>26436</v>
      </c>
    </row>
    <row r="3815" spans="1:10">
      <c r="A3815" s="839">
        <v>3608</v>
      </c>
      <c r="B3815" s="832" t="s">
        <v>4230</v>
      </c>
      <c r="G3815" s="832" t="s">
        <v>1141</v>
      </c>
      <c r="J3815" s="834">
        <v>90124</v>
      </c>
    </row>
    <row r="3816" spans="1:10">
      <c r="A3816" s="839">
        <v>3609</v>
      </c>
      <c r="B3816" s="832" t="s">
        <v>4231</v>
      </c>
      <c r="G3816" s="832" t="s">
        <v>1141</v>
      </c>
      <c r="J3816" s="834">
        <v>97794</v>
      </c>
    </row>
    <row r="3817" spans="1:10">
      <c r="A3817" s="839">
        <v>3610</v>
      </c>
      <c r="B3817" s="832" t="s">
        <v>4232</v>
      </c>
      <c r="G3817" s="832" t="s">
        <v>1141</v>
      </c>
      <c r="J3817" s="833">
        <v>1</v>
      </c>
    </row>
    <row r="3818" spans="1:10">
      <c r="A3818" s="839">
        <v>3634</v>
      </c>
      <c r="B3818" s="832" t="s">
        <v>4233</v>
      </c>
      <c r="G3818" s="832" t="s">
        <v>1141</v>
      </c>
      <c r="J3818" s="833">
        <v>1</v>
      </c>
    </row>
    <row r="3819" spans="1:10">
      <c r="A3819" s="839">
        <v>3611</v>
      </c>
      <c r="B3819" s="832" t="s">
        <v>4234</v>
      </c>
      <c r="G3819" s="832" t="s">
        <v>1141</v>
      </c>
      <c r="J3819" s="833">
        <v>1</v>
      </c>
    </row>
    <row r="3820" spans="1:10">
      <c r="A3820" s="839">
        <v>3612</v>
      </c>
      <c r="B3820" s="832" t="s">
        <v>4235</v>
      </c>
      <c r="G3820" s="832" t="s">
        <v>1141</v>
      </c>
      <c r="J3820" s="833">
        <v>2</v>
      </c>
    </row>
    <row r="3821" spans="1:10">
      <c r="A3821" s="839">
        <v>3613</v>
      </c>
      <c r="B3821" s="832" t="s">
        <v>4236</v>
      </c>
      <c r="G3821" s="832" t="s">
        <v>1141</v>
      </c>
      <c r="J3821" s="833">
        <v>2</v>
      </c>
    </row>
    <row r="3822" spans="1:10">
      <c r="A3822" s="839">
        <v>3633</v>
      </c>
      <c r="B3822" s="832" t="s">
        <v>4237</v>
      </c>
      <c r="G3822" s="832" t="s">
        <v>1141</v>
      </c>
      <c r="J3822" s="833">
        <v>3</v>
      </c>
    </row>
    <row r="3823" spans="1:10">
      <c r="A3823" s="839">
        <v>3614</v>
      </c>
      <c r="B3823" s="832" t="s">
        <v>4238</v>
      </c>
      <c r="G3823" s="832" t="s">
        <v>1141</v>
      </c>
      <c r="J3823" s="833">
        <v>3</v>
      </c>
    </row>
    <row r="3824" spans="1:10">
      <c r="A3824" s="839">
        <v>3615</v>
      </c>
      <c r="B3824" s="832" t="s">
        <v>4239</v>
      </c>
      <c r="G3824" s="832" t="s">
        <v>1141</v>
      </c>
      <c r="J3824" s="833">
        <v>4</v>
      </c>
    </row>
    <row r="3825" spans="1:10">
      <c r="A3825" s="839">
        <v>3617</v>
      </c>
      <c r="B3825" s="832" t="s">
        <v>4240</v>
      </c>
      <c r="G3825" s="832" t="s">
        <v>1141</v>
      </c>
      <c r="J3825" s="834">
        <v>35921</v>
      </c>
    </row>
    <row r="3826" spans="1:10">
      <c r="A3826" s="839">
        <v>3629</v>
      </c>
      <c r="B3826" s="832" t="s">
        <v>4241</v>
      </c>
      <c r="G3826" s="832" t="s">
        <v>1141</v>
      </c>
      <c r="J3826" s="834">
        <v>69030</v>
      </c>
    </row>
    <row r="3827" spans="1:10">
      <c r="A3827" s="839">
        <v>3618</v>
      </c>
      <c r="B3827" s="832" t="s">
        <v>4242</v>
      </c>
      <c r="G3827" s="832" t="s">
        <v>1141</v>
      </c>
      <c r="J3827" s="834">
        <v>62824</v>
      </c>
    </row>
    <row r="3828" spans="1:10">
      <c r="A3828" s="839">
        <v>3619</v>
      </c>
      <c r="B3828" s="832" t="s">
        <v>4243</v>
      </c>
      <c r="G3828" s="832" t="s">
        <v>1141</v>
      </c>
      <c r="J3828" s="834">
        <v>99711</v>
      </c>
    </row>
    <row r="3829" spans="1:10">
      <c r="A3829" s="839">
        <v>3628</v>
      </c>
      <c r="B3829" s="832" t="s">
        <v>4244</v>
      </c>
      <c r="G3829" s="832" t="s">
        <v>1141</v>
      </c>
      <c r="J3829" s="833">
        <v>1</v>
      </c>
    </row>
    <row r="3830" spans="1:10">
      <c r="A3830" s="839">
        <v>3620</v>
      </c>
      <c r="B3830" s="832" t="s">
        <v>4245</v>
      </c>
      <c r="G3830" s="832" t="s">
        <v>1141</v>
      </c>
      <c r="J3830" s="833">
        <v>1</v>
      </c>
    </row>
    <row r="3831" spans="1:10">
      <c r="A3831" s="839">
        <v>3627</v>
      </c>
      <c r="B3831" s="832" t="s">
        <v>4246</v>
      </c>
      <c r="G3831" s="832" t="s">
        <v>1141</v>
      </c>
      <c r="J3831" s="833">
        <v>2</v>
      </c>
    </row>
    <row r="3832" spans="1:10">
      <c r="A3832" s="839">
        <v>3621</v>
      </c>
      <c r="B3832" s="832" t="s">
        <v>4247</v>
      </c>
      <c r="G3832" s="832" t="s">
        <v>1141</v>
      </c>
      <c r="J3832" s="833">
        <v>2</v>
      </c>
    </row>
    <row r="3833" spans="1:10">
      <c r="A3833" s="839">
        <v>3626</v>
      </c>
      <c r="B3833" s="832" t="s">
        <v>4248</v>
      </c>
      <c r="G3833" s="832" t="s">
        <v>1141</v>
      </c>
      <c r="J3833" s="833">
        <v>2</v>
      </c>
    </row>
    <row r="3834" spans="1:10">
      <c r="A3834" s="839">
        <v>3622</v>
      </c>
      <c r="B3834" s="832" t="s">
        <v>4249</v>
      </c>
      <c r="G3834" s="832" t="s">
        <v>1141</v>
      </c>
      <c r="J3834" s="833">
        <v>2</v>
      </c>
    </row>
    <row r="3835" spans="1:10">
      <c r="A3835" s="839">
        <v>3625</v>
      </c>
      <c r="B3835" s="832" t="s">
        <v>4250</v>
      </c>
      <c r="G3835" s="832" t="s">
        <v>1141</v>
      </c>
      <c r="J3835" s="833">
        <v>3</v>
      </c>
    </row>
    <row r="3836" spans="1:10">
      <c r="A3836" s="839">
        <v>3623</v>
      </c>
      <c r="B3836" s="832" t="s">
        <v>4251</v>
      </c>
      <c r="G3836" s="832" t="s">
        <v>1141</v>
      </c>
      <c r="J3836" s="833">
        <v>4</v>
      </c>
    </row>
    <row r="3837" spans="1:10">
      <c r="A3837" s="839">
        <v>3624</v>
      </c>
      <c r="B3837" s="832" t="s">
        <v>4252</v>
      </c>
      <c r="G3837" s="832" t="s">
        <v>1141</v>
      </c>
      <c r="J3837" s="833">
        <v>5</v>
      </c>
    </row>
    <row r="3838" spans="1:10">
      <c r="A3838" s="839">
        <v>3607</v>
      </c>
      <c r="B3838" s="832" t="s">
        <v>4253</v>
      </c>
      <c r="G3838" s="832" t="s">
        <v>1141</v>
      </c>
      <c r="J3838" s="834">
        <v>35921</v>
      </c>
    </row>
    <row r="3839" spans="1:10">
      <c r="A3839" s="839">
        <v>10908</v>
      </c>
      <c r="B3839" s="832" t="s">
        <v>4254</v>
      </c>
      <c r="G3839" s="832" t="s">
        <v>1141</v>
      </c>
      <c r="J3839" s="834">
        <v>1171</v>
      </c>
    </row>
    <row r="3840" spans="1:10">
      <c r="A3840" s="839">
        <v>10909</v>
      </c>
      <c r="B3840" s="832" t="s">
        <v>4255</v>
      </c>
      <c r="G3840" s="832" t="s">
        <v>1141</v>
      </c>
      <c r="J3840" s="834">
        <v>1932</v>
      </c>
    </row>
    <row r="3841" spans="1:10">
      <c r="A3841" s="839">
        <v>3669</v>
      </c>
      <c r="B3841" s="832" t="s">
        <v>4256</v>
      </c>
      <c r="G3841" s="832" t="s">
        <v>1141</v>
      </c>
      <c r="J3841" s="834">
        <v>755</v>
      </c>
    </row>
    <row r="3842" spans="1:10">
      <c r="A3842" s="839">
        <v>10911</v>
      </c>
      <c r="B3842" s="832" t="s">
        <v>4257</v>
      </c>
      <c r="G3842" s="832" t="s">
        <v>1141</v>
      </c>
      <c r="J3842" s="834">
        <v>2616</v>
      </c>
    </row>
    <row r="3843" spans="1:10">
      <c r="A3843" s="839">
        <v>10865</v>
      </c>
      <c r="B3843" s="832" t="s">
        <v>4258</v>
      </c>
      <c r="G3843" s="832" t="s">
        <v>1141</v>
      </c>
      <c r="J3843" s="834">
        <v>1741</v>
      </c>
    </row>
    <row r="3844" spans="1:10">
      <c r="A3844" s="839">
        <v>3666</v>
      </c>
      <c r="B3844" s="832" t="s">
        <v>4259</v>
      </c>
      <c r="G3844" s="832" t="s">
        <v>1141</v>
      </c>
      <c r="J3844" s="834">
        <v>268</v>
      </c>
    </row>
    <row r="3845" spans="1:10">
      <c r="A3845" s="839">
        <v>3653</v>
      </c>
      <c r="B3845" s="832" t="s">
        <v>4260</v>
      </c>
      <c r="G3845" s="832" t="s">
        <v>1141</v>
      </c>
      <c r="J3845" s="834">
        <v>1810</v>
      </c>
    </row>
    <row r="3846" spans="1:10">
      <c r="A3846" s="839">
        <v>3649</v>
      </c>
      <c r="B3846" s="832" t="s">
        <v>4261</v>
      </c>
      <c r="G3846" s="832" t="s">
        <v>1141</v>
      </c>
      <c r="J3846" s="834">
        <v>3589</v>
      </c>
    </row>
    <row r="3847" spans="1:10">
      <c r="A3847" s="839">
        <v>3651</v>
      </c>
      <c r="B3847" s="832" t="s">
        <v>4262</v>
      </c>
      <c r="G3847" s="832" t="s">
        <v>1141</v>
      </c>
      <c r="J3847" s="834">
        <v>5959</v>
      </c>
    </row>
    <row r="3848" spans="1:10">
      <c r="A3848" s="839">
        <v>3650</v>
      </c>
      <c r="B3848" s="832" t="s">
        <v>4263</v>
      </c>
      <c r="G3848" s="832" t="s">
        <v>1141</v>
      </c>
      <c r="J3848" s="834">
        <v>17366</v>
      </c>
    </row>
    <row r="3849" spans="1:10">
      <c r="A3849" s="839">
        <v>3645</v>
      </c>
      <c r="B3849" s="832" t="s">
        <v>4264</v>
      </c>
      <c r="G3849" s="832" t="s">
        <v>1141</v>
      </c>
      <c r="J3849" s="834">
        <v>28405</v>
      </c>
    </row>
    <row r="3850" spans="1:10">
      <c r="A3850" s="839">
        <v>3646</v>
      </c>
      <c r="B3850" s="832" t="s">
        <v>4265</v>
      </c>
      <c r="G3850" s="832" t="s">
        <v>1141</v>
      </c>
      <c r="J3850" s="834">
        <v>41763</v>
      </c>
    </row>
    <row r="3851" spans="1:10">
      <c r="A3851" s="839">
        <v>3647</v>
      </c>
      <c r="B3851" s="832" t="s">
        <v>4266</v>
      </c>
      <c r="G3851" s="832" t="s">
        <v>1141</v>
      </c>
      <c r="J3851" s="834">
        <v>56699</v>
      </c>
    </row>
    <row r="3852" spans="1:10">
      <c r="A3852" s="839">
        <v>12625</v>
      </c>
      <c r="B3852" s="832" t="s">
        <v>4267</v>
      </c>
      <c r="G3852" s="832" t="s">
        <v>1141</v>
      </c>
      <c r="J3852" s="834">
        <v>2299</v>
      </c>
    </row>
    <row r="3853" spans="1:10">
      <c r="A3853" s="839">
        <v>20136</v>
      </c>
      <c r="B3853" s="832" t="s">
        <v>4268</v>
      </c>
      <c r="G3853" s="832" t="s">
        <v>1141</v>
      </c>
      <c r="J3853" s="834">
        <v>12792</v>
      </c>
    </row>
    <row r="3854" spans="1:10">
      <c r="A3854" s="839">
        <v>3670</v>
      </c>
      <c r="B3854" s="832" t="s">
        <v>4269</v>
      </c>
      <c r="G3854" s="832" t="s">
        <v>1141</v>
      </c>
      <c r="J3854" s="834">
        <v>1555</v>
      </c>
    </row>
    <row r="3855" spans="1:10">
      <c r="A3855" s="839">
        <v>3659</v>
      </c>
      <c r="B3855" s="832" t="s">
        <v>4270</v>
      </c>
      <c r="G3855" s="832" t="s">
        <v>1141</v>
      </c>
      <c r="J3855" s="834">
        <v>914</v>
      </c>
    </row>
    <row r="3856" spans="1:10">
      <c r="A3856" s="839">
        <v>3660</v>
      </c>
      <c r="B3856" s="832" t="s">
        <v>4271</v>
      </c>
      <c r="G3856" s="832" t="s">
        <v>1141</v>
      </c>
      <c r="J3856" s="834">
        <v>1615</v>
      </c>
    </row>
    <row r="3857" spans="1:10">
      <c r="A3857" s="839">
        <v>3662</v>
      </c>
      <c r="B3857" s="832" t="s">
        <v>4272</v>
      </c>
      <c r="G3857" s="832" t="s">
        <v>1141</v>
      </c>
      <c r="J3857" s="834">
        <v>591</v>
      </c>
    </row>
    <row r="3858" spans="1:10">
      <c r="A3858" s="839">
        <v>3661</v>
      </c>
      <c r="B3858" s="832" t="s">
        <v>4273</v>
      </c>
      <c r="G3858" s="832" t="s">
        <v>1141</v>
      </c>
      <c r="J3858" s="834">
        <v>925</v>
      </c>
    </row>
    <row r="3859" spans="1:10">
      <c r="A3859" s="839">
        <v>3658</v>
      </c>
      <c r="B3859" s="832" t="s">
        <v>4274</v>
      </c>
      <c r="G3859" s="832" t="s">
        <v>1141</v>
      </c>
      <c r="J3859" s="834">
        <v>1177</v>
      </c>
    </row>
    <row r="3860" spans="1:10">
      <c r="A3860" s="839">
        <v>20144</v>
      </c>
      <c r="B3860" s="832" t="s">
        <v>4275</v>
      </c>
      <c r="G3860" s="832" t="s">
        <v>1141</v>
      </c>
      <c r="J3860" s="834">
        <v>4269</v>
      </c>
    </row>
    <row r="3861" spans="1:10">
      <c r="A3861" s="839">
        <v>20143</v>
      </c>
      <c r="B3861" s="832" t="s">
        <v>4276</v>
      </c>
      <c r="G3861" s="832" t="s">
        <v>1141</v>
      </c>
      <c r="J3861" s="834">
        <v>4477</v>
      </c>
    </row>
    <row r="3862" spans="1:10">
      <c r="A3862" s="839">
        <v>20145</v>
      </c>
      <c r="B3862" s="832" t="s">
        <v>4277</v>
      </c>
      <c r="G3862" s="832" t="s">
        <v>1141</v>
      </c>
      <c r="J3862" s="834">
        <v>11040</v>
      </c>
    </row>
    <row r="3863" spans="1:10">
      <c r="A3863" s="839">
        <v>20146</v>
      </c>
      <c r="B3863" s="832" t="s">
        <v>4278</v>
      </c>
      <c r="G3863" s="832" t="s">
        <v>1141</v>
      </c>
      <c r="J3863" s="834">
        <v>11424</v>
      </c>
    </row>
    <row r="3864" spans="1:10">
      <c r="A3864" s="839">
        <v>20140</v>
      </c>
      <c r="B3864" s="832" t="s">
        <v>4279</v>
      </c>
      <c r="G3864" s="832" t="s">
        <v>1141</v>
      </c>
      <c r="J3864" s="834">
        <v>766</v>
      </c>
    </row>
    <row r="3870" spans="1:10" ht="18.2" customHeight="1">
      <c r="C3870" s="827" t="s">
        <v>1119</v>
      </c>
      <c r="G3870" s="828" t="s">
        <v>1120</v>
      </c>
      <c r="H3870" s="829">
        <v>58</v>
      </c>
      <c r="I3870" s="828" t="s">
        <v>1121</v>
      </c>
      <c r="J3870" s="829">
        <v>106</v>
      </c>
    </row>
    <row r="3871" spans="1:10">
      <c r="A3871" s="838" t="s">
        <v>1122</v>
      </c>
      <c r="B3871" s="828" t="s">
        <v>1123</v>
      </c>
      <c r="C3871" s="828" t="s">
        <v>1124</v>
      </c>
      <c r="D3871" s="828" t="s">
        <v>1125</v>
      </c>
    </row>
    <row r="3872" spans="1:10">
      <c r="B3872" s="828" t="s">
        <v>1126</v>
      </c>
      <c r="F3872" s="830">
        <v>9103</v>
      </c>
      <c r="H3872" s="830">
        <v>5099</v>
      </c>
    </row>
    <row r="3873" spans="1:10">
      <c r="A3873" s="838" t="s">
        <v>1127</v>
      </c>
      <c r="C3873" s="828" t="s">
        <v>1128</v>
      </c>
      <c r="E3873" s="828" t="s">
        <v>1129</v>
      </c>
      <c r="G3873" s="828" t="s">
        <v>1130</v>
      </c>
    </row>
    <row r="3874" spans="1:10">
      <c r="A3874" s="838" t="s">
        <v>1131</v>
      </c>
      <c r="B3874" s="828" t="s">
        <v>1132</v>
      </c>
      <c r="G3874" s="831" t="s">
        <v>1133</v>
      </c>
      <c r="H3874" s="831" t="s">
        <v>1134</v>
      </c>
    </row>
    <row r="3875" spans="1:10">
      <c r="H3875" s="831" t="s">
        <v>1135</v>
      </c>
    </row>
    <row r="3876" spans="1:10">
      <c r="A3876" s="839">
        <v>20141</v>
      </c>
      <c r="C3876" s="832" t="s">
        <v>4280</v>
      </c>
      <c r="G3876" s="832" t="s">
        <v>1141</v>
      </c>
      <c r="J3876" s="834">
        <v>1182</v>
      </c>
    </row>
    <row r="3877" spans="1:10">
      <c r="A3877" s="839">
        <v>20142</v>
      </c>
      <c r="C3877" s="832" t="s">
        <v>4281</v>
      </c>
      <c r="G3877" s="832" t="s">
        <v>1141</v>
      </c>
      <c r="J3877" s="834">
        <v>2803</v>
      </c>
    </row>
    <row r="3878" spans="1:10">
      <c r="A3878" s="839">
        <v>20138</v>
      </c>
      <c r="C3878" s="832" t="s">
        <v>4282</v>
      </c>
      <c r="G3878" s="832" t="s">
        <v>1141</v>
      </c>
      <c r="J3878" s="834">
        <v>4926</v>
      </c>
    </row>
    <row r="3879" spans="1:10">
      <c r="A3879" s="839">
        <v>20137</v>
      </c>
      <c r="C3879" s="832" t="s">
        <v>4283</v>
      </c>
      <c r="G3879" s="832" t="s">
        <v>1141</v>
      </c>
      <c r="J3879" s="834">
        <v>4308</v>
      </c>
    </row>
    <row r="3880" spans="1:10">
      <c r="A3880" s="839">
        <v>14157</v>
      </c>
      <c r="B3880" s="832" t="s">
        <v>4284</v>
      </c>
      <c r="G3880" s="832" t="s">
        <v>1141</v>
      </c>
      <c r="J3880" s="833">
        <v>76</v>
      </c>
    </row>
    <row r="3881" spans="1:10">
      <c r="A3881" s="839">
        <v>3655</v>
      </c>
      <c r="B3881" s="832" t="s">
        <v>4285</v>
      </c>
      <c r="G3881" s="832" t="s">
        <v>1141</v>
      </c>
      <c r="J3881" s="834">
        <v>1224</v>
      </c>
    </row>
    <row r="3882" spans="1:10">
      <c r="A3882" s="839">
        <v>3657</v>
      </c>
      <c r="B3882" s="832" t="s">
        <v>4286</v>
      </c>
      <c r="G3882" s="832" t="s">
        <v>1141</v>
      </c>
      <c r="J3882" s="834">
        <v>1035</v>
      </c>
    </row>
    <row r="3883" spans="1:10">
      <c r="A3883" s="839">
        <v>3654</v>
      </c>
      <c r="B3883" s="832" t="s">
        <v>4287</v>
      </c>
      <c r="G3883" s="832" t="s">
        <v>1141</v>
      </c>
      <c r="J3883" s="834">
        <v>657</v>
      </c>
    </row>
    <row r="3884" spans="1:10">
      <c r="A3884" s="839">
        <v>3663</v>
      </c>
      <c r="B3884" s="832" t="s">
        <v>4288</v>
      </c>
      <c r="G3884" s="832" t="s">
        <v>1141</v>
      </c>
      <c r="J3884" s="834">
        <v>821</v>
      </c>
    </row>
    <row r="3885" spans="1:10">
      <c r="A3885" s="839">
        <v>3665</v>
      </c>
      <c r="B3885" s="832" t="s">
        <v>4289</v>
      </c>
      <c r="G3885" s="832" t="s">
        <v>1141</v>
      </c>
      <c r="J3885" s="834">
        <v>2191</v>
      </c>
    </row>
    <row r="3886" spans="1:10">
      <c r="A3886" s="839">
        <v>3664</v>
      </c>
      <c r="B3886" s="832" t="s">
        <v>4290</v>
      </c>
      <c r="G3886" s="832" t="s">
        <v>1141</v>
      </c>
      <c r="J3886" s="834">
        <v>761</v>
      </c>
    </row>
    <row r="3887" spans="1:10">
      <c r="A3887" s="839">
        <v>3677</v>
      </c>
      <c r="C3887" s="832" t="s">
        <v>4291</v>
      </c>
      <c r="G3887" s="832" t="s">
        <v>1155</v>
      </c>
      <c r="J3887" s="834">
        <v>18443</v>
      </c>
    </row>
    <row r="3888" spans="1:10">
      <c r="A3888" s="839">
        <v>3674</v>
      </c>
      <c r="C3888" s="832" t="s">
        <v>4292</v>
      </c>
      <c r="G3888" s="832" t="s">
        <v>1155</v>
      </c>
      <c r="J3888" s="834">
        <v>3043</v>
      </c>
    </row>
    <row r="3889" spans="1:10">
      <c r="A3889" s="839">
        <v>3681</v>
      </c>
      <c r="C3889" s="832" t="s">
        <v>4293</v>
      </c>
      <c r="G3889" s="832" t="s">
        <v>1155</v>
      </c>
      <c r="J3889" s="834">
        <v>7543</v>
      </c>
    </row>
    <row r="3890" spans="1:10">
      <c r="A3890" s="839">
        <v>3676</v>
      </c>
      <c r="C3890" s="832" t="s">
        <v>4294</v>
      </c>
      <c r="G3890" s="832" t="s">
        <v>1155</v>
      </c>
      <c r="J3890" s="834">
        <v>21336</v>
      </c>
    </row>
    <row r="3891" spans="1:10">
      <c r="A3891" s="839">
        <v>11618</v>
      </c>
      <c r="C3891" s="832" t="s">
        <v>4295</v>
      </c>
      <c r="G3891" s="832" t="s">
        <v>1155</v>
      </c>
      <c r="J3891" s="834">
        <v>25036</v>
      </c>
    </row>
    <row r="3892" spans="1:10">
      <c r="A3892" s="839">
        <v>3679</v>
      </c>
      <c r="C3892" s="832" t="s">
        <v>4296</v>
      </c>
      <c r="G3892" s="832" t="s">
        <v>1155</v>
      </c>
      <c r="J3892" s="834">
        <v>20057</v>
      </c>
    </row>
    <row r="3893" spans="1:10">
      <c r="A3893" s="839">
        <v>3678</v>
      </c>
      <c r="C3893" s="832" t="s">
        <v>4297</v>
      </c>
      <c r="G3893" s="832" t="s">
        <v>1155</v>
      </c>
      <c r="J3893" s="834">
        <v>1654</v>
      </c>
    </row>
    <row r="3894" spans="1:10">
      <c r="A3894" s="839">
        <v>14804</v>
      </c>
      <c r="C3894" s="832" t="s">
        <v>4298</v>
      </c>
      <c r="G3894" s="832" t="s">
        <v>1155</v>
      </c>
      <c r="J3894" s="834">
        <v>8429</v>
      </c>
    </row>
    <row r="3895" spans="1:10">
      <c r="A3895" s="839">
        <v>14077</v>
      </c>
      <c r="C3895" s="832" t="s">
        <v>4299</v>
      </c>
      <c r="G3895" s="832" t="s">
        <v>1155</v>
      </c>
      <c r="J3895" s="834">
        <v>6000</v>
      </c>
    </row>
    <row r="3896" spans="1:10">
      <c r="A3896" s="839">
        <v>3672</v>
      </c>
      <c r="C3896" s="832" t="s">
        <v>4300</v>
      </c>
      <c r="G3896" s="832" t="s">
        <v>1155</v>
      </c>
      <c r="J3896" s="833">
        <v>59</v>
      </c>
    </row>
    <row r="3897" spans="1:10">
      <c r="A3897" s="839">
        <v>3673</v>
      </c>
      <c r="C3897" s="832" t="s">
        <v>4301</v>
      </c>
      <c r="G3897" s="832" t="s">
        <v>1155</v>
      </c>
      <c r="J3897" s="833">
        <v>77</v>
      </c>
    </row>
    <row r="3898" spans="1:10">
      <c r="A3898" s="839">
        <v>3718</v>
      </c>
      <c r="B3898" s="832" t="s">
        <v>4302</v>
      </c>
      <c r="C3898" s="835">
        <v>50</v>
      </c>
      <c r="G3898" s="832" t="s">
        <v>1141</v>
      </c>
      <c r="J3898" s="834">
        <v>12216</v>
      </c>
    </row>
    <row r="3899" spans="1:10">
      <c r="A3899" s="839">
        <v>3719</v>
      </c>
      <c r="B3899" s="832" t="s">
        <v>4302</v>
      </c>
      <c r="C3899" s="835">
        <v>80</v>
      </c>
      <c r="G3899" s="832" t="s">
        <v>1141</v>
      </c>
      <c r="J3899" s="834">
        <v>12632</v>
      </c>
    </row>
    <row r="3900" spans="1:10">
      <c r="A3900" s="839">
        <v>3720</v>
      </c>
      <c r="B3900" s="832" t="s">
        <v>4303</v>
      </c>
      <c r="G3900" s="832" t="s">
        <v>1141</v>
      </c>
      <c r="J3900" s="834">
        <v>12845</v>
      </c>
    </row>
    <row r="3901" spans="1:10">
      <c r="A3901" s="839">
        <v>3721</v>
      </c>
      <c r="B3901" s="832" t="s">
        <v>4304</v>
      </c>
      <c r="G3901" s="832" t="s">
        <v>1141</v>
      </c>
      <c r="J3901" s="834">
        <v>22122</v>
      </c>
    </row>
    <row r="3902" spans="1:10">
      <c r="A3902" s="839">
        <v>3722</v>
      </c>
      <c r="B3902" s="832" t="s">
        <v>4305</v>
      </c>
      <c r="G3902" s="832" t="s">
        <v>1141</v>
      </c>
      <c r="J3902" s="834">
        <v>37111</v>
      </c>
    </row>
    <row r="3903" spans="1:10">
      <c r="A3903" s="839">
        <v>3723</v>
      </c>
      <c r="B3903" s="832" t="s">
        <v>4306</v>
      </c>
      <c r="G3903" s="832" t="s">
        <v>1141</v>
      </c>
      <c r="J3903" s="834">
        <v>39252</v>
      </c>
    </row>
    <row r="3904" spans="1:10">
      <c r="A3904" s="839">
        <v>3724</v>
      </c>
      <c r="B3904" s="832" t="s">
        <v>4307</v>
      </c>
      <c r="G3904" s="832" t="s">
        <v>1141</v>
      </c>
      <c r="J3904" s="834">
        <v>52842</v>
      </c>
    </row>
    <row r="3905" spans="1:10">
      <c r="A3905" s="839">
        <v>3725</v>
      </c>
      <c r="B3905" s="832" t="s">
        <v>4308</v>
      </c>
      <c r="G3905" s="832" t="s">
        <v>1141</v>
      </c>
      <c r="J3905" s="834">
        <v>77073</v>
      </c>
    </row>
    <row r="3906" spans="1:10">
      <c r="A3906" s="839">
        <v>3728</v>
      </c>
      <c r="B3906" s="832" t="s">
        <v>4309</v>
      </c>
      <c r="G3906" s="832" t="s">
        <v>1141</v>
      </c>
      <c r="J3906" s="834">
        <v>86350</v>
      </c>
    </row>
    <row r="3907" spans="1:10">
      <c r="A3907" s="839">
        <v>3726</v>
      </c>
      <c r="B3907" s="832" t="s">
        <v>4310</v>
      </c>
      <c r="G3907" s="832" t="s">
        <v>1141</v>
      </c>
      <c r="J3907" s="833">
        <v>1</v>
      </c>
    </row>
    <row r="3908" spans="1:10">
      <c r="A3908" s="839">
        <v>3727</v>
      </c>
      <c r="B3908" s="832" t="s">
        <v>4311</v>
      </c>
      <c r="G3908" s="832" t="s">
        <v>1141</v>
      </c>
      <c r="J3908" s="833">
        <v>2</v>
      </c>
    </row>
    <row r="3909" spans="1:10">
      <c r="A3909" s="839">
        <v>11617</v>
      </c>
      <c r="B3909" s="832" t="s">
        <v>4312</v>
      </c>
      <c r="G3909" s="832" t="s">
        <v>1137</v>
      </c>
      <c r="J3909" s="834">
        <v>482</v>
      </c>
    </row>
    <row r="3910" spans="1:10">
      <c r="A3910" s="839">
        <v>3671</v>
      </c>
      <c r="C3910" s="832" t="s">
        <v>4313</v>
      </c>
      <c r="G3910" s="832" t="s">
        <v>1155</v>
      </c>
      <c r="J3910" s="833">
        <v>70</v>
      </c>
    </row>
    <row r="3911" spans="1:10">
      <c r="A3911" s="839">
        <v>6092</v>
      </c>
      <c r="B3911" s="832" t="s">
        <v>4314</v>
      </c>
      <c r="G3911" s="832" t="s">
        <v>1137</v>
      </c>
      <c r="J3911" s="834">
        <v>6569</v>
      </c>
    </row>
    <row r="3912" spans="1:10">
      <c r="A3912" s="839">
        <v>20266</v>
      </c>
      <c r="C3912" s="832" t="s">
        <v>4315</v>
      </c>
      <c r="G3912" s="832" t="s">
        <v>1141</v>
      </c>
      <c r="J3912" s="834">
        <v>3429</v>
      </c>
    </row>
    <row r="3913" spans="1:10">
      <c r="A3913" s="839">
        <v>3729</v>
      </c>
      <c r="C3913" s="832" t="s">
        <v>4316</v>
      </c>
      <c r="G3913" s="832" t="s">
        <v>1141</v>
      </c>
      <c r="J3913" s="834">
        <v>2363</v>
      </c>
    </row>
    <row r="3914" spans="1:10">
      <c r="A3914" s="839">
        <v>63</v>
      </c>
      <c r="B3914" s="832" t="s">
        <v>4317</v>
      </c>
      <c r="G3914" s="832" t="s">
        <v>1141</v>
      </c>
      <c r="J3914" s="834">
        <v>2619</v>
      </c>
    </row>
    <row r="3915" spans="1:10">
      <c r="A3915" s="839">
        <v>2599</v>
      </c>
      <c r="B3915" s="832" t="s">
        <v>4318</v>
      </c>
      <c r="G3915" s="832" t="s">
        <v>1141</v>
      </c>
      <c r="J3915" s="834">
        <v>1872</v>
      </c>
    </row>
    <row r="3916" spans="1:10">
      <c r="A3916" s="839">
        <v>2600</v>
      </c>
      <c r="B3916" s="832" t="s">
        <v>4319</v>
      </c>
      <c r="G3916" s="832" t="s">
        <v>1141</v>
      </c>
      <c r="J3916" s="834">
        <v>2331</v>
      </c>
    </row>
    <row r="3917" spans="1:10">
      <c r="A3917" s="839">
        <v>2607</v>
      </c>
      <c r="B3917" s="832" t="s">
        <v>4320</v>
      </c>
      <c r="G3917" s="832" t="s">
        <v>1141</v>
      </c>
      <c r="J3917" s="834">
        <v>2847</v>
      </c>
    </row>
    <row r="3918" spans="1:10">
      <c r="A3918" s="839">
        <v>2601</v>
      </c>
      <c r="B3918" s="832" t="s">
        <v>4321</v>
      </c>
      <c r="G3918" s="832" t="s">
        <v>1141</v>
      </c>
      <c r="J3918" s="834">
        <v>3675</v>
      </c>
    </row>
    <row r="3919" spans="1:10">
      <c r="A3919" s="839">
        <v>2606</v>
      </c>
      <c r="B3919" s="832" t="s">
        <v>4322</v>
      </c>
      <c r="G3919" s="832" t="s">
        <v>1141</v>
      </c>
      <c r="J3919" s="834">
        <v>4517</v>
      </c>
    </row>
    <row r="3920" spans="1:10">
      <c r="A3920" s="839">
        <v>2602</v>
      </c>
      <c r="B3920" s="832" t="s">
        <v>4323</v>
      </c>
      <c r="G3920" s="832" t="s">
        <v>1141</v>
      </c>
      <c r="J3920" s="834">
        <v>5460</v>
      </c>
    </row>
    <row r="3921" spans="1:10">
      <c r="A3921" s="839">
        <v>2603</v>
      </c>
      <c r="B3921" s="832" t="s">
        <v>4324</v>
      </c>
      <c r="G3921" s="832" t="s">
        <v>1141</v>
      </c>
      <c r="J3921" s="834">
        <v>2410</v>
      </c>
    </row>
    <row r="3922" spans="1:10">
      <c r="A3922" s="839">
        <v>2605</v>
      </c>
      <c r="B3922" s="832" t="s">
        <v>4325</v>
      </c>
      <c r="G3922" s="832" t="s">
        <v>1141</v>
      </c>
      <c r="J3922" s="834">
        <v>2822</v>
      </c>
    </row>
    <row r="3923" spans="1:10">
      <c r="A3923" s="839">
        <v>2604</v>
      </c>
      <c r="B3923" s="832" t="s">
        <v>4326</v>
      </c>
      <c r="G3923" s="832" t="s">
        <v>1141</v>
      </c>
      <c r="J3923" s="834">
        <v>4015</v>
      </c>
    </row>
    <row r="3924" spans="1:10">
      <c r="A3924" s="839">
        <v>2598</v>
      </c>
      <c r="B3924" s="832" t="s">
        <v>4327</v>
      </c>
      <c r="G3924" s="832" t="s">
        <v>1141</v>
      </c>
      <c r="J3924" s="834">
        <v>4679</v>
      </c>
    </row>
    <row r="3925" spans="1:10">
      <c r="A3925" s="839">
        <v>2608</v>
      </c>
      <c r="B3925" s="832" t="s">
        <v>4328</v>
      </c>
      <c r="G3925" s="832" t="s">
        <v>1141</v>
      </c>
      <c r="J3925" s="834">
        <v>5088</v>
      </c>
    </row>
    <row r="3926" spans="1:10">
      <c r="A3926" s="839">
        <v>3412</v>
      </c>
      <c r="B3926" s="832" t="s">
        <v>4329</v>
      </c>
      <c r="G3926" s="832" t="s">
        <v>1144</v>
      </c>
      <c r="J3926" s="834">
        <v>3910</v>
      </c>
    </row>
    <row r="3927" spans="1:10">
      <c r="A3927" s="839">
        <v>3413</v>
      </c>
      <c r="B3927" s="832" t="s">
        <v>4330</v>
      </c>
      <c r="G3927" s="832" t="s">
        <v>1144</v>
      </c>
      <c r="J3927" s="834">
        <v>7648</v>
      </c>
    </row>
    <row r="3928" spans="1:10">
      <c r="A3928" s="839">
        <v>11168</v>
      </c>
      <c r="B3928" s="832" t="s">
        <v>4331</v>
      </c>
      <c r="G3928" s="832" t="s">
        <v>3749</v>
      </c>
      <c r="J3928" s="834">
        <v>4952</v>
      </c>
    </row>
    <row r="3934" spans="1:10" ht="18.2" customHeight="1">
      <c r="C3934" s="827" t="s">
        <v>1119</v>
      </c>
      <c r="G3934" s="828" t="s">
        <v>1120</v>
      </c>
      <c r="H3934" s="829">
        <v>59</v>
      </c>
      <c r="I3934" s="828" t="s">
        <v>1121</v>
      </c>
      <c r="J3934" s="829">
        <v>106</v>
      </c>
    </row>
    <row r="3935" spans="1:10">
      <c r="A3935" s="838" t="s">
        <v>1122</v>
      </c>
      <c r="B3935" s="828" t="s">
        <v>1123</v>
      </c>
      <c r="C3935" s="828" t="s">
        <v>1124</v>
      </c>
      <c r="D3935" s="828" t="s">
        <v>1125</v>
      </c>
    </row>
    <row r="3936" spans="1:10">
      <c r="B3936" s="828" t="s">
        <v>1126</v>
      </c>
      <c r="F3936" s="830">
        <v>9103</v>
      </c>
      <c r="H3936" s="830">
        <v>5099</v>
      </c>
    </row>
    <row r="3937" spans="1:10">
      <c r="A3937" s="838" t="s">
        <v>1127</v>
      </c>
      <c r="C3937" s="828" t="s">
        <v>1128</v>
      </c>
      <c r="E3937" s="828" t="s">
        <v>1129</v>
      </c>
      <c r="G3937" s="828" t="s">
        <v>1130</v>
      </c>
    </row>
    <row r="3938" spans="1:10">
      <c r="A3938" s="838" t="s">
        <v>1131</v>
      </c>
      <c r="B3938" s="828" t="s">
        <v>1132</v>
      </c>
      <c r="G3938" s="831" t="s">
        <v>1133</v>
      </c>
      <c r="H3938" s="831" t="s">
        <v>1134</v>
      </c>
    </row>
    <row r="3939" spans="1:10">
      <c r="H3939" s="831" t="s">
        <v>1135</v>
      </c>
    </row>
    <row r="3940" spans="1:10">
      <c r="A3940" s="839">
        <v>3731</v>
      </c>
      <c r="C3940" s="832" t="s">
        <v>4332</v>
      </c>
      <c r="G3940" s="832" t="s">
        <v>1144</v>
      </c>
      <c r="J3940" s="834">
        <v>2006</v>
      </c>
    </row>
    <row r="3941" spans="1:10">
      <c r="A3941" s="839">
        <v>3734</v>
      </c>
      <c r="B3941" s="832" t="s">
        <v>4333</v>
      </c>
      <c r="G3941" s="832" t="s">
        <v>1144</v>
      </c>
      <c r="J3941" s="834">
        <v>1921</v>
      </c>
    </row>
    <row r="3942" spans="1:10">
      <c r="A3942" s="839">
        <v>3733</v>
      </c>
      <c r="B3942" s="832" t="s">
        <v>4334</v>
      </c>
      <c r="G3942" s="832" t="s">
        <v>1144</v>
      </c>
      <c r="J3942" s="834">
        <v>2219</v>
      </c>
    </row>
    <row r="3943" spans="1:10">
      <c r="A3943" s="839">
        <v>3735</v>
      </c>
      <c r="B3943" s="832" t="s">
        <v>4335</v>
      </c>
      <c r="G3943" s="832" t="s">
        <v>1144</v>
      </c>
      <c r="J3943" s="834">
        <v>2484</v>
      </c>
    </row>
    <row r="3944" spans="1:10">
      <c r="A3944" s="839">
        <v>3732</v>
      </c>
      <c r="B3944" s="832" t="s">
        <v>4336</v>
      </c>
      <c r="G3944" s="832" t="s">
        <v>1144</v>
      </c>
      <c r="J3944" s="834">
        <v>2979</v>
      </c>
    </row>
    <row r="3945" spans="1:10">
      <c r="A3945" s="839">
        <v>11644</v>
      </c>
      <c r="C3945" s="832" t="s">
        <v>4337</v>
      </c>
      <c r="G3945" s="832" t="s">
        <v>1141</v>
      </c>
      <c r="J3945" s="834">
        <v>24240</v>
      </c>
    </row>
    <row r="3946" spans="1:10">
      <c r="A3946" s="839">
        <v>11645</v>
      </c>
      <c r="C3946" s="832" t="s">
        <v>4338</v>
      </c>
      <c r="G3946" s="832" t="s">
        <v>1141</v>
      </c>
      <c r="J3946" s="834">
        <v>16000</v>
      </c>
    </row>
    <row r="3947" spans="1:10">
      <c r="A3947" s="839">
        <v>11646</v>
      </c>
      <c r="C3947" s="832" t="s">
        <v>4339</v>
      </c>
      <c r="G3947" s="832" t="s">
        <v>1141</v>
      </c>
      <c r="J3947" s="834">
        <v>6836</v>
      </c>
    </row>
    <row r="3948" spans="1:10">
      <c r="A3948" s="839">
        <v>11647</v>
      </c>
      <c r="C3948" s="832" t="s">
        <v>4340</v>
      </c>
      <c r="G3948" s="832" t="s">
        <v>1141</v>
      </c>
      <c r="J3948" s="834">
        <v>22200</v>
      </c>
    </row>
    <row r="3949" spans="1:10">
      <c r="A3949" s="839">
        <v>11648</v>
      </c>
      <c r="C3949" s="832" t="s">
        <v>4341</v>
      </c>
      <c r="G3949" s="832" t="s">
        <v>1141</v>
      </c>
      <c r="J3949" s="834">
        <v>22400</v>
      </c>
    </row>
    <row r="3950" spans="1:10">
      <c r="A3950" s="839">
        <v>11649</v>
      </c>
      <c r="C3950" s="832" t="s">
        <v>4342</v>
      </c>
      <c r="G3950" s="832" t="s">
        <v>1141</v>
      </c>
      <c r="J3950" s="834">
        <v>23520</v>
      </c>
    </row>
    <row r="3951" spans="1:10">
      <c r="A3951" s="839">
        <v>11650</v>
      </c>
      <c r="C3951" s="832" t="s">
        <v>4343</v>
      </c>
      <c r="G3951" s="832" t="s">
        <v>1141</v>
      </c>
      <c r="J3951" s="834">
        <v>26800</v>
      </c>
    </row>
    <row r="3952" spans="1:10">
      <c r="A3952" s="839">
        <v>13652</v>
      </c>
      <c r="C3952" s="832" t="s">
        <v>4344</v>
      </c>
      <c r="G3952" s="832" t="s">
        <v>1144</v>
      </c>
      <c r="J3952" s="834">
        <v>4800</v>
      </c>
    </row>
    <row r="3953" spans="1:10">
      <c r="B3953" s="832" t="s">
        <v>4345</v>
      </c>
    </row>
    <row r="3954" spans="1:10">
      <c r="A3954" s="839">
        <v>3736</v>
      </c>
      <c r="C3954" s="832" t="s">
        <v>4346</v>
      </c>
      <c r="G3954" s="832" t="s">
        <v>1144</v>
      </c>
      <c r="J3954" s="834">
        <v>2800</v>
      </c>
    </row>
    <row r="3955" spans="1:10">
      <c r="B3955" s="832" t="s">
        <v>4347</v>
      </c>
    </row>
    <row r="3956" spans="1:10">
      <c r="A3956" s="839">
        <v>3741</v>
      </c>
      <c r="C3956" s="832" t="s">
        <v>4348</v>
      </c>
      <c r="G3956" s="832" t="s">
        <v>1144</v>
      </c>
      <c r="J3956" s="834">
        <v>3200</v>
      </c>
    </row>
    <row r="3957" spans="1:10">
      <c r="A3957" s="839">
        <v>3745</v>
      </c>
      <c r="C3957" s="832" t="s">
        <v>4349</v>
      </c>
      <c r="G3957" s="832" t="s">
        <v>1144</v>
      </c>
      <c r="J3957" s="834">
        <v>3400</v>
      </c>
    </row>
    <row r="3958" spans="1:10">
      <c r="A3958" s="839">
        <v>3742</v>
      </c>
      <c r="C3958" s="832" t="s">
        <v>4350</v>
      </c>
      <c r="G3958" s="832" t="s">
        <v>1144</v>
      </c>
      <c r="J3958" s="834">
        <v>5000</v>
      </c>
    </row>
    <row r="3959" spans="1:10">
      <c r="A3959" s="839">
        <v>3743</v>
      </c>
      <c r="C3959" s="832" t="s">
        <v>4351</v>
      </c>
      <c r="G3959" s="832" t="s">
        <v>1144</v>
      </c>
      <c r="J3959" s="834">
        <v>3000</v>
      </c>
    </row>
    <row r="3960" spans="1:10">
      <c r="A3960" s="839">
        <v>3744</v>
      </c>
      <c r="C3960" s="832" t="s">
        <v>4352</v>
      </c>
      <c r="G3960" s="832" t="s">
        <v>1144</v>
      </c>
      <c r="J3960" s="834">
        <v>3280</v>
      </c>
    </row>
    <row r="3961" spans="1:10">
      <c r="A3961" s="839">
        <v>3739</v>
      </c>
      <c r="C3961" s="832" t="s">
        <v>4353</v>
      </c>
      <c r="G3961" s="832" t="s">
        <v>1144</v>
      </c>
      <c r="J3961" s="834">
        <v>3600</v>
      </c>
    </row>
    <row r="3962" spans="1:10">
      <c r="A3962" s="839">
        <v>3747</v>
      </c>
      <c r="C3962" s="832" t="s">
        <v>4354</v>
      </c>
      <c r="G3962" s="832" t="s">
        <v>1144</v>
      </c>
      <c r="J3962" s="834">
        <v>3640</v>
      </c>
    </row>
    <row r="3963" spans="1:10">
      <c r="A3963" s="839">
        <v>3737</v>
      </c>
      <c r="C3963" s="832" t="s">
        <v>4355</v>
      </c>
      <c r="G3963" s="832" t="s">
        <v>1144</v>
      </c>
      <c r="J3963" s="834">
        <v>3800</v>
      </c>
    </row>
    <row r="3964" spans="1:10">
      <c r="A3964" s="839">
        <v>3738</v>
      </c>
      <c r="C3964" s="832" t="s">
        <v>4356</v>
      </c>
      <c r="G3964" s="832" t="s">
        <v>1144</v>
      </c>
      <c r="J3964" s="834">
        <v>3960</v>
      </c>
    </row>
    <row r="3965" spans="1:10">
      <c r="A3965" s="839">
        <v>3746</v>
      </c>
      <c r="C3965" s="832" t="s">
        <v>4357</v>
      </c>
      <c r="G3965" s="832" t="s">
        <v>1144</v>
      </c>
      <c r="J3965" s="834">
        <v>6072</v>
      </c>
    </row>
    <row r="3966" spans="1:10">
      <c r="A3966" s="839" t="s">
        <v>4358</v>
      </c>
    </row>
    <row r="3967" spans="1:10">
      <c r="A3967" s="839">
        <v>3748</v>
      </c>
      <c r="C3967" s="832" t="s">
        <v>4359</v>
      </c>
      <c r="G3967" s="832" t="s">
        <v>1144</v>
      </c>
      <c r="J3967" s="834">
        <v>6000</v>
      </c>
    </row>
    <row r="3968" spans="1:10">
      <c r="A3968" s="839">
        <v>3740</v>
      </c>
      <c r="C3968" s="832" t="s">
        <v>4360</v>
      </c>
      <c r="G3968" s="832" t="s">
        <v>1144</v>
      </c>
      <c r="J3968" s="834">
        <v>7200</v>
      </c>
    </row>
    <row r="3969" spans="1:10">
      <c r="A3969" s="839">
        <v>13650</v>
      </c>
      <c r="C3969" s="832" t="s">
        <v>4361</v>
      </c>
      <c r="G3969" s="832" t="s">
        <v>1144</v>
      </c>
      <c r="J3969" s="834">
        <v>3160</v>
      </c>
    </row>
    <row r="3970" spans="1:10">
      <c r="A3970" s="839">
        <v>13651</v>
      </c>
      <c r="C3970" s="832" t="s">
        <v>4362</v>
      </c>
      <c r="G3970" s="832" t="s">
        <v>1144</v>
      </c>
      <c r="J3970" s="834">
        <v>3200</v>
      </c>
    </row>
    <row r="3971" spans="1:10">
      <c r="A3971" s="839" t="s">
        <v>4363</v>
      </c>
    </row>
    <row r="3972" spans="1:10">
      <c r="A3972" s="839">
        <v>13423</v>
      </c>
      <c r="C3972" s="832" t="s">
        <v>4364</v>
      </c>
      <c r="G3972" s="832" t="s">
        <v>1144</v>
      </c>
      <c r="J3972" s="834">
        <v>5752</v>
      </c>
    </row>
    <row r="3973" spans="1:10">
      <c r="A3973" s="839" t="s">
        <v>4365</v>
      </c>
    </row>
    <row r="3974" spans="1:10">
      <c r="A3974" s="839">
        <v>13424</v>
      </c>
      <c r="C3974" s="832" t="s">
        <v>4366</v>
      </c>
      <c r="G3974" s="832" t="s">
        <v>1144</v>
      </c>
      <c r="J3974" s="834">
        <v>7220</v>
      </c>
    </row>
    <row r="3975" spans="1:10">
      <c r="A3975" s="839" t="s">
        <v>4367</v>
      </c>
    </row>
    <row r="3976" spans="1:10">
      <c r="A3976" s="839">
        <v>13425</v>
      </c>
      <c r="C3976" s="832" t="s">
        <v>4368</v>
      </c>
      <c r="G3976" s="832" t="s">
        <v>1144</v>
      </c>
      <c r="J3976" s="834">
        <v>7840</v>
      </c>
    </row>
    <row r="3977" spans="1:10">
      <c r="A3977" s="839" t="s">
        <v>4369</v>
      </c>
    </row>
    <row r="3978" spans="1:10">
      <c r="A3978" s="839">
        <v>13426</v>
      </c>
      <c r="C3978" s="832" t="s">
        <v>4370</v>
      </c>
      <c r="G3978" s="832" t="s">
        <v>1144</v>
      </c>
      <c r="J3978" s="834">
        <v>8960</v>
      </c>
    </row>
    <row r="3979" spans="1:10">
      <c r="A3979" s="839" t="s">
        <v>4371</v>
      </c>
    </row>
    <row r="3980" spans="1:10">
      <c r="A3980" s="839">
        <v>11641</v>
      </c>
      <c r="B3980" s="832" t="s">
        <v>4372</v>
      </c>
      <c r="G3980" s="832" t="s">
        <v>1144</v>
      </c>
      <c r="J3980" s="834">
        <v>924</v>
      </c>
    </row>
    <row r="3981" spans="1:10">
      <c r="A3981" s="839">
        <v>13250</v>
      </c>
      <c r="B3981" s="832" t="s">
        <v>4373</v>
      </c>
      <c r="G3981" s="832" t="s">
        <v>1141</v>
      </c>
      <c r="J3981" s="833">
        <v>55</v>
      </c>
    </row>
    <row r="3982" spans="1:10">
      <c r="A3982" s="839">
        <v>21106</v>
      </c>
      <c r="B3982" s="832" t="s">
        <v>4374</v>
      </c>
      <c r="G3982" s="832" t="s">
        <v>1137</v>
      </c>
      <c r="J3982" s="834">
        <v>2207</v>
      </c>
    </row>
    <row r="3983" spans="1:10">
      <c r="A3983" s="839">
        <v>3753</v>
      </c>
      <c r="B3983" s="832" t="s">
        <v>4375</v>
      </c>
      <c r="G3983" s="832" t="s">
        <v>1141</v>
      </c>
      <c r="J3983" s="834">
        <v>490</v>
      </c>
    </row>
    <row r="3984" spans="1:10">
      <c r="A3984" s="839">
        <v>3754</v>
      </c>
      <c r="B3984" s="832" t="s">
        <v>4376</v>
      </c>
      <c r="G3984" s="832" t="s">
        <v>1141</v>
      </c>
      <c r="J3984" s="834">
        <v>490</v>
      </c>
    </row>
    <row r="3985" spans="1:10">
      <c r="A3985" s="839">
        <v>12207</v>
      </c>
      <c r="B3985" s="832" t="s">
        <v>4377</v>
      </c>
      <c r="G3985" s="832" t="s">
        <v>1141</v>
      </c>
      <c r="J3985" s="834">
        <v>1069</v>
      </c>
    </row>
    <row r="3986" spans="1:10">
      <c r="A3986" s="839">
        <v>3763</v>
      </c>
      <c r="B3986" s="832" t="s">
        <v>4378</v>
      </c>
      <c r="G3986" s="832" t="s">
        <v>1141</v>
      </c>
      <c r="J3986" s="834">
        <v>147</v>
      </c>
    </row>
    <row r="3987" spans="1:10">
      <c r="A3987" s="839">
        <v>12203</v>
      </c>
      <c r="B3987" s="832" t="s">
        <v>4379</v>
      </c>
      <c r="G3987" s="832" t="s">
        <v>1141</v>
      </c>
      <c r="J3987" s="834">
        <v>212</v>
      </c>
    </row>
    <row r="3988" spans="1:10">
      <c r="A3988" s="839">
        <v>12202</v>
      </c>
      <c r="B3988" s="832" t="s">
        <v>4380</v>
      </c>
      <c r="G3988" s="832" t="s">
        <v>1141</v>
      </c>
      <c r="J3988" s="834">
        <v>266</v>
      </c>
    </row>
    <row r="3989" spans="1:10">
      <c r="A3989" s="839">
        <v>12200</v>
      </c>
      <c r="B3989" s="832" t="s">
        <v>4381</v>
      </c>
      <c r="G3989" s="832" t="s">
        <v>1141</v>
      </c>
      <c r="J3989" s="834">
        <v>1136</v>
      </c>
    </row>
    <row r="3990" spans="1:10">
      <c r="A3990" s="839">
        <v>12201</v>
      </c>
      <c r="B3990" s="832" t="s">
        <v>4382</v>
      </c>
      <c r="G3990" s="832" t="s">
        <v>1141</v>
      </c>
      <c r="J3990" s="834">
        <v>114</v>
      </c>
    </row>
    <row r="3991" spans="1:10">
      <c r="A3991" s="839">
        <v>3764</v>
      </c>
      <c r="B3991" s="832" t="s">
        <v>4383</v>
      </c>
      <c r="G3991" s="832" t="s">
        <v>1141</v>
      </c>
      <c r="J3991" s="834">
        <v>114</v>
      </c>
    </row>
    <row r="3992" spans="1:10">
      <c r="A3992" s="839">
        <v>3755</v>
      </c>
      <c r="B3992" s="832" t="s">
        <v>4384</v>
      </c>
      <c r="G3992" s="832" t="s">
        <v>1141</v>
      </c>
      <c r="J3992" s="834">
        <v>1410</v>
      </c>
    </row>
    <row r="3993" spans="1:10">
      <c r="A3993" s="839">
        <v>3750</v>
      </c>
      <c r="B3993" s="832" t="s">
        <v>4385</v>
      </c>
      <c r="G3993" s="832" t="s">
        <v>1141</v>
      </c>
      <c r="J3993" s="834">
        <v>1847</v>
      </c>
    </row>
    <row r="3994" spans="1:10">
      <c r="A3994" s="839">
        <v>3756</v>
      </c>
      <c r="B3994" s="832" t="s">
        <v>4386</v>
      </c>
      <c r="G3994" s="832" t="s">
        <v>1141</v>
      </c>
      <c r="J3994" s="834">
        <v>4137</v>
      </c>
    </row>
    <row r="3995" spans="1:10">
      <c r="A3995" s="839">
        <v>12214</v>
      </c>
      <c r="B3995" s="832" t="s">
        <v>4387</v>
      </c>
      <c r="G3995" s="832" t="s">
        <v>1141</v>
      </c>
      <c r="J3995" s="834">
        <v>1338</v>
      </c>
    </row>
    <row r="3996" spans="1:10">
      <c r="A3996" s="839">
        <v>3749</v>
      </c>
      <c r="B3996" s="832" t="s">
        <v>4388</v>
      </c>
      <c r="G3996" s="832" t="s">
        <v>1141</v>
      </c>
      <c r="J3996" s="834">
        <v>2650</v>
      </c>
    </row>
    <row r="4002" spans="1:10" ht="18.2" customHeight="1">
      <c r="C4002" s="827" t="s">
        <v>1119</v>
      </c>
      <c r="F4002" s="828" t="s">
        <v>1120</v>
      </c>
      <c r="G4002" s="829">
        <v>60</v>
      </c>
      <c r="H4002" s="828" t="s">
        <v>1121</v>
      </c>
      <c r="I4002" s="829">
        <v>106</v>
      </c>
    </row>
    <row r="4003" spans="1:10">
      <c r="A4003" s="838" t="s">
        <v>1122</v>
      </c>
      <c r="B4003" s="828" t="s">
        <v>1123</v>
      </c>
      <c r="C4003" s="828" t="s">
        <v>1124</v>
      </c>
      <c r="D4003" s="828" t="s">
        <v>1125</v>
      </c>
    </row>
    <row r="4004" spans="1:10">
      <c r="B4004" s="828" t="s">
        <v>1126</v>
      </c>
      <c r="E4004" s="830">
        <v>9103</v>
      </c>
      <c r="G4004" s="830">
        <v>5099</v>
      </c>
    </row>
    <row r="4005" spans="1:10">
      <c r="A4005" s="838" t="s">
        <v>1127</v>
      </c>
      <c r="C4005" s="828" t="s">
        <v>1128</v>
      </c>
      <c r="E4005" s="828" t="s">
        <v>1129</v>
      </c>
      <c r="F4005" s="828" t="s">
        <v>1130</v>
      </c>
    </row>
    <row r="4006" spans="1:10">
      <c r="A4006" s="838" t="s">
        <v>1131</v>
      </c>
      <c r="B4006" s="828" t="s">
        <v>1132</v>
      </c>
      <c r="F4006" s="831" t="s">
        <v>1133</v>
      </c>
      <c r="G4006" s="831" t="s">
        <v>1134</v>
      </c>
    </row>
    <row r="4007" spans="1:10">
      <c r="G4007" s="831" t="s">
        <v>1135</v>
      </c>
    </row>
    <row r="4008" spans="1:10">
      <c r="A4008" s="839">
        <v>3751</v>
      </c>
      <c r="B4008" s="832" t="s">
        <v>4389</v>
      </c>
      <c r="F4008" s="832" t="s">
        <v>1141</v>
      </c>
      <c r="J4008" s="834">
        <v>3991</v>
      </c>
    </row>
    <row r="4009" spans="1:10">
      <c r="A4009" s="839">
        <v>3760</v>
      </c>
      <c r="B4009" s="832" t="s">
        <v>4390</v>
      </c>
      <c r="F4009" s="832" t="s">
        <v>1141</v>
      </c>
      <c r="J4009" s="834">
        <v>24052</v>
      </c>
    </row>
    <row r="4010" spans="1:10">
      <c r="A4010" s="839">
        <v>3752</v>
      </c>
      <c r="B4010" s="832" t="s">
        <v>4391</v>
      </c>
      <c r="F4010" s="832" t="s">
        <v>1141</v>
      </c>
      <c r="J4010" s="834">
        <v>11150</v>
      </c>
    </row>
    <row r="4011" spans="1:10">
      <c r="A4011" s="839">
        <v>12216</v>
      </c>
      <c r="B4011" s="832" t="s">
        <v>4392</v>
      </c>
      <c r="F4011" s="832" t="s">
        <v>1141</v>
      </c>
      <c r="J4011" s="834">
        <v>3880</v>
      </c>
    </row>
    <row r="4012" spans="1:10">
      <c r="A4012" s="839">
        <v>3757</v>
      </c>
      <c r="B4012" s="832" t="s">
        <v>4393</v>
      </c>
      <c r="F4012" s="832" t="s">
        <v>1141</v>
      </c>
      <c r="J4012" s="834">
        <v>4425</v>
      </c>
    </row>
    <row r="4013" spans="1:10">
      <c r="A4013" s="839">
        <v>3758</v>
      </c>
      <c r="B4013" s="832" t="s">
        <v>4394</v>
      </c>
      <c r="F4013" s="832" t="s">
        <v>1141</v>
      </c>
      <c r="J4013" s="834">
        <v>5292</v>
      </c>
    </row>
    <row r="4014" spans="1:10">
      <c r="A4014" s="839">
        <v>14145</v>
      </c>
      <c r="B4014" s="832" t="s">
        <v>4395</v>
      </c>
      <c r="F4014" s="832" t="s">
        <v>1137</v>
      </c>
      <c r="J4014" s="834">
        <v>3670</v>
      </c>
    </row>
    <row r="4015" spans="1:10">
      <c r="A4015" s="839">
        <v>14144</v>
      </c>
      <c r="B4015" s="832" t="s">
        <v>4396</v>
      </c>
      <c r="F4015" s="832" t="s">
        <v>1137</v>
      </c>
      <c r="J4015" s="834">
        <v>2848</v>
      </c>
    </row>
    <row r="4016" spans="1:10">
      <c r="A4016" s="839">
        <v>746</v>
      </c>
      <c r="B4016" s="832" t="s">
        <v>4397</v>
      </c>
      <c r="F4016" s="832" t="s">
        <v>1141</v>
      </c>
      <c r="J4016" s="833">
        <v>1</v>
      </c>
    </row>
    <row r="4017" spans="1:10">
      <c r="B4017" s="832" t="s">
        <v>4398</v>
      </c>
    </row>
    <row r="4018" spans="1:10">
      <c r="A4018" s="839">
        <v>11696</v>
      </c>
      <c r="B4018" s="832" t="s">
        <v>4399</v>
      </c>
      <c r="F4018" s="832" t="s">
        <v>1141</v>
      </c>
      <c r="J4018" s="834">
        <v>8499</v>
      </c>
    </row>
    <row r="4019" spans="1:10">
      <c r="A4019" s="839">
        <v>10426</v>
      </c>
      <c r="B4019" s="832" t="s">
        <v>4400</v>
      </c>
      <c r="F4019" s="832" t="s">
        <v>1141</v>
      </c>
      <c r="J4019" s="834">
        <v>12700</v>
      </c>
    </row>
    <row r="4020" spans="1:10">
      <c r="A4020" s="839">
        <v>10425</v>
      </c>
      <c r="B4020" s="832" t="s">
        <v>4401</v>
      </c>
      <c r="F4020" s="832" t="s">
        <v>1141</v>
      </c>
      <c r="J4020" s="834">
        <v>5888</v>
      </c>
    </row>
    <row r="4021" spans="1:10">
      <c r="A4021" s="839">
        <v>10431</v>
      </c>
      <c r="B4021" s="832" t="s">
        <v>4402</v>
      </c>
      <c r="F4021" s="832" t="s">
        <v>1141</v>
      </c>
      <c r="J4021" s="834">
        <v>13310</v>
      </c>
    </row>
    <row r="4022" spans="1:10">
      <c r="A4022" s="839">
        <v>10429</v>
      </c>
      <c r="B4022" s="832" t="s">
        <v>4403</v>
      </c>
      <c r="F4022" s="832" t="s">
        <v>1141</v>
      </c>
      <c r="J4022" s="834">
        <v>6350</v>
      </c>
    </row>
    <row r="4023" spans="1:10">
      <c r="A4023" s="839">
        <v>20269</v>
      </c>
      <c r="B4023" s="832" t="s">
        <v>4404</v>
      </c>
      <c r="F4023" s="832" t="s">
        <v>1141</v>
      </c>
      <c r="J4023" s="834">
        <v>7718</v>
      </c>
    </row>
    <row r="4024" spans="1:10">
      <c r="A4024" s="839">
        <v>20270</v>
      </c>
      <c r="B4024" s="832" t="s">
        <v>4405</v>
      </c>
      <c r="F4024" s="832" t="s">
        <v>1141</v>
      </c>
      <c r="J4024" s="834">
        <v>7869</v>
      </c>
    </row>
    <row r="4025" spans="1:10">
      <c r="A4025" s="839">
        <v>10427</v>
      </c>
      <c r="B4025" s="832" t="s">
        <v>4406</v>
      </c>
      <c r="F4025" s="832" t="s">
        <v>1141</v>
      </c>
      <c r="J4025" s="834">
        <v>7566</v>
      </c>
    </row>
    <row r="4026" spans="1:10">
      <c r="A4026" s="839">
        <v>10428</v>
      </c>
      <c r="B4026" s="832" t="s">
        <v>4407</v>
      </c>
      <c r="F4026" s="832" t="s">
        <v>1141</v>
      </c>
      <c r="J4026" s="834">
        <v>7815</v>
      </c>
    </row>
    <row r="4027" spans="1:10">
      <c r="A4027" s="839">
        <v>10853</v>
      </c>
      <c r="B4027" s="832" t="s">
        <v>4408</v>
      </c>
      <c r="F4027" s="832" t="s">
        <v>1141</v>
      </c>
      <c r="J4027" s="834">
        <v>7246</v>
      </c>
    </row>
    <row r="4028" spans="1:10">
      <c r="A4028" s="839">
        <v>5093</v>
      </c>
      <c r="B4028" s="832" t="s">
        <v>4409</v>
      </c>
      <c r="F4028" s="832" t="s">
        <v>2029</v>
      </c>
      <c r="J4028" s="834">
        <v>1956</v>
      </c>
    </row>
    <row r="4029" spans="1:10">
      <c r="A4029" s="839">
        <v>13323</v>
      </c>
      <c r="C4029" s="832" t="s">
        <v>4410</v>
      </c>
      <c r="F4029" s="832" t="s">
        <v>1141</v>
      </c>
      <c r="G4029" s="833">
        <v>701</v>
      </c>
    </row>
    <row r="4030" spans="1:10">
      <c r="C4030" s="832" t="s">
        <v>4411</v>
      </c>
    </row>
    <row r="4031" spans="1:10">
      <c r="B4031" s="832" t="s">
        <v>4412</v>
      </c>
    </row>
    <row r="4032" spans="1:10">
      <c r="A4032" s="839">
        <v>6091</v>
      </c>
      <c r="B4032" s="832" t="s">
        <v>4413</v>
      </c>
      <c r="F4032" s="832" t="s">
        <v>758</v>
      </c>
      <c r="J4032" s="834">
        <v>2221</v>
      </c>
    </row>
    <row r="4033" spans="1:10">
      <c r="A4033" s="839">
        <v>3768</v>
      </c>
      <c r="B4033" s="832" t="s">
        <v>4414</v>
      </c>
      <c r="F4033" s="832" t="s">
        <v>1141</v>
      </c>
      <c r="J4033" s="834">
        <v>147</v>
      </c>
    </row>
    <row r="4034" spans="1:10">
      <c r="A4034" s="839">
        <v>3767</v>
      </c>
      <c r="B4034" s="832" t="s">
        <v>832</v>
      </c>
      <c r="F4034" s="832" t="s">
        <v>1141</v>
      </c>
      <c r="J4034" s="833">
        <v>35</v>
      </c>
    </row>
    <row r="4035" spans="1:10">
      <c r="A4035" s="839">
        <v>13192</v>
      </c>
      <c r="B4035" s="832" t="s">
        <v>4415</v>
      </c>
      <c r="F4035" s="832" t="s">
        <v>1141</v>
      </c>
      <c r="J4035" s="833">
        <v>2</v>
      </c>
    </row>
    <row r="4036" spans="1:10">
      <c r="A4036" s="839">
        <v>3290</v>
      </c>
      <c r="B4036" s="832" t="s">
        <v>4416</v>
      </c>
      <c r="F4036" s="832" t="s">
        <v>999</v>
      </c>
      <c r="J4036" s="833">
        <v>47</v>
      </c>
    </row>
    <row r="4037" spans="1:10">
      <c r="A4037" s="839">
        <v>3779</v>
      </c>
      <c r="B4037" s="832" t="s">
        <v>4417</v>
      </c>
      <c r="F4037" s="832" t="s">
        <v>1155</v>
      </c>
      <c r="J4037" s="834">
        <v>696</v>
      </c>
    </row>
    <row r="4038" spans="1:10">
      <c r="A4038" s="839">
        <v>3777</v>
      </c>
      <c r="B4038" s="832" t="s">
        <v>4418</v>
      </c>
      <c r="F4038" s="832" t="s">
        <v>1144</v>
      </c>
      <c r="J4038" s="834">
        <v>100</v>
      </c>
    </row>
    <row r="4039" spans="1:10">
      <c r="A4039" s="839">
        <v>12268</v>
      </c>
      <c r="C4039" s="832" t="s">
        <v>4419</v>
      </c>
      <c r="F4039" s="832" t="s">
        <v>1141</v>
      </c>
      <c r="J4039" s="834">
        <v>7843</v>
      </c>
    </row>
    <row r="4040" spans="1:10">
      <c r="B4040" s="832" t="s">
        <v>4420</v>
      </c>
    </row>
    <row r="4041" spans="1:10">
      <c r="A4041" s="839">
        <v>3798</v>
      </c>
      <c r="B4041" s="832" t="s">
        <v>4421</v>
      </c>
      <c r="F4041" s="832" t="s">
        <v>1141</v>
      </c>
      <c r="J4041" s="834">
        <v>4626</v>
      </c>
    </row>
    <row r="4042" spans="1:10">
      <c r="A4042" s="839">
        <v>3805</v>
      </c>
      <c r="B4042" s="832" t="s">
        <v>4422</v>
      </c>
      <c r="F4042" s="832" t="s">
        <v>1141</v>
      </c>
      <c r="J4042" s="834">
        <v>5313</v>
      </c>
    </row>
    <row r="4043" spans="1:10">
      <c r="A4043" s="839">
        <v>3806</v>
      </c>
      <c r="B4043" s="832" t="s">
        <v>4423</v>
      </c>
      <c r="F4043" s="832" t="s">
        <v>1141</v>
      </c>
      <c r="J4043" s="834">
        <v>16022</v>
      </c>
    </row>
    <row r="4044" spans="1:10">
      <c r="A4044" s="839">
        <v>14646</v>
      </c>
      <c r="B4044" s="832" t="s">
        <v>4424</v>
      </c>
      <c r="E4044" s="832" t="s">
        <v>4425</v>
      </c>
      <c r="F4044" s="832" t="s">
        <v>1141</v>
      </c>
      <c r="J4044" s="834">
        <v>6293</v>
      </c>
    </row>
    <row r="4045" spans="1:10">
      <c r="B4045" s="832" t="s">
        <v>4426</v>
      </c>
    </row>
    <row r="4046" spans="1:10">
      <c r="A4046" s="839">
        <v>12243</v>
      </c>
      <c r="C4046" s="832" t="s">
        <v>4427</v>
      </c>
      <c r="F4046" s="832" t="s">
        <v>1141</v>
      </c>
      <c r="J4046" s="834">
        <v>3241</v>
      </c>
    </row>
    <row r="4047" spans="1:10">
      <c r="B4047" s="832" t="s">
        <v>4428</v>
      </c>
    </row>
    <row r="4048" spans="1:10">
      <c r="A4048" s="839">
        <v>3788</v>
      </c>
      <c r="B4048" s="832" t="s">
        <v>4429</v>
      </c>
      <c r="E4048" s="832" t="s">
        <v>4425</v>
      </c>
      <c r="F4048" s="832" t="s">
        <v>1141</v>
      </c>
      <c r="J4048" s="834">
        <v>4981</v>
      </c>
    </row>
    <row r="4049" spans="1:10">
      <c r="B4049" s="832" t="s">
        <v>4430</v>
      </c>
    </row>
    <row r="4050" spans="1:10">
      <c r="A4050" s="839">
        <v>3811</v>
      </c>
      <c r="C4050" s="832" t="s">
        <v>4431</v>
      </c>
      <c r="F4050" s="832" t="s">
        <v>1141</v>
      </c>
      <c r="J4050" s="834">
        <v>8029</v>
      </c>
    </row>
    <row r="4051" spans="1:10">
      <c r="B4051" s="832" t="s">
        <v>4432</v>
      </c>
    </row>
    <row r="4052" spans="1:10">
      <c r="A4052" s="839">
        <v>3799</v>
      </c>
      <c r="C4052" s="832" t="s">
        <v>4433</v>
      </c>
      <c r="F4052" s="832" t="s">
        <v>1141</v>
      </c>
      <c r="J4052" s="834">
        <v>8448</v>
      </c>
    </row>
    <row r="4053" spans="1:10">
      <c r="B4053" s="832" t="s">
        <v>4434</v>
      </c>
    </row>
    <row r="4054" spans="1:10">
      <c r="A4054" s="839">
        <v>3812</v>
      </c>
      <c r="C4054" s="832" t="s">
        <v>4435</v>
      </c>
      <c r="F4054" s="832" t="s">
        <v>1141</v>
      </c>
      <c r="J4054" s="834">
        <v>12818</v>
      </c>
    </row>
    <row r="4055" spans="1:10">
      <c r="B4055" s="832" t="s">
        <v>4436</v>
      </c>
    </row>
    <row r="4056" spans="1:10">
      <c r="A4056" s="839">
        <v>3786</v>
      </c>
      <c r="C4056" s="832" t="s">
        <v>4437</v>
      </c>
      <c r="F4056" s="832" t="s">
        <v>1141</v>
      </c>
      <c r="J4056" s="834">
        <v>12170</v>
      </c>
    </row>
    <row r="4057" spans="1:10">
      <c r="B4057" s="832" t="s">
        <v>4434</v>
      </c>
    </row>
    <row r="4058" spans="1:10">
      <c r="A4058" s="839">
        <v>3785</v>
      </c>
      <c r="C4058" s="832" t="s">
        <v>4438</v>
      </c>
      <c r="F4058" s="832" t="s">
        <v>1141</v>
      </c>
      <c r="J4058" s="834">
        <v>13399</v>
      </c>
    </row>
    <row r="4059" spans="1:10">
      <c r="B4059" s="832" t="s">
        <v>4434</v>
      </c>
    </row>
    <row r="4060" spans="1:10">
      <c r="A4060" s="839">
        <v>3784</v>
      </c>
      <c r="C4060" s="832" t="s">
        <v>4439</v>
      </c>
      <c r="F4060" s="832" t="s">
        <v>1141</v>
      </c>
      <c r="J4060" s="834">
        <v>15601</v>
      </c>
    </row>
    <row r="4061" spans="1:10">
      <c r="B4061" s="832" t="s">
        <v>4434</v>
      </c>
    </row>
    <row r="4062" spans="1:10">
      <c r="A4062" s="839">
        <v>12230</v>
      </c>
      <c r="B4062" s="832" t="s">
        <v>4440</v>
      </c>
      <c r="E4062" s="832" t="s">
        <v>4441</v>
      </c>
      <c r="F4062" s="832" t="s">
        <v>1141</v>
      </c>
      <c r="J4062" s="834">
        <v>1063</v>
      </c>
    </row>
    <row r="4063" spans="1:10">
      <c r="B4063" s="832" t="s">
        <v>4442</v>
      </c>
    </row>
    <row r="4064" spans="1:10">
      <c r="A4064" s="839">
        <v>12231</v>
      </c>
      <c r="B4064" s="832" t="s">
        <v>4443</v>
      </c>
      <c r="E4064" s="832" t="s">
        <v>4444</v>
      </c>
      <c r="F4064" s="832" t="s">
        <v>1141</v>
      </c>
      <c r="J4064" s="834">
        <v>1518</v>
      </c>
    </row>
    <row r="4065" spans="1:10">
      <c r="A4065" s="839">
        <v>12232</v>
      </c>
      <c r="C4065" s="832" t="s">
        <v>4445</v>
      </c>
      <c r="F4065" s="832" t="s">
        <v>1141</v>
      </c>
      <c r="J4065" s="834">
        <v>996</v>
      </c>
    </row>
    <row r="4066" spans="1:10">
      <c r="B4066" s="832" t="s">
        <v>4446</v>
      </c>
    </row>
    <row r="4067" spans="1:10">
      <c r="A4067" s="839">
        <v>12239</v>
      </c>
      <c r="C4067" s="832" t="s">
        <v>4447</v>
      </c>
      <c r="F4067" s="832" t="s">
        <v>1141</v>
      </c>
      <c r="J4067" s="834">
        <v>1936</v>
      </c>
    </row>
    <row r="4068" spans="1:10">
      <c r="A4068" s="839" t="s">
        <v>4428</v>
      </c>
    </row>
    <row r="4074" spans="1:10" ht="18.2" customHeight="1">
      <c r="C4074" s="827" t="s">
        <v>1119</v>
      </c>
      <c r="F4074" s="828" t="s">
        <v>1120</v>
      </c>
      <c r="G4074" s="829">
        <v>61</v>
      </c>
      <c r="H4074" s="828" t="s">
        <v>1121</v>
      </c>
      <c r="I4074" s="829">
        <v>106</v>
      </c>
    </row>
    <row r="4075" spans="1:10">
      <c r="A4075" s="838" t="s">
        <v>1122</v>
      </c>
      <c r="B4075" s="828" t="s">
        <v>1123</v>
      </c>
      <c r="C4075" s="828" t="s">
        <v>1124</v>
      </c>
      <c r="D4075" s="828" t="s">
        <v>1125</v>
      </c>
    </row>
    <row r="4076" spans="1:10">
      <c r="B4076" s="828" t="s">
        <v>1126</v>
      </c>
      <c r="E4076" s="830">
        <v>9103</v>
      </c>
      <c r="G4076" s="830">
        <v>5099</v>
      </c>
    </row>
    <row r="4077" spans="1:10">
      <c r="A4077" s="838" t="s">
        <v>1127</v>
      </c>
      <c r="C4077" s="828" t="s">
        <v>1128</v>
      </c>
      <c r="E4077" s="828" t="s">
        <v>1129</v>
      </c>
      <c r="F4077" s="828" t="s">
        <v>1130</v>
      </c>
    </row>
    <row r="4078" spans="1:10">
      <c r="A4078" s="838" t="s">
        <v>1131</v>
      </c>
      <c r="B4078" s="828" t="s">
        <v>1132</v>
      </c>
      <c r="F4078" s="831" t="s">
        <v>1133</v>
      </c>
      <c r="G4078" s="831" t="s">
        <v>1134</v>
      </c>
    </row>
    <row r="4079" spans="1:10">
      <c r="G4079" s="831" t="s">
        <v>1135</v>
      </c>
    </row>
    <row r="4080" spans="1:10">
      <c r="A4080" s="839">
        <v>12240</v>
      </c>
      <c r="C4080" s="832" t="s">
        <v>4448</v>
      </c>
      <c r="F4080" s="832" t="s">
        <v>1141</v>
      </c>
      <c r="J4080" s="834">
        <v>1826</v>
      </c>
    </row>
    <row r="4081" spans="1:10">
      <c r="A4081" s="839" t="s">
        <v>4428</v>
      </c>
    </row>
    <row r="4082" spans="1:10">
      <c r="A4082" s="839">
        <v>12241</v>
      </c>
      <c r="C4082" s="832" t="s">
        <v>4449</v>
      </c>
      <c r="F4082" s="832" t="s">
        <v>1141</v>
      </c>
      <c r="J4082" s="834">
        <v>2710</v>
      </c>
    </row>
    <row r="4083" spans="1:10">
      <c r="A4083" s="839" t="s">
        <v>4428</v>
      </c>
    </row>
    <row r="4084" spans="1:10">
      <c r="A4084" s="839">
        <v>12242</v>
      </c>
      <c r="C4084" s="832" t="s">
        <v>4450</v>
      </c>
      <c r="F4084" s="832" t="s">
        <v>1141</v>
      </c>
      <c r="J4084" s="834">
        <v>1979</v>
      </c>
    </row>
    <row r="4085" spans="1:10">
      <c r="A4085" s="839" t="s">
        <v>4428</v>
      </c>
    </row>
    <row r="4086" spans="1:10">
      <c r="A4086" s="839">
        <v>12271</v>
      </c>
      <c r="B4086" s="832" t="s">
        <v>4451</v>
      </c>
      <c r="F4086" s="832" t="s">
        <v>1141</v>
      </c>
      <c r="J4086" s="834">
        <v>20256</v>
      </c>
    </row>
    <row r="4087" spans="1:10">
      <c r="A4087" s="839">
        <v>12244</v>
      </c>
      <c r="B4087" s="832" t="s">
        <v>4452</v>
      </c>
      <c r="F4087" s="832" t="s">
        <v>1141</v>
      </c>
      <c r="J4087" s="834">
        <v>12619</v>
      </c>
    </row>
    <row r="4088" spans="1:10">
      <c r="A4088" s="839">
        <v>12245</v>
      </c>
      <c r="B4088" s="832" t="s">
        <v>4453</v>
      </c>
      <c r="F4088" s="832" t="s">
        <v>1141</v>
      </c>
      <c r="J4088" s="834">
        <v>8787</v>
      </c>
    </row>
    <row r="4089" spans="1:10">
      <c r="A4089" s="839">
        <v>13382</v>
      </c>
      <c r="C4089" s="832" t="s">
        <v>4454</v>
      </c>
      <c r="F4089" s="832" t="s">
        <v>1141</v>
      </c>
      <c r="J4089" s="834">
        <v>21585</v>
      </c>
    </row>
    <row r="4090" spans="1:10">
      <c r="A4090" s="839" t="s">
        <v>4455</v>
      </c>
    </row>
    <row r="4091" spans="1:10">
      <c r="A4091" s="839">
        <v>3787</v>
      </c>
      <c r="C4091" s="832" t="s">
        <v>4456</v>
      </c>
      <c r="F4091" s="832" t="s">
        <v>1141</v>
      </c>
      <c r="J4091" s="834">
        <v>36694</v>
      </c>
    </row>
    <row r="4092" spans="1:10">
      <c r="B4092" s="832" t="s">
        <v>4457</v>
      </c>
    </row>
    <row r="4093" spans="1:10">
      <c r="A4093" s="839">
        <v>3780</v>
      </c>
      <c r="C4093" s="832" t="s">
        <v>4458</v>
      </c>
      <c r="F4093" s="832" t="s">
        <v>1141</v>
      </c>
      <c r="J4093" s="834">
        <v>5695</v>
      </c>
    </row>
    <row r="4094" spans="1:10">
      <c r="B4094" s="832" t="s">
        <v>4459</v>
      </c>
    </row>
    <row r="4095" spans="1:10">
      <c r="A4095" s="839">
        <v>12265</v>
      </c>
      <c r="B4095" s="832" t="s">
        <v>4460</v>
      </c>
      <c r="F4095" s="832" t="s">
        <v>1141</v>
      </c>
      <c r="J4095" s="834">
        <v>40456</v>
      </c>
    </row>
    <row r="4096" spans="1:10">
      <c r="A4096" s="839">
        <v>12266</v>
      </c>
      <c r="B4096" s="832" t="s">
        <v>4461</v>
      </c>
      <c r="F4096" s="832" t="s">
        <v>1141</v>
      </c>
      <c r="J4096" s="834">
        <v>1451</v>
      </c>
    </row>
    <row r="4097" spans="1:10">
      <c r="A4097" s="839">
        <v>3803</v>
      </c>
      <c r="C4097" s="832" t="s">
        <v>4462</v>
      </c>
      <c r="F4097" s="832" t="s">
        <v>1141</v>
      </c>
      <c r="J4097" s="834">
        <v>2989</v>
      </c>
    </row>
    <row r="4098" spans="1:10">
      <c r="B4098" s="832" t="s">
        <v>4463</v>
      </c>
    </row>
    <row r="4099" spans="1:10">
      <c r="A4099" s="839">
        <v>13841</v>
      </c>
      <c r="C4099" s="832" t="s">
        <v>4464</v>
      </c>
      <c r="F4099" s="832" t="s">
        <v>1141</v>
      </c>
      <c r="J4099" s="834">
        <v>4450</v>
      </c>
    </row>
    <row r="4100" spans="1:10">
      <c r="B4100" s="832" t="s">
        <v>4465</v>
      </c>
    </row>
    <row r="4101" spans="1:10">
      <c r="A4101" s="839">
        <v>3807</v>
      </c>
      <c r="C4101" s="832" t="s">
        <v>4466</v>
      </c>
      <c r="F4101" s="832" t="s">
        <v>1141</v>
      </c>
      <c r="J4101" s="834">
        <v>12267</v>
      </c>
    </row>
    <row r="4102" spans="1:10">
      <c r="A4102" s="839" t="s">
        <v>4467</v>
      </c>
    </row>
    <row r="4103" spans="1:10">
      <c r="A4103" s="839">
        <v>3793</v>
      </c>
      <c r="B4103" s="832" t="s">
        <v>4468</v>
      </c>
      <c r="E4103" s="832" t="s">
        <v>4469</v>
      </c>
      <c r="F4103" s="832" t="s">
        <v>1141</v>
      </c>
      <c r="J4103" s="834">
        <v>15793</v>
      </c>
    </row>
    <row r="4104" spans="1:10">
      <c r="B4104" s="832" t="s">
        <v>4470</v>
      </c>
    </row>
    <row r="4105" spans="1:10">
      <c r="A4105" s="839">
        <v>3794</v>
      </c>
      <c r="B4105" s="832" t="s">
        <v>4471</v>
      </c>
      <c r="E4105" s="832" t="s">
        <v>4469</v>
      </c>
      <c r="F4105" s="832" t="s">
        <v>1141</v>
      </c>
      <c r="J4105" s="834">
        <v>20422</v>
      </c>
    </row>
    <row r="4106" spans="1:10">
      <c r="B4106" s="832" t="s">
        <v>4472</v>
      </c>
    </row>
    <row r="4107" spans="1:10">
      <c r="A4107" s="839">
        <v>12267</v>
      </c>
      <c r="B4107" s="832" t="s">
        <v>4473</v>
      </c>
      <c r="F4107" s="832" t="s">
        <v>1141</v>
      </c>
      <c r="J4107" s="834">
        <v>11622</v>
      </c>
    </row>
    <row r="4108" spans="1:10">
      <c r="A4108" s="839">
        <v>3819</v>
      </c>
      <c r="B4108" s="832" t="s">
        <v>4474</v>
      </c>
      <c r="F4108" s="832" t="s">
        <v>1141</v>
      </c>
      <c r="J4108" s="834">
        <v>1562</v>
      </c>
    </row>
    <row r="4109" spans="1:10">
      <c r="A4109" s="839">
        <v>3820</v>
      </c>
      <c r="B4109" s="832" t="s">
        <v>4475</v>
      </c>
      <c r="F4109" s="832" t="s">
        <v>1141</v>
      </c>
      <c r="J4109" s="834">
        <v>1562</v>
      </c>
    </row>
    <row r="4110" spans="1:10">
      <c r="A4110" s="839">
        <v>3821</v>
      </c>
      <c r="B4110" s="832" t="s">
        <v>4476</v>
      </c>
      <c r="F4110" s="832" t="s">
        <v>1141</v>
      </c>
      <c r="J4110" s="834">
        <v>2536</v>
      </c>
    </row>
    <row r="4111" spans="1:10">
      <c r="A4111" s="839">
        <v>3814</v>
      </c>
      <c r="B4111" s="832" t="s">
        <v>4477</v>
      </c>
      <c r="F4111" s="832" t="s">
        <v>1141</v>
      </c>
      <c r="J4111" s="834">
        <v>3995</v>
      </c>
    </row>
    <row r="4112" spans="1:10">
      <c r="A4112" s="839">
        <v>3822</v>
      </c>
      <c r="B4112" s="832" t="s">
        <v>4478</v>
      </c>
      <c r="F4112" s="832" t="s">
        <v>1141</v>
      </c>
      <c r="J4112" s="834">
        <v>6135</v>
      </c>
    </row>
    <row r="4113" spans="1:10">
      <c r="A4113" s="839">
        <v>3823</v>
      </c>
      <c r="B4113" s="832" t="s">
        <v>4479</v>
      </c>
      <c r="F4113" s="832" t="s">
        <v>1141</v>
      </c>
      <c r="J4113" s="834">
        <v>8309</v>
      </c>
    </row>
    <row r="4114" spans="1:10">
      <c r="A4114" s="839">
        <v>3815</v>
      </c>
      <c r="B4114" s="832" t="s">
        <v>4480</v>
      </c>
      <c r="F4114" s="832" t="s">
        <v>1141</v>
      </c>
      <c r="J4114" s="834">
        <v>11200</v>
      </c>
    </row>
    <row r="4115" spans="1:10">
      <c r="A4115" s="839">
        <v>3816</v>
      </c>
      <c r="B4115" s="832" t="s">
        <v>4481</v>
      </c>
      <c r="F4115" s="832" t="s">
        <v>1141</v>
      </c>
      <c r="J4115" s="834">
        <v>15174</v>
      </c>
    </row>
    <row r="4116" spans="1:10">
      <c r="A4116" s="839">
        <v>3813</v>
      </c>
      <c r="B4116" s="832" t="s">
        <v>4482</v>
      </c>
      <c r="F4116" s="832" t="s">
        <v>1141</v>
      </c>
      <c r="J4116" s="834">
        <v>1445</v>
      </c>
    </row>
    <row r="4117" spans="1:10">
      <c r="A4117" s="839">
        <v>12731</v>
      </c>
      <c r="B4117" s="832" t="s">
        <v>4483</v>
      </c>
      <c r="F4117" s="832" t="s">
        <v>1141</v>
      </c>
      <c r="J4117" s="834">
        <v>13725</v>
      </c>
    </row>
    <row r="4118" spans="1:10">
      <c r="A4118" s="839">
        <v>12723</v>
      </c>
      <c r="B4118" s="832" t="s">
        <v>4484</v>
      </c>
      <c r="F4118" s="832" t="s">
        <v>1141</v>
      </c>
      <c r="J4118" s="834">
        <v>133</v>
      </c>
    </row>
    <row r="4119" spans="1:10">
      <c r="A4119" s="839">
        <v>12724</v>
      </c>
      <c r="B4119" s="832" t="s">
        <v>4485</v>
      </c>
      <c r="F4119" s="832" t="s">
        <v>1141</v>
      </c>
      <c r="J4119" s="834">
        <v>238</v>
      </c>
    </row>
    <row r="4120" spans="1:10">
      <c r="A4120" s="839">
        <v>12725</v>
      </c>
      <c r="B4120" s="832" t="s">
        <v>4486</v>
      </c>
      <c r="F4120" s="832" t="s">
        <v>1141</v>
      </c>
      <c r="J4120" s="834">
        <v>467</v>
      </c>
    </row>
    <row r="4121" spans="1:10">
      <c r="A4121" s="839">
        <v>12726</v>
      </c>
      <c r="B4121" s="832" t="s">
        <v>4487</v>
      </c>
      <c r="F4121" s="832" t="s">
        <v>1141</v>
      </c>
      <c r="J4121" s="834">
        <v>1140</v>
      </c>
    </row>
    <row r="4122" spans="1:10">
      <c r="A4122" s="839">
        <v>12727</v>
      </c>
      <c r="B4122" s="832" t="s">
        <v>4488</v>
      </c>
      <c r="F4122" s="832" t="s">
        <v>1141</v>
      </c>
      <c r="J4122" s="834">
        <v>1615</v>
      </c>
    </row>
    <row r="4123" spans="1:10">
      <c r="A4123" s="839">
        <v>12728</v>
      </c>
      <c r="B4123" s="832" t="s">
        <v>4489</v>
      </c>
      <c r="F4123" s="832" t="s">
        <v>1141</v>
      </c>
      <c r="J4123" s="834">
        <v>2473</v>
      </c>
    </row>
    <row r="4124" spans="1:10">
      <c r="A4124" s="839">
        <v>12729</v>
      </c>
      <c r="B4124" s="832" t="s">
        <v>4490</v>
      </c>
      <c r="F4124" s="832" t="s">
        <v>1141</v>
      </c>
      <c r="J4124" s="834">
        <v>7356</v>
      </c>
    </row>
    <row r="4125" spans="1:10">
      <c r="A4125" s="839">
        <v>12730</v>
      </c>
      <c r="B4125" s="832" t="s">
        <v>4491</v>
      </c>
      <c r="F4125" s="832" t="s">
        <v>1141</v>
      </c>
      <c r="J4125" s="834">
        <v>10119</v>
      </c>
    </row>
    <row r="4126" spans="1:10">
      <c r="A4126" s="839">
        <v>3840</v>
      </c>
      <c r="B4126" s="832" t="s">
        <v>4492</v>
      </c>
      <c r="F4126" s="832" t="s">
        <v>1141</v>
      </c>
      <c r="J4126" s="834">
        <v>4663</v>
      </c>
    </row>
    <row r="4127" spans="1:10">
      <c r="A4127" s="839">
        <v>3838</v>
      </c>
      <c r="B4127" s="832" t="s">
        <v>4493</v>
      </c>
      <c r="F4127" s="832" t="s">
        <v>1141</v>
      </c>
      <c r="J4127" s="834">
        <v>6113</v>
      </c>
    </row>
    <row r="4128" spans="1:10">
      <c r="A4128" s="839">
        <v>3844</v>
      </c>
      <c r="B4128" s="832" t="s">
        <v>4494</v>
      </c>
      <c r="F4128" s="832" t="s">
        <v>1141</v>
      </c>
      <c r="J4128" s="834">
        <v>8723</v>
      </c>
    </row>
    <row r="4129" spans="1:10">
      <c r="A4129" s="839">
        <v>3839</v>
      </c>
      <c r="B4129" s="832" t="s">
        <v>4495</v>
      </c>
      <c r="F4129" s="832" t="s">
        <v>1141</v>
      </c>
      <c r="J4129" s="834">
        <v>15963</v>
      </c>
    </row>
    <row r="4130" spans="1:10">
      <c r="A4130" s="839">
        <v>3843</v>
      </c>
      <c r="B4130" s="832" t="s">
        <v>4496</v>
      </c>
      <c r="F4130" s="832" t="s">
        <v>1141</v>
      </c>
      <c r="J4130" s="834">
        <v>23116</v>
      </c>
    </row>
    <row r="4131" spans="1:10">
      <c r="A4131" s="839">
        <v>3833</v>
      </c>
      <c r="B4131" s="832" t="s">
        <v>4497</v>
      </c>
      <c r="F4131" s="832" t="s">
        <v>1141</v>
      </c>
      <c r="J4131" s="834">
        <v>496</v>
      </c>
    </row>
    <row r="4132" spans="1:10">
      <c r="A4132" s="839">
        <v>3834</v>
      </c>
      <c r="B4132" s="832" t="s">
        <v>4498</v>
      </c>
      <c r="F4132" s="832" t="s">
        <v>1141</v>
      </c>
      <c r="J4132" s="834">
        <v>1486</v>
      </c>
    </row>
    <row r="4133" spans="1:10">
      <c r="A4133" s="839">
        <v>3835</v>
      </c>
      <c r="B4133" s="832" t="s">
        <v>4499</v>
      </c>
      <c r="F4133" s="832" t="s">
        <v>1141</v>
      </c>
      <c r="J4133" s="834">
        <v>1935</v>
      </c>
    </row>
    <row r="4134" spans="1:10">
      <c r="A4134" s="839">
        <v>3836</v>
      </c>
      <c r="B4134" s="832" t="s">
        <v>4500</v>
      </c>
      <c r="F4134" s="832" t="s">
        <v>1141</v>
      </c>
      <c r="J4134" s="834">
        <v>2991</v>
      </c>
    </row>
    <row r="4135" spans="1:10">
      <c r="A4135" s="839">
        <v>3830</v>
      </c>
      <c r="B4135" s="832" t="s">
        <v>4501</v>
      </c>
      <c r="F4135" s="832" t="s">
        <v>1141</v>
      </c>
      <c r="J4135" s="834">
        <v>8065</v>
      </c>
    </row>
    <row r="4136" spans="1:10">
      <c r="A4136" s="839">
        <v>3831</v>
      </c>
      <c r="B4136" s="832" t="s">
        <v>4502</v>
      </c>
      <c r="F4136" s="832" t="s">
        <v>1141</v>
      </c>
      <c r="J4136" s="834">
        <v>13979</v>
      </c>
    </row>
    <row r="4137" spans="1:10">
      <c r="A4137" s="839">
        <v>3841</v>
      </c>
      <c r="B4137" s="832" t="s">
        <v>4503</v>
      </c>
      <c r="F4137" s="832" t="s">
        <v>1141</v>
      </c>
      <c r="J4137" s="834">
        <v>18631</v>
      </c>
    </row>
    <row r="4138" spans="1:10">
      <c r="A4138" s="839">
        <v>3842</v>
      </c>
      <c r="B4138" s="832" t="s">
        <v>4504</v>
      </c>
      <c r="F4138" s="832" t="s">
        <v>1141</v>
      </c>
      <c r="J4138" s="834">
        <v>23927</v>
      </c>
    </row>
    <row r="4144" spans="1:10" ht="18.2" customHeight="1">
      <c r="C4144" s="827" t="s">
        <v>1119</v>
      </c>
      <c r="G4144" s="828" t="s">
        <v>1120</v>
      </c>
      <c r="H4144" s="829">
        <v>62</v>
      </c>
      <c r="I4144" s="828" t="s">
        <v>1121</v>
      </c>
      <c r="J4144" s="829">
        <v>106</v>
      </c>
    </row>
    <row r="4145" spans="1:10">
      <c r="A4145" s="838" t="s">
        <v>1122</v>
      </c>
      <c r="B4145" s="828" t="s">
        <v>1123</v>
      </c>
      <c r="C4145" s="828" t="s">
        <v>1124</v>
      </c>
      <c r="D4145" s="828" t="s">
        <v>1125</v>
      </c>
    </row>
    <row r="4146" spans="1:10">
      <c r="B4146" s="828" t="s">
        <v>1126</v>
      </c>
      <c r="F4146" s="830">
        <v>9103</v>
      </c>
      <c r="H4146" s="830">
        <v>5099</v>
      </c>
    </row>
    <row r="4147" spans="1:10">
      <c r="A4147" s="838" t="s">
        <v>1127</v>
      </c>
      <c r="D4147" s="828" t="s">
        <v>1128</v>
      </c>
      <c r="E4147" s="828" t="s">
        <v>1129</v>
      </c>
      <c r="G4147" s="828" t="s">
        <v>1130</v>
      </c>
    </row>
    <row r="4148" spans="1:10">
      <c r="A4148" s="838" t="s">
        <v>1131</v>
      </c>
      <c r="B4148" s="828" t="s">
        <v>1132</v>
      </c>
      <c r="G4148" s="831" t="s">
        <v>1133</v>
      </c>
      <c r="H4148" s="831" t="s">
        <v>1134</v>
      </c>
    </row>
    <row r="4149" spans="1:10">
      <c r="H4149" s="831" t="s">
        <v>1135</v>
      </c>
    </row>
    <row r="4150" spans="1:10">
      <c r="A4150" s="839">
        <v>3848</v>
      </c>
      <c r="B4150" s="832" t="s">
        <v>4505</v>
      </c>
      <c r="G4150" s="832" t="s">
        <v>1141</v>
      </c>
      <c r="J4150" s="834">
        <v>564</v>
      </c>
    </row>
    <row r="4151" spans="1:10">
      <c r="A4151" s="839">
        <v>3895</v>
      </c>
      <c r="B4151" s="832" t="s">
        <v>4506</v>
      </c>
      <c r="G4151" s="832" t="s">
        <v>1141</v>
      </c>
      <c r="J4151" s="834">
        <v>862</v>
      </c>
    </row>
    <row r="4152" spans="1:10">
      <c r="A4152" s="839">
        <v>3893</v>
      </c>
      <c r="B4152" s="832" t="s">
        <v>4507</v>
      </c>
      <c r="G4152" s="832" t="s">
        <v>1141</v>
      </c>
      <c r="J4152" s="834">
        <v>1804</v>
      </c>
    </row>
    <row r="4153" spans="1:10">
      <c r="A4153" s="839">
        <v>3900</v>
      </c>
      <c r="B4153" s="832" t="s">
        <v>4508</v>
      </c>
      <c r="G4153" s="832" t="s">
        <v>1141</v>
      </c>
      <c r="J4153" s="834">
        <v>1928</v>
      </c>
    </row>
    <row r="4154" spans="1:10">
      <c r="A4154" s="839">
        <v>3846</v>
      </c>
      <c r="B4154" s="832" t="s">
        <v>4509</v>
      </c>
      <c r="G4154" s="832" t="s">
        <v>1141</v>
      </c>
      <c r="J4154" s="834">
        <v>682</v>
      </c>
    </row>
    <row r="4155" spans="1:10">
      <c r="A4155" s="839">
        <v>3886</v>
      </c>
      <c r="B4155" s="832" t="s">
        <v>4510</v>
      </c>
      <c r="G4155" s="832" t="s">
        <v>1141</v>
      </c>
      <c r="J4155" s="834">
        <v>958</v>
      </c>
    </row>
    <row r="4156" spans="1:10">
      <c r="A4156" s="839">
        <v>3826</v>
      </c>
      <c r="B4156" s="832" t="s">
        <v>4511</v>
      </c>
      <c r="G4156" s="832" t="s">
        <v>1141</v>
      </c>
      <c r="J4156" s="834">
        <v>1585</v>
      </c>
    </row>
    <row r="4157" spans="1:10">
      <c r="A4157" s="839">
        <v>3825</v>
      </c>
      <c r="B4157" s="832" t="s">
        <v>4512</v>
      </c>
      <c r="G4157" s="832" t="s">
        <v>1141</v>
      </c>
      <c r="J4157" s="834">
        <v>374</v>
      </c>
    </row>
    <row r="4158" spans="1:10">
      <c r="A4158" s="839">
        <v>3827</v>
      </c>
      <c r="B4158" s="832" t="s">
        <v>4513</v>
      </c>
      <c r="G4158" s="832" t="s">
        <v>1141</v>
      </c>
      <c r="J4158" s="834">
        <v>1044</v>
      </c>
    </row>
    <row r="4159" spans="1:10">
      <c r="A4159" s="839">
        <v>20165</v>
      </c>
      <c r="B4159" s="832" t="s">
        <v>4514</v>
      </c>
      <c r="G4159" s="832" t="s">
        <v>1141</v>
      </c>
      <c r="J4159" s="834">
        <v>1144</v>
      </c>
    </row>
    <row r="4160" spans="1:10">
      <c r="A4160" s="839">
        <v>20166</v>
      </c>
      <c r="B4160" s="832" t="s">
        <v>4515</v>
      </c>
      <c r="G4160" s="832" t="s">
        <v>1141</v>
      </c>
      <c r="J4160" s="834">
        <v>7429</v>
      </c>
    </row>
    <row r="4161" spans="1:10">
      <c r="A4161" s="839">
        <v>20164</v>
      </c>
      <c r="B4161" s="832" t="s">
        <v>4516</v>
      </c>
      <c r="G4161" s="832" t="s">
        <v>1141</v>
      </c>
      <c r="J4161" s="834">
        <v>891</v>
      </c>
    </row>
    <row r="4162" spans="1:10">
      <c r="A4162" s="839">
        <v>3854</v>
      </c>
      <c r="B4162" s="832" t="s">
        <v>4517</v>
      </c>
      <c r="G4162" s="832" t="s">
        <v>1141</v>
      </c>
      <c r="J4162" s="834">
        <v>643</v>
      </c>
    </row>
    <row r="4163" spans="1:10">
      <c r="A4163" s="839">
        <v>3873</v>
      </c>
      <c r="B4163" s="832" t="s">
        <v>4518</v>
      </c>
      <c r="G4163" s="832" t="s">
        <v>1141</v>
      </c>
      <c r="J4163" s="834">
        <v>874</v>
      </c>
    </row>
    <row r="4164" spans="1:10">
      <c r="A4164" s="839">
        <v>3847</v>
      </c>
      <c r="B4164" s="832" t="s">
        <v>4519</v>
      </c>
      <c r="G4164" s="832" t="s">
        <v>1141</v>
      </c>
      <c r="J4164" s="834">
        <v>2379</v>
      </c>
    </row>
    <row r="4165" spans="1:10">
      <c r="A4165" s="839">
        <v>21119</v>
      </c>
      <c r="B4165" s="832" t="s">
        <v>4520</v>
      </c>
      <c r="G4165" s="832" t="s">
        <v>1141</v>
      </c>
      <c r="J4165" s="834">
        <v>124</v>
      </c>
    </row>
    <row r="4166" spans="1:10">
      <c r="A4166" s="839">
        <v>21120</v>
      </c>
      <c r="B4166" s="832" t="s">
        <v>4521</v>
      </c>
      <c r="G4166" s="832" t="s">
        <v>1141</v>
      </c>
      <c r="J4166" s="834">
        <v>1150</v>
      </c>
    </row>
    <row r="4167" spans="1:10">
      <c r="A4167" s="839">
        <v>20162</v>
      </c>
      <c r="B4167" s="832" t="s">
        <v>4522</v>
      </c>
      <c r="G4167" s="832" t="s">
        <v>1141</v>
      </c>
      <c r="J4167" s="834">
        <v>3331</v>
      </c>
    </row>
    <row r="4168" spans="1:10">
      <c r="A4168" s="839">
        <v>20163</v>
      </c>
      <c r="B4168" s="832" t="s">
        <v>4523</v>
      </c>
      <c r="G4168" s="832" t="s">
        <v>1141</v>
      </c>
      <c r="J4168" s="834">
        <v>5890</v>
      </c>
    </row>
    <row r="4169" spans="1:10">
      <c r="A4169" s="839">
        <v>2644</v>
      </c>
      <c r="B4169" s="832" t="s">
        <v>4524</v>
      </c>
      <c r="G4169" s="832" t="s">
        <v>1141</v>
      </c>
      <c r="J4169" s="834">
        <v>355</v>
      </c>
    </row>
    <row r="4170" spans="1:10">
      <c r="A4170" s="839">
        <v>2639</v>
      </c>
      <c r="B4170" s="832" t="s">
        <v>4525</v>
      </c>
      <c r="G4170" s="832" t="s">
        <v>1141</v>
      </c>
      <c r="J4170" s="834">
        <v>316</v>
      </c>
    </row>
    <row r="4171" spans="1:10">
      <c r="A4171" s="839">
        <v>2636</v>
      </c>
      <c r="B4171" s="832" t="s">
        <v>4526</v>
      </c>
      <c r="G4171" s="832" t="s">
        <v>1141</v>
      </c>
      <c r="J4171" s="834">
        <v>168</v>
      </c>
    </row>
    <row r="4172" spans="1:10">
      <c r="A4172" s="839">
        <v>2638</v>
      </c>
      <c r="B4172" s="832" t="s">
        <v>4527</v>
      </c>
      <c r="G4172" s="832" t="s">
        <v>1141</v>
      </c>
      <c r="J4172" s="834">
        <v>194</v>
      </c>
    </row>
    <row r="4173" spans="1:10">
      <c r="A4173" s="839">
        <v>2640</v>
      </c>
      <c r="B4173" s="832" t="s">
        <v>4528</v>
      </c>
      <c r="G4173" s="832" t="s">
        <v>1141</v>
      </c>
      <c r="J4173" s="834">
        <v>1440</v>
      </c>
    </row>
    <row r="4174" spans="1:10">
      <c r="A4174" s="839">
        <v>2637</v>
      </c>
      <c r="B4174" s="832" t="s">
        <v>4529</v>
      </c>
      <c r="G4174" s="832" t="s">
        <v>1141</v>
      </c>
      <c r="J4174" s="834">
        <v>168</v>
      </c>
    </row>
    <row r="4175" spans="1:10">
      <c r="A4175" s="839">
        <v>2642</v>
      </c>
      <c r="B4175" s="832" t="s">
        <v>4530</v>
      </c>
      <c r="G4175" s="832" t="s">
        <v>1141</v>
      </c>
      <c r="J4175" s="834">
        <v>1828</v>
      </c>
    </row>
    <row r="4176" spans="1:10">
      <c r="A4176" s="839">
        <v>2641</v>
      </c>
      <c r="B4176" s="832" t="s">
        <v>4531</v>
      </c>
      <c r="G4176" s="832" t="s">
        <v>1141</v>
      </c>
      <c r="J4176" s="834">
        <v>4134</v>
      </c>
    </row>
    <row r="4177" spans="1:10">
      <c r="A4177" s="839">
        <v>2643</v>
      </c>
      <c r="B4177" s="832" t="s">
        <v>4532</v>
      </c>
      <c r="G4177" s="832" t="s">
        <v>1141</v>
      </c>
      <c r="J4177" s="834">
        <v>659</v>
      </c>
    </row>
    <row r="4178" spans="1:10">
      <c r="A4178" s="839">
        <v>12404</v>
      </c>
      <c r="B4178" s="832" t="s">
        <v>4533</v>
      </c>
      <c r="G4178" s="832" t="s">
        <v>1141</v>
      </c>
      <c r="J4178" s="834">
        <v>441</v>
      </c>
    </row>
    <row r="4179" spans="1:10">
      <c r="A4179" s="839">
        <v>3939</v>
      </c>
      <c r="B4179" s="832" t="s">
        <v>4534</v>
      </c>
      <c r="G4179" s="832" t="s">
        <v>1141</v>
      </c>
      <c r="J4179" s="834">
        <v>896</v>
      </c>
    </row>
    <row r="4180" spans="1:10">
      <c r="A4180" s="839">
        <v>3911</v>
      </c>
      <c r="B4180" s="832" t="s">
        <v>4535</v>
      </c>
      <c r="G4180" s="832" t="s">
        <v>1141</v>
      </c>
      <c r="J4180" s="834">
        <v>665</v>
      </c>
    </row>
    <row r="4181" spans="1:10">
      <c r="A4181" s="839">
        <v>3908</v>
      </c>
      <c r="B4181" s="832" t="s">
        <v>4536</v>
      </c>
      <c r="G4181" s="832" t="s">
        <v>1141</v>
      </c>
      <c r="J4181" s="834">
        <v>219</v>
      </c>
    </row>
    <row r="4182" spans="1:10">
      <c r="A4182" s="839">
        <v>3910</v>
      </c>
      <c r="B4182" s="832" t="s">
        <v>4537</v>
      </c>
      <c r="G4182" s="832" t="s">
        <v>1141</v>
      </c>
      <c r="J4182" s="834">
        <v>470</v>
      </c>
    </row>
    <row r="4183" spans="1:10">
      <c r="A4183" s="839">
        <v>3913</v>
      </c>
      <c r="B4183" s="832" t="s">
        <v>4538</v>
      </c>
      <c r="G4183" s="832" t="s">
        <v>1141</v>
      </c>
      <c r="J4183" s="834">
        <v>2581</v>
      </c>
    </row>
    <row r="4184" spans="1:10">
      <c r="A4184" s="839">
        <v>3912</v>
      </c>
      <c r="B4184" s="832" t="s">
        <v>4539</v>
      </c>
      <c r="G4184" s="832" t="s">
        <v>1141</v>
      </c>
      <c r="J4184" s="834">
        <v>1348</v>
      </c>
    </row>
    <row r="4185" spans="1:10">
      <c r="A4185" s="839">
        <v>3909</v>
      </c>
      <c r="B4185" s="832" t="s">
        <v>4540</v>
      </c>
      <c r="G4185" s="832" t="s">
        <v>1141</v>
      </c>
      <c r="J4185" s="834">
        <v>319</v>
      </c>
    </row>
    <row r="4186" spans="1:10">
      <c r="A4186" s="839">
        <v>3914</v>
      </c>
      <c r="B4186" s="832" t="s">
        <v>4541</v>
      </c>
      <c r="G4186" s="832" t="s">
        <v>1141</v>
      </c>
      <c r="J4186" s="834">
        <v>3808</v>
      </c>
    </row>
    <row r="4187" spans="1:10">
      <c r="A4187" s="839">
        <v>3915</v>
      </c>
      <c r="B4187" s="832" t="s">
        <v>4542</v>
      </c>
      <c r="G4187" s="832" t="s">
        <v>1141</v>
      </c>
      <c r="J4187" s="834">
        <v>5638</v>
      </c>
    </row>
    <row r="4188" spans="1:10">
      <c r="A4188" s="839">
        <v>3916</v>
      </c>
      <c r="B4188" s="832" t="s">
        <v>4543</v>
      </c>
      <c r="G4188" s="832" t="s">
        <v>1141</v>
      </c>
      <c r="J4188" s="834">
        <v>11066</v>
      </c>
    </row>
    <row r="4189" spans="1:10">
      <c r="A4189" s="839">
        <v>3917</v>
      </c>
      <c r="B4189" s="832" t="s">
        <v>4544</v>
      </c>
      <c r="G4189" s="832" t="s">
        <v>1141</v>
      </c>
      <c r="J4189" s="834">
        <v>15797</v>
      </c>
    </row>
    <row r="4190" spans="1:10">
      <c r="A4190" s="839">
        <v>2475</v>
      </c>
      <c r="B4190" s="832" t="s">
        <v>4545</v>
      </c>
      <c r="G4190" s="832" t="s">
        <v>1141</v>
      </c>
      <c r="J4190" s="834">
        <v>131</v>
      </c>
    </row>
    <row r="4191" spans="1:10">
      <c r="A4191" s="839">
        <v>2473</v>
      </c>
      <c r="B4191" s="832" t="s">
        <v>4546</v>
      </c>
      <c r="G4191" s="832" t="s">
        <v>1141</v>
      </c>
      <c r="J4191" s="833">
        <v>45</v>
      </c>
    </row>
    <row r="4192" spans="1:10">
      <c r="A4192" s="839">
        <v>2474</v>
      </c>
      <c r="B4192" s="832" t="s">
        <v>4547</v>
      </c>
      <c r="G4192" s="832" t="s">
        <v>1141</v>
      </c>
      <c r="J4192" s="833">
        <v>82</v>
      </c>
    </row>
    <row r="4193" spans="1:10">
      <c r="A4193" s="839">
        <v>2478</v>
      </c>
      <c r="B4193" s="832" t="s">
        <v>4548</v>
      </c>
      <c r="G4193" s="832" t="s">
        <v>1141</v>
      </c>
      <c r="J4193" s="834">
        <v>516</v>
      </c>
    </row>
    <row r="4194" spans="1:10">
      <c r="A4194" s="839">
        <v>2477</v>
      </c>
      <c r="B4194" s="832" t="s">
        <v>4549</v>
      </c>
      <c r="G4194" s="832" t="s">
        <v>1141</v>
      </c>
      <c r="J4194" s="834">
        <v>269</v>
      </c>
    </row>
    <row r="4195" spans="1:10">
      <c r="A4195" s="839">
        <v>2481</v>
      </c>
      <c r="B4195" s="832" t="s">
        <v>4550</v>
      </c>
      <c r="G4195" s="832" t="s">
        <v>1141</v>
      </c>
      <c r="J4195" s="833">
        <v>54</v>
      </c>
    </row>
    <row r="4196" spans="1:10">
      <c r="A4196" s="839">
        <v>2480</v>
      </c>
      <c r="B4196" s="832" t="s">
        <v>4551</v>
      </c>
      <c r="G4196" s="832" t="s">
        <v>1141</v>
      </c>
      <c r="J4196" s="834">
        <v>540</v>
      </c>
    </row>
    <row r="4197" spans="1:10">
      <c r="A4197" s="839">
        <v>2479</v>
      </c>
      <c r="B4197" s="832" t="s">
        <v>4552</v>
      </c>
      <c r="G4197" s="832" t="s">
        <v>1141</v>
      </c>
      <c r="J4197" s="834">
        <v>595</v>
      </c>
    </row>
    <row r="4198" spans="1:10">
      <c r="A4198" s="839">
        <v>2476</v>
      </c>
      <c r="B4198" s="832" t="s">
        <v>4553</v>
      </c>
      <c r="G4198" s="832" t="s">
        <v>1141</v>
      </c>
      <c r="J4198" s="834">
        <v>176</v>
      </c>
    </row>
    <row r="4199" spans="1:10">
      <c r="A4199" s="839">
        <v>3878</v>
      </c>
      <c r="B4199" s="832" t="s">
        <v>4554</v>
      </c>
      <c r="G4199" s="832" t="s">
        <v>1141</v>
      </c>
      <c r="J4199" s="834">
        <v>406</v>
      </c>
    </row>
    <row r="4200" spans="1:10">
      <c r="A4200" s="839">
        <v>3877</v>
      </c>
      <c r="B4200" s="832" t="s">
        <v>4555</v>
      </c>
      <c r="G4200" s="832" t="s">
        <v>1141</v>
      </c>
      <c r="J4200" s="834">
        <v>377</v>
      </c>
    </row>
    <row r="4201" spans="1:10">
      <c r="A4201" s="839">
        <v>3883</v>
      </c>
      <c r="B4201" s="832" t="s">
        <v>4556</v>
      </c>
      <c r="G4201" s="832" t="s">
        <v>1141</v>
      </c>
      <c r="J4201" s="833">
        <v>73</v>
      </c>
    </row>
    <row r="4202" spans="1:10">
      <c r="A4202" s="839">
        <v>3876</v>
      </c>
      <c r="B4202" s="832" t="s">
        <v>4557</v>
      </c>
      <c r="G4202" s="832" t="s">
        <v>1141</v>
      </c>
      <c r="J4202" s="834">
        <v>220</v>
      </c>
    </row>
    <row r="4208" spans="1:10" ht="18.2" customHeight="1">
      <c r="C4208" s="827" t="s">
        <v>1119</v>
      </c>
      <c r="G4208" s="828" t="s">
        <v>1120</v>
      </c>
      <c r="H4208" s="829">
        <v>63</v>
      </c>
      <c r="I4208" s="828" t="s">
        <v>1121</v>
      </c>
      <c r="J4208" s="829">
        <v>106</v>
      </c>
    </row>
    <row r="4209" spans="1:10">
      <c r="A4209" s="838" t="s">
        <v>1122</v>
      </c>
      <c r="B4209" s="828" t="s">
        <v>1123</v>
      </c>
      <c r="C4209" s="828" t="s">
        <v>1124</v>
      </c>
      <c r="D4209" s="828" t="s">
        <v>1125</v>
      </c>
    </row>
    <row r="4210" spans="1:10">
      <c r="B4210" s="828" t="s">
        <v>1126</v>
      </c>
      <c r="F4210" s="830">
        <v>9103</v>
      </c>
      <c r="H4210" s="830">
        <v>5099</v>
      </c>
    </row>
    <row r="4211" spans="1:10">
      <c r="A4211" s="838" t="s">
        <v>1127</v>
      </c>
      <c r="D4211" s="828" t="s">
        <v>1128</v>
      </c>
      <c r="E4211" s="828" t="s">
        <v>1129</v>
      </c>
      <c r="G4211" s="828" t="s">
        <v>1130</v>
      </c>
    </row>
    <row r="4212" spans="1:10">
      <c r="A4212" s="838" t="s">
        <v>1131</v>
      </c>
      <c r="B4212" s="828" t="s">
        <v>1132</v>
      </c>
      <c r="G4212" s="831" t="s">
        <v>1133</v>
      </c>
      <c r="H4212" s="831" t="s">
        <v>1134</v>
      </c>
    </row>
    <row r="4213" spans="1:10">
      <c r="H4213" s="831" t="s">
        <v>1135</v>
      </c>
    </row>
    <row r="4214" spans="1:10">
      <c r="A4214" s="839">
        <v>3902</v>
      </c>
      <c r="B4214" s="832" t="s">
        <v>4558</v>
      </c>
      <c r="G4214" s="832" t="s">
        <v>1141</v>
      </c>
      <c r="J4214" s="834">
        <v>1214</v>
      </c>
    </row>
    <row r="4215" spans="1:10">
      <c r="A4215" s="839">
        <v>3879</v>
      </c>
      <c r="B4215" s="832" t="s">
        <v>4559</v>
      </c>
      <c r="G4215" s="832" t="s">
        <v>1141</v>
      </c>
      <c r="J4215" s="834">
        <v>827</v>
      </c>
    </row>
    <row r="4216" spans="1:10">
      <c r="A4216" s="839">
        <v>3884</v>
      </c>
      <c r="B4216" s="832" t="s">
        <v>4560</v>
      </c>
      <c r="G4216" s="832" t="s">
        <v>1141</v>
      </c>
      <c r="J4216" s="834">
        <v>113</v>
      </c>
    </row>
    <row r="4217" spans="1:10">
      <c r="A4217" s="839">
        <v>3880</v>
      </c>
      <c r="B4217" s="832" t="s">
        <v>4561</v>
      </c>
      <c r="G4217" s="832" t="s">
        <v>1141</v>
      </c>
      <c r="J4217" s="834">
        <v>1466</v>
      </c>
    </row>
    <row r="4218" spans="1:10">
      <c r="A4218" s="839">
        <v>3901</v>
      </c>
      <c r="B4218" s="832" t="s">
        <v>4562</v>
      </c>
      <c r="G4218" s="832" t="s">
        <v>1141</v>
      </c>
      <c r="J4218" s="834">
        <v>2452</v>
      </c>
    </row>
    <row r="4219" spans="1:10">
      <c r="A4219" s="839">
        <v>1898</v>
      </c>
      <c r="B4219" s="832" t="s">
        <v>4563</v>
      </c>
      <c r="G4219" s="832" t="s">
        <v>1141</v>
      </c>
      <c r="J4219" s="833">
        <v>89</v>
      </c>
    </row>
    <row r="4220" spans="1:10">
      <c r="A4220" s="839">
        <v>1904</v>
      </c>
      <c r="B4220" s="832" t="s">
        <v>4564</v>
      </c>
      <c r="G4220" s="832" t="s">
        <v>1141</v>
      </c>
      <c r="J4220" s="833">
        <v>94</v>
      </c>
    </row>
    <row r="4221" spans="1:10">
      <c r="A4221" s="839">
        <v>1899</v>
      </c>
      <c r="B4221" s="832" t="s">
        <v>4565</v>
      </c>
      <c r="G4221" s="832" t="s">
        <v>1141</v>
      </c>
      <c r="J4221" s="833">
        <v>99</v>
      </c>
    </row>
    <row r="4222" spans="1:10">
      <c r="A4222" s="839">
        <v>1900</v>
      </c>
      <c r="B4222" s="832" t="s">
        <v>4566</v>
      </c>
      <c r="G4222" s="832" t="s">
        <v>1141</v>
      </c>
      <c r="J4222" s="834">
        <v>157</v>
      </c>
    </row>
    <row r="4223" spans="1:10">
      <c r="A4223" s="839">
        <v>1893</v>
      </c>
      <c r="B4223" s="832" t="s">
        <v>4567</v>
      </c>
      <c r="G4223" s="832" t="s">
        <v>1141</v>
      </c>
      <c r="J4223" s="834">
        <v>419</v>
      </c>
    </row>
    <row r="4224" spans="1:10">
      <c r="A4224" s="839">
        <v>1902</v>
      </c>
      <c r="B4224" s="832" t="s">
        <v>4568</v>
      </c>
      <c r="G4224" s="832" t="s">
        <v>1141</v>
      </c>
      <c r="J4224" s="834">
        <v>335</v>
      </c>
    </row>
    <row r="4225" spans="1:10">
      <c r="A4225" s="839">
        <v>1901</v>
      </c>
      <c r="B4225" s="832" t="s">
        <v>4569</v>
      </c>
      <c r="G4225" s="832" t="s">
        <v>1141</v>
      </c>
      <c r="J4225" s="834">
        <v>105</v>
      </c>
    </row>
    <row r="4226" spans="1:10">
      <c r="A4226" s="839">
        <v>1892</v>
      </c>
      <c r="B4226" s="832" t="s">
        <v>4570</v>
      </c>
      <c r="G4226" s="832" t="s">
        <v>1141</v>
      </c>
      <c r="J4226" s="834">
        <v>199</v>
      </c>
    </row>
    <row r="4227" spans="1:10">
      <c r="A4227" s="839">
        <v>1907</v>
      </c>
      <c r="B4227" s="832" t="s">
        <v>4571</v>
      </c>
      <c r="G4227" s="832" t="s">
        <v>1141</v>
      </c>
      <c r="J4227" s="834">
        <v>1837</v>
      </c>
    </row>
    <row r="4228" spans="1:10">
      <c r="A4228" s="839">
        <v>1894</v>
      </c>
      <c r="B4228" s="832" t="s">
        <v>4572</v>
      </c>
      <c r="G4228" s="832" t="s">
        <v>1141</v>
      </c>
      <c r="J4228" s="834">
        <v>675</v>
      </c>
    </row>
    <row r="4229" spans="1:10">
      <c r="A4229" s="839">
        <v>1891</v>
      </c>
      <c r="B4229" s="832" t="s">
        <v>4573</v>
      </c>
      <c r="G4229" s="832" t="s">
        <v>1141</v>
      </c>
      <c r="J4229" s="834">
        <v>157</v>
      </c>
    </row>
    <row r="4230" spans="1:10">
      <c r="A4230" s="839">
        <v>1896</v>
      </c>
      <c r="B4230" s="832" t="s">
        <v>4574</v>
      </c>
      <c r="G4230" s="832" t="s">
        <v>1141</v>
      </c>
      <c r="J4230" s="834">
        <v>2240</v>
      </c>
    </row>
    <row r="4231" spans="1:10">
      <c r="A4231" s="839">
        <v>1895</v>
      </c>
      <c r="B4231" s="832" t="s">
        <v>4575</v>
      </c>
      <c r="G4231" s="832" t="s">
        <v>1141</v>
      </c>
      <c r="J4231" s="834">
        <v>4349</v>
      </c>
    </row>
    <row r="4232" spans="1:10">
      <c r="A4232" s="839">
        <v>3867</v>
      </c>
      <c r="B4232" s="832" t="s">
        <v>4576</v>
      </c>
      <c r="G4232" s="832" t="s">
        <v>1141</v>
      </c>
      <c r="J4232" s="834">
        <v>5304</v>
      </c>
    </row>
    <row r="4233" spans="1:10">
      <c r="A4233" s="839">
        <v>3861</v>
      </c>
      <c r="B4233" s="832" t="s">
        <v>4577</v>
      </c>
      <c r="G4233" s="832" t="s">
        <v>1141</v>
      </c>
      <c r="J4233" s="833">
        <v>51</v>
      </c>
    </row>
    <row r="4234" spans="1:10">
      <c r="A4234" s="839">
        <v>3904</v>
      </c>
      <c r="B4234" s="832" t="s">
        <v>4578</v>
      </c>
      <c r="G4234" s="832" t="s">
        <v>1141</v>
      </c>
      <c r="J4234" s="833">
        <v>62</v>
      </c>
    </row>
    <row r="4235" spans="1:10">
      <c r="A4235" s="839">
        <v>3903</v>
      </c>
      <c r="B4235" s="832" t="s">
        <v>4579</v>
      </c>
      <c r="G4235" s="832" t="s">
        <v>1141</v>
      </c>
      <c r="J4235" s="834">
        <v>118</v>
      </c>
    </row>
    <row r="4236" spans="1:10">
      <c r="A4236" s="839">
        <v>3862</v>
      </c>
      <c r="B4236" s="832" t="s">
        <v>4580</v>
      </c>
      <c r="G4236" s="832" t="s">
        <v>1141</v>
      </c>
      <c r="J4236" s="834">
        <v>282</v>
      </c>
    </row>
    <row r="4237" spans="1:10">
      <c r="A4237" s="839">
        <v>3863</v>
      </c>
      <c r="B4237" s="832" t="s">
        <v>4581</v>
      </c>
      <c r="G4237" s="832" t="s">
        <v>1141</v>
      </c>
      <c r="J4237" s="834">
        <v>254</v>
      </c>
    </row>
    <row r="4238" spans="1:10">
      <c r="A4238" s="839">
        <v>3864</v>
      </c>
      <c r="B4238" s="832" t="s">
        <v>4582</v>
      </c>
      <c r="G4238" s="832" t="s">
        <v>1141</v>
      </c>
      <c r="J4238" s="834">
        <v>1065</v>
      </c>
    </row>
    <row r="4239" spans="1:10">
      <c r="A4239" s="839">
        <v>3865</v>
      </c>
      <c r="B4239" s="832" t="s">
        <v>4583</v>
      </c>
      <c r="G4239" s="832" t="s">
        <v>1141</v>
      </c>
      <c r="J4239" s="834">
        <v>1370</v>
      </c>
    </row>
    <row r="4240" spans="1:10">
      <c r="A4240" s="839">
        <v>3866</v>
      </c>
      <c r="B4240" s="832" t="s">
        <v>4584</v>
      </c>
      <c r="G4240" s="832" t="s">
        <v>1141</v>
      </c>
      <c r="J4240" s="834">
        <v>3895</v>
      </c>
    </row>
    <row r="4241" spans="1:10">
      <c r="A4241" s="839">
        <v>3859</v>
      </c>
      <c r="B4241" s="832" t="s">
        <v>4585</v>
      </c>
      <c r="G4241" s="832" t="s">
        <v>1141</v>
      </c>
      <c r="J4241" s="833">
        <v>85</v>
      </c>
    </row>
    <row r="4242" spans="1:10">
      <c r="A4242" s="839">
        <v>3906</v>
      </c>
      <c r="B4242" s="832" t="s">
        <v>4586</v>
      </c>
      <c r="G4242" s="832" t="s">
        <v>1141</v>
      </c>
      <c r="J4242" s="834">
        <v>101</v>
      </c>
    </row>
    <row r="4243" spans="1:10">
      <c r="A4243" s="839">
        <v>3860</v>
      </c>
      <c r="B4243" s="832" t="s">
        <v>4587</v>
      </c>
      <c r="G4243" s="832" t="s">
        <v>1141</v>
      </c>
      <c r="J4243" s="834">
        <v>299</v>
      </c>
    </row>
    <row r="4244" spans="1:10">
      <c r="A4244" s="839">
        <v>3905</v>
      </c>
      <c r="B4244" s="832" t="s">
        <v>4588</v>
      </c>
      <c r="G4244" s="832" t="s">
        <v>1141</v>
      </c>
      <c r="J4244" s="834">
        <v>840</v>
      </c>
    </row>
    <row r="4245" spans="1:10">
      <c r="A4245" s="839">
        <v>3871</v>
      </c>
      <c r="B4245" s="832" t="s">
        <v>4589</v>
      </c>
      <c r="G4245" s="832" t="s">
        <v>1141</v>
      </c>
      <c r="J4245" s="834">
        <v>2046</v>
      </c>
    </row>
    <row r="4246" spans="1:10">
      <c r="A4246" s="839">
        <v>3855</v>
      </c>
      <c r="B4246" s="832" t="s">
        <v>4590</v>
      </c>
      <c r="G4246" s="832" t="s">
        <v>1141</v>
      </c>
      <c r="J4246" s="834">
        <v>406</v>
      </c>
    </row>
    <row r="4247" spans="1:10">
      <c r="A4247" s="839">
        <v>3870</v>
      </c>
      <c r="B4247" s="832" t="s">
        <v>4591</v>
      </c>
      <c r="G4247" s="832" t="s">
        <v>1141</v>
      </c>
      <c r="J4247" s="834">
        <v>541</v>
      </c>
    </row>
    <row r="4248" spans="1:10">
      <c r="A4248" s="839">
        <v>12892</v>
      </c>
      <c r="B4248" s="832" t="s">
        <v>4592</v>
      </c>
      <c r="G4248" s="832" t="s">
        <v>2029</v>
      </c>
      <c r="J4248" s="834">
        <v>715</v>
      </c>
    </row>
    <row r="4249" spans="1:10">
      <c r="A4249" s="839">
        <v>12407</v>
      </c>
      <c r="B4249" s="832" t="s">
        <v>4593</v>
      </c>
      <c r="G4249" s="832" t="s">
        <v>1141</v>
      </c>
      <c r="J4249" s="834">
        <v>976</v>
      </c>
    </row>
    <row r="4250" spans="1:10">
      <c r="A4250" s="839">
        <v>12408</v>
      </c>
      <c r="B4250" s="832" t="s">
        <v>4594</v>
      </c>
      <c r="G4250" s="832" t="s">
        <v>1141</v>
      </c>
      <c r="J4250" s="834">
        <v>603</v>
      </c>
    </row>
    <row r="4251" spans="1:10">
      <c r="A4251" s="839">
        <v>12409</v>
      </c>
      <c r="B4251" s="832" t="s">
        <v>4595</v>
      </c>
      <c r="G4251" s="832" t="s">
        <v>1141</v>
      </c>
      <c r="J4251" s="834">
        <v>603</v>
      </c>
    </row>
    <row r="4252" spans="1:10">
      <c r="A4252" s="839">
        <v>12410</v>
      </c>
      <c r="B4252" s="832" t="s">
        <v>4596</v>
      </c>
      <c r="G4252" s="832" t="s">
        <v>1141</v>
      </c>
      <c r="J4252" s="834">
        <v>417</v>
      </c>
    </row>
    <row r="4253" spans="1:10">
      <c r="A4253" s="839">
        <v>3936</v>
      </c>
      <c r="B4253" s="832" t="s">
        <v>4597</v>
      </c>
      <c r="G4253" s="832" t="s">
        <v>1141</v>
      </c>
      <c r="J4253" s="834">
        <v>881</v>
      </c>
    </row>
    <row r="4254" spans="1:10">
      <c r="A4254" s="839">
        <v>3922</v>
      </c>
      <c r="B4254" s="832" t="s">
        <v>4598</v>
      </c>
      <c r="G4254" s="832" t="s">
        <v>1141</v>
      </c>
      <c r="J4254" s="834">
        <v>801</v>
      </c>
    </row>
    <row r="4255" spans="1:10">
      <c r="A4255" s="839">
        <v>3924</v>
      </c>
      <c r="B4255" s="832" t="s">
        <v>4599</v>
      </c>
      <c r="G4255" s="832" t="s">
        <v>1141</v>
      </c>
      <c r="J4255" s="834">
        <v>893</v>
      </c>
    </row>
    <row r="4256" spans="1:10">
      <c r="A4256" s="839">
        <v>3923</v>
      </c>
      <c r="B4256" s="832" t="s">
        <v>4600</v>
      </c>
      <c r="G4256" s="832" t="s">
        <v>1141</v>
      </c>
      <c r="J4256" s="834">
        <v>866</v>
      </c>
    </row>
    <row r="4257" spans="1:10">
      <c r="A4257" s="839">
        <v>3937</v>
      </c>
      <c r="B4257" s="832" t="s">
        <v>4601</v>
      </c>
      <c r="G4257" s="832" t="s">
        <v>1141</v>
      </c>
      <c r="J4257" s="834">
        <v>647</v>
      </c>
    </row>
    <row r="4258" spans="1:10">
      <c r="A4258" s="839">
        <v>3921</v>
      </c>
      <c r="B4258" s="832" t="s">
        <v>4602</v>
      </c>
      <c r="G4258" s="832" t="s">
        <v>1141</v>
      </c>
      <c r="J4258" s="834">
        <v>659</v>
      </c>
    </row>
    <row r="4259" spans="1:10">
      <c r="A4259" s="839">
        <v>3920</v>
      </c>
      <c r="B4259" s="832" t="s">
        <v>4603</v>
      </c>
      <c r="G4259" s="832" t="s">
        <v>1141</v>
      </c>
      <c r="J4259" s="834">
        <v>647</v>
      </c>
    </row>
    <row r="4260" spans="1:10">
      <c r="A4260" s="839">
        <v>3938</v>
      </c>
      <c r="B4260" s="832" t="s">
        <v>4604</v>
      </c>
      <c r="G4260" s="832" t="s">
        <v>1141</v>
      </c>
      <c r="J4260" s="834">
        <v>473</v>
      </c>
    </row>
    <row r="4261" spans="1:10">
      <c r="A4261" s="839">
        <v>3919</v>
      </c>
      <c r="B4261" s="832" t="s">
        <v>4605</v>
      </c>
      <c r="G4261" s="832" t="s">
        <v>1141</v>
      </c>
      <c r="J4261" s="834">
        <v>479</v>
      </c>
    </row>
    <row r="4262" spans="1:10">
      <c r="A4262" s="839">
        <v>3927</v>
      </c>
      <c r="B4262" s="832" t="s">
        <v>4606</v>
      </c>
      <c r="G4262" s="832" t="s">
        <v>1141</v>
      </c>
      <c r="J4262" s="834">
        <v>2528</v>
      </c>
    </row>
    <row r="4263" spans="1:10">
      <c r="A4263" s="839">
        <v>3928</v>
      </c>
      <c r="B4263" s="832" t="s">
        <v>4607</v>
      </c>
      <c r="G4263" s="832" t="s">
        <v>1141</v>
      </c>
      <c r="J4263" s="834">
        <v>2528</v>
      </c>
    </row>
    <row r="4264" spans="1:10">
      <c r="A4264" s="839">
        <v>3926</v>
      </c>
      <c r="B4264" s="832" t="s">
        <v>4608</v>
      </c>
      <c r="G4264" s="832" t="s">
        <v>1141</v>
      </c>
      <c r="J4264" s="834">
        <v>1357</v>
      </c>
    </row>
    <row r="4265" spans="1:10">
      <c r="A4265" s="839">
        <v>3935</v>
      </c>
      <c r="B4265" s="832" t="s">
        <v>4609</v>
      </c>
      <c r="G4265" s="832" t="s">
        <v>1141</v>
      </c>
      <c r="J4265" s="834">
        <v>1354</v>
      </c>
    </row>
    <row r="4266" spans="1:10">
      <c r="A4266" s="839">
        <v>3925</v>
      </c>
      <c r="B4266" s="832" t="s">
        <v>4610</v>
      </c>
      <c r="G4266" s="832" t="s">
        <v>1141</v>
      </c>
      <c r="J4266" s="834">
        <v>1342</v>
      </c>
    </row>
    <row r="4272" spans="1:10" ht="18.2" customHeight="1">
      <c r="D4272" s="827" t="s">
        <v>1119</v>
      </c>
      <c r="G4272" s="828" t="s">
        <v>1120</v>
      </c>
      <c r="H4272" s="829">
        <v>64</v>
      </c>
      <c r="I4272" s="828" t="s">
        <v>1121</v>
      </c>
      <c r="J4272" s="829">
        <v>106</v>
      </c>
    </row>
    <row r="4273" spans="1:10">
      <c r="A4273" s="838" t="s">
        <v>1122</v>
      </c>
      <c r="B4273" s="828" t="s">
        <v>1123</v>
      </c>
      <c r="C4273" s="828" t="s">
        <v>1124</v>
      </c>
      <c r="D4273" s="828" t="s">
        <v>1125</v>
      </c>
    </row>
    <row r="4274" spans="1:10">
      <c r="B4274" s="828" t="s">
        <v>1126</v>
      </c>
      <c r="F4274" s="830">
        <v>9103</v>
      </c>
      <c r="H4274" s="830">
        <v>5099</v>
      </c>
    </row>
    <row r="4275" spans="1:10">
      <c r="A4275" s="838" t="s">
        <v>1127</v>
      </c>
      <c r="D4275" s="828" t="s">
        <v>1128</v>
      </c>
      <c r="E4275" s="828" t="s">
        <v>1129</v>
      </c>
      <c r="G4275" s="828" t="s">
        <v>1130</v>
      </c>
    </row>
    <row r="4276" spans="1:10">
      <c r="A4276" s="838" t="s">
        <v>1131</v>
      </c>
      <c r="B4276" s="828" t="s">
        <v>1132</v>
      </c>
      <c r="G4276" s="831" t="s">
        <v>1133</v>
      </c>
      <c r="H4276" s="831" t="s">
        <v>1134</v>
      </c>
    </row>
    <row r="4277" spans="1:10">
      <c r="H4277" s="831" t="s">
        <v>1135</v>
      </c>
    </row>
    <row r="4278" spans="1:10">
      <c r="A4278" s="839">
        <v>12406</v>
      </c>
      <c r="B4278" s="832" t="s">
        <v>4611</v>
      </c>
      <c r="G4278" s="832" t="s">
        <v>1141</v>
      </c>
      <c r="J4278" s="834">
        <v>319</v>
      </c>
    </row>
    <row r="4279" spans="1:10">
      <c r="A4279" s="839">
        <v>3929</v>
      </c>
      <c r="B4279" s="832" t="s">
        <v>4612</v>
      </c>
      <c r="G4279" s="832" t="s">
        <v>1141</v>
      </c>
      <c r="J4279" s="834">
        <v>3684</v>
      </c>
    </row>
    <row r="4280" spans="1:10">
      <c r="A4280" s="839">
        <v>3931</v>
      </c>
      <c r="B4280" s="832" t="s">
        <v>4613</v>
      </c>
      <c r="G4280" s="832" t="s">
        <v>1141</v>
      </c>
      <c r="J4280" s="834">
        <v>3684</v>
      </c>
    </row>
    <row r="4281" spans="1:10">
      <c r="A4281" s="839">
        <v>3930</v>
      </c>
      <c r="B4281" s="832" t="s">
        <v>4614</v>
      </c>
      <c r="G4281" s="832" t="s">
        <v>1141</v>
      </c>
      <c r="J4281" s="834">
        <v>3684</v>
      </c>
    </row>
    <row r="4282" spans="1:10">
      <c r="A4282" s="839">
        <v>3932</v>
      </c>
      <c r="B4282" s="832" t="s">
        <v>4615</v>
      </c>
      <c r="G4282" s="832" t="s">
        <v>1141</v>
      </c>
      <c r="J4282" s="834">
        <v>5499</v>
      </c>
    </row>
    <row r="4283" spans="1:10">
      <c r="A4283" s="839">
        <v>3933</v>
      </c>
      <c r="B4283" s="832" t="s">
        <v>4616</v>
      </c>
      <c r="G4283" s="832" t="s">
        <v>1141</v>
      </c>
      <c r="J4283" s="834">
        <v>5499</v>
      </c>
    </row>
    <row r="4284" spans="1:10">
      <c r="A4284" s="839">
        <v>3934</v>
      </c>
      <c r="B4284" s="832" t="s">
        <v>4617</v>
      </c>
      <c r="G4284" s="832" t="s">
        <v>1141</v>
      </c>
      <c r="J4284" s="834">
        <v>5594</v>
      </c>
    </row>
    <row r="4285" spans="1:10">
      <c r="A4285" s="839">
        <v>3907</v>
      </c>
      <c r="B4285" s="832" t="s">
        <v>4618</v>
      </c>
      <c r="G4285" s="832" t="s">
        <v>1141</v>
      </c>
      <c r="J4285" s="834">
        <v>231</v>
      </c>
    </row>
    <row r="4286" spans="1:10">
      <c r="A4286" s="839">
        <v>3889</v>
      </c>
      <c r="B4286" s="832" t="s">
        <v>4619</v>
      </c>
      <c r="G4286" s="832" t="s">
        <v>1141</v>
      </c>
      <c r="J4286" s="834">
        <v>169</v>
      </c>
    </row>
    <row r="4287" spans="1:10">
      <c r="A4287" s="839">
        <v>3872</v>
      </c>
      <c r="B4287" s="832" t="s">
        <v>4620</v>
      </c>
      <c r="G4287" s="832" t="s">
        <v>1141</v>
      </c>
      <c r="J4287" s="834">
        <v>265</v>
      </c>
    </row>
    <row r="4288" spans="1:10">
      <c r="A4288" s="839">
        <v>3868</v>
      </c>
      <c r="B4288" s="832" t="s">
        <v>4621</v>
      </c>
      <c r="G4288" s="832" t="s">
        <v>1141</v>
      </c>
      <c r="J4288" s="833">
        <v>90</v>
      </c>
    </row>
    <row r="4289" spans="1:10">
      <c r="A4289" s="839">
        <v>3869</v>
      </c>
      <c r="B4289" s="832" t="s">
        <v>4622</v>
      </c>
      <c r="G4289" s="832" t="s">
        <v>1141</v>
      </c>
      <c r="J4289" s="834">
        <v>225</v>
      </c>
    </row>
    <row r="4290" spans="1:10">
      <c r="A4290" s="839">
        <v>3850</v>
      </c>
      <c r="B4290" s="832" t="s">
        <v>4623</v>
      </c>
      <c r="G4290" s="832" t="s">
        <v>1141</v>
      </c>
      <c r="J4290" s="834">
        <v>603</v>
      </c>
    </row>
    <row r="4291" spans="1:10">
      <c r="A4291" s="839">
        <v>3874</v>
      </c>
      <c r="B4291" s="832" t="s">
        <v>4624</v>
      </c>
      <c r="G4291" s="832" t="s">
        <v>1141</v>
      </c>
      <c r="J4291" s="834">
        <v>440</v>
      </c>
    </row>
    <row r="4292" spans="1:10">
      <c r="A4292" s="839">
        <v>3856</v>
      </c>
      <c r="B4292" s="832" t="s">
        <v>4625</v>
      </c>
      <c r="G4292" s="832" t="s">
        <v>1141</v>
      </c>
      <c r="J4292" s="834">
        <v>147</v>
      </c>
    </row>
    <row r="4293" spans="1:10">
      <c r="A4293" s="839">
        <v>3899</v>
      </c>
      <c r="B4293" s="832" t="s">
        <v>4626</v>
      </c>
      <c r="G4293" s="832" t="s">
        <v>1141</v>
      </c>
      <c r="J4293" s="834">
        <v>457</v>
      </c>
    </row>
    <row r="4294" spans="1:10">
      <c r="A4294" s="839">
        <v>3875</v>
      </c>
      <c r="B4294" s="832" t="s">
        <v>4627</v>
      </c>
      <c r="G4294" s="832" t="s">
        <v>1141</v>
      </c>
      <c r="J4294" s="834">
        <v>220</v>
      </c>
    </row>
    <row r="4295" spans="1:10">
      <c r="A4295" s="839">
        <v>3898</v>
      </c>
      <c r="B4295" s="832" t="s">
        <v>4628</v>
      </c>
      <c r="G4295" s="832" t="s">
        <v>1141</v>
      </c>
      <c r="J4295" s="834">
        <v>372</v>
      </c>
    </row>
    <row r="4296" spans="1:10">
      <c r="A4296" s="839">
        <v>3837</v>
      </c>
      <c r="B4296" s="832" t="s">
        <v>4629</v>
      </c>
      <c r="D4296" s="832" t="s">
        <v>4630</v>
      </c>
      <c r="G4296" s="832" t="s">
        <v>1141</v>
      </c>
      <c r="J4296" s="834">
        <v>1531</v>
      </c>
    </row>
    <row r="4297" spans="1:10">
      <c r="A4297" s="839">
        <v>3845</v>
      </c>
      <c r="B4297" s="832" t="s">
        <v>4631</v>
      </c>
      <c r="G4297" s="832" t="s">
        <v>1141</v>
      </c>
      <c r="J4297" s="834">
        <v>460</v>
      </c>
    </row>
    <row r="4298" spans="1:10">
      <c r="A4298" s="839">
        <v>11045</v>
      </c>
      <c r="B4298" s="832" t="s">
        <v>4632</v>
      </c>
      <c r="G4298" s="832" t="s">
        <v>1141</v>
      </c>
      <c r="J4298" s="834">
        <v>834</v>
      </c>
    </row>
    <row r="4299" spans="1:10">
      <c r="A4299" s="839">
        <v>20170</v>
      </c>
      <c r="B4299" s="832" t="s">
        <v>4633</v>
      </c>
      <c r="G4299" s="832" t="s">
        <v>1141</v>
      </c>
      <c r="J4299" s="834">
        <v>1195</v>
      </c>
    </row>
    <row r="4300" spans="1:10">
      <c r="A4300" s="839">
        <v>20171</v>
      </c>
      <c r="B4300" s="832" t="s">
        <v>4634</v>
      </c>
      <c r="G4300" s="832" t="s">
        <v>1141</v>
      </c>
      <c r="J4300" s="834">
        <v>2920</v>
      </c>
    </row>
    <row r="4301" spans="1:10">
      <c r="A4301" s="839">
        <v>20167</v>
      </c>
      <c r="B4301" s="832" t="s">
        <v>4635</v>
      </c>
      <c r="G4301" s="832" t="s">
        <v>1141</v>
      </c>
      <c r="J4301" s="834">
        <v>490</v>
      </c>
    </row>
    <row r="4302" spans="1:10">
      <c r="A4302" s="839">
        <v>20168</v>
      </c>
      <c r="B4302" s="832" t="s">
        <v>4636</v>
      </c>
      <c r="G4302" s="832" t="s">
        <v>1141</v>
      </c>
      <c r="J4302" s="834">
        <v>648</v>
      </c>
    </row>
    <row r="4303" spans="1:10">
      <c r="A4303" s="839">
        <v>20169</v>
      </c>
      <c r="B4303" s="832" t="s">
        <v>4637</v>
      </c>
      <c r="G4303" s="832" t="s">
        <v>1141</v>
      </c>
      <c r="J4303" s="834">
        <v>767</v>
      </c>
    </row>
    <row r="4304" spans="1:10">
      <c r="A4304" s="839">
        <v>3897</v>
      </c>
      <c r="B4304" s="832" t="s">
        <v>4638</v>
      </c>
      <c r="G4304" s="832" t="s">
        <v>1141</v>
      </c>
      <c r="J4304" s="834">
        <v>107</v>
      </c>
    </row>
    <row r="4305" spans="1:10">
      <c r="A4305" s="839">
        <v>26037</v>
      </c>
      <c r="B4305" s="832" t="s">
        <v>4639</v>
      </c>
      <c r="G4305" s="832" t="s">
        <v>1987</v>
      </c>
      <c r="J4305" s="834">
        <v>52056</v>
      </c>
    </row>
    <row r="4306" spans="1:10">
      <c r="A4306" s="839">
        <v>11519</v>
      </c>
      <c r="B4306" s="832" t="s">
        <v>4640</v>
      </c>
      <c r="G4306" s="832" t="s">
        <v>2029</v>
      </c>
      <c r="J4306" s="834">
        <v>2258</v>
      </c>
    </row>
    <row r="4307" spans="1:10">
      <c r="A4307" s="839">
        <v>11520</v>
      </c>
      <c r="B4307" s="832" t="s">
        <v>4641</v>
      </c>
      <c r="G4307" s="832" t="s">
        <v>2029</v>
      </c>
      <c r="J4307" s="834">
        <v>612</v>
      </c>
    </row>
    <row r="4308" spans="1:10">
      <c r="A4308" s="839">
        <v>11518</v>
      </c>
      <c r="B4308" s="832" t="s">
        <v>4642</v>
      </c>
      <c r="G4308" s="832" t="s">
        <v>2029</v>
      </c>
      <c r="J4308" s="834">
        <v>7003</v>
      </c>
    </row>
    <row r="4309" spans="1:10">
      <c r="A4309" s="839">
        <v>4244</v>
      </c>
      <c r="B4309" s="832" t="s">
        <v>4643</v>
      </c>
      <c r="G4309" s="832" t="s">
        <v>999</v>
      </c>
      <c r="J4309" s="834">
        <v>2271</v>
      </c>
    </row>
    <row r="4310" spans="1:10">
      <c r="A4310" s="839">
        <v>3997</v>
      </c>
      <c r="B4310" s="832" t="s">
        <v>4644</v>
      </c>
      <c r="G4310" s="832" t="s">
        <v>1148</v>
      </c>
      <c r="J4310" s="833">
        <v>3</v>
      </c>
    </row>
    <row r="4311" spans="1:10">
      <c r="A4311" s="839">
        <v>20198</v>
      </c>
      <c r="C4311" s="832" t="s">
        <v>4645</v>
      </c>
      <c r="G4311" s="832" t="s">
        <v>1148</v>
      </c>
      <c r="J4311" s="833">
        <v>2</v>
      </c>
    </row>
    <row r="4312" spans="1:10">
      <c r="B4312" s="832" t="s">
        <v>4646</v>
      </c>
    </row>
    <row r="4313" spans="1:10">
      <c r="A4313" s="839">
        <v>3989</v>
      </c>
      <c r="B4313" s="832" t="s">
        <v>780</v>
      </c>
      <c r="G4313" s="832" t="s">
        <v>1148</v>
      </c>
      <c r="J4313" s="833">
        <v>180000</v>
      </c>
    </row>
    <row r="4314" spans="1:10">
      <c r="A4314" s="839">
        <v>10564</v>
      </c>
      <c r="B4314" s="832" t="s">
        <v>4647</v>
      </c>
      <c r="G4314" s="832" t="s">
        <v>1148</v>
      </c>
      <c r="J4314" s="833">
        <v>1</v>
      </c>
    </row>
    <row r="4315" spans="1:10">
      <c r="A4315" s="839">
        <v>4006</v>
      </c>
      <c r="B4315" s="832" t="s">
        <v>4648</v>
      </c>
      <c r="G4315" s="832" t="s">
        <v>1148</v>
      </c>
      <c r="J4315" s="834">
        <v>72085</v>
      </c>
    </row>
    <row r="4316" spans="1:10">
      <c r="A4316" s="839">
        <v>4004</v>
      </c>
      <c r="B4316" s="832" t="s">
        <v>4649</v>
      </c>
      <c r="G4316" s="832" t="s">
        <v>1148</v>
      </c>
      <c r="J4316" s="833">
        <v>1</v>
      </c>
    </row>
    <row r="4317" spans="1:10">
      <c r="A4317" s="839">
        <v>11836</v>
      </c>
      <c r="B4317" s="832" t="s">
        <v>4650</v>
      </c>
      <c r="G4317" s="832" t="s">
        <v>1148</v>
      </c>
      <c r="J4317" s="833">
        <v>2</v>
      </c>
    </row>
    <row r="4318" spans="1:10">
      <c r="A4318" s="839">
        <v>20185</v>
      </c>
      <c r="C4318" s="832" t="s">
        <v>4651</v>
      </c>
      <c r="G4318" s="832" t="s">
        <v>1155</v>
      </c>
      <c r="J4318" s="834">
        <v>996</v>
      </c>
    </row>
    <row r="4319" spans="1:10">
      <c r="A4319" s="839">
        <v>21028</v>
      </c>
      <c r="C4319" s="832" t="s">
        <v>4652</v>
      </c>
      <c r="G4319" s="832" t="s">
        <v>1141</v>
      </c>
      <c r="J4319" s="834">
        <v>21677</v>
      </c>
    </row>
    <row r="4320" spans="1:10">
      <c r="C4320" s="832" t="s">
        <v>4653</v>
      </c>
    </row>
    <row r="4321" spans="1:10">
      <c r="A4321" s="839">
        <v>21030</v>
      </c>
      <c r="C4321" s="832" t="s">
        <v>4652</v>
      </c>
      <c r="G4321" s="832" t="s">
        <v>1141</v>
      </c>
      <c r="J4321" s="834">
        <v>34070</v>
      </c>
    </row>
    <row r="4322" spans="1:10">
      <c r="C4322" s="832" t="s">
        <v>4654</v>
      </c>
    </row>
    <row r="4323" spans="1:10">
      <c r="A4323" s="839">
        <v>21031</v>
      </c>
      <c r="C4323" s="832" t="s">
        <v>4652</v>
      </c>
      <c r="G4323" s="832" t="s">
        <v>1141</v>
      </c>
      <c r="J4323" s="834">
        <v>41043</v>
      </c>
    </row>
    <row r="4324" spans="1:10">
      <c r="C4324" s="832" t="s">
        <v>4655</v>
      </c>
    </row>
    <row r="4325" spans="1:10">
      <c r="A4325" s="839">
        <v>21032</v>
      </c>
      <c r="C4325" s="832" t="s">
        <v>4652</v>
      </c>
      <c r="G4325" s="832" t="s">
        <v>1141</v>
      </c>
      <c r="J4325" s="834">
        <v>49969</v>
      </c>
    </row>
    <row r="4326" spans="1:10">
      <c r="C4326" s="832" t="s">
        <v>4656</v>
      </c>
    </row>
    <row r="4327" spans="1:10">
      <c r="A4327" s="839">
        <v>21033</v>
      </c>
      <c r="C4327" s="832" t="s">
        <v>4652</v>
      </c>
      <c r="G4327" s="832" t="s">
        <v>1141</v>
      </c>
      <c r="J4327" s="834">
        <v>39848</v>
      </c>
    </row>
    <row r="4328" spans="1:10">
      <c r="C4328" s="832" t="s">
        <v>4657</v>
      </c>
    </row>
    <row r="4329" spans="1:10">
      <c r="A4329" s="839">
        <v>21034</v>
      </c>
      <c r="C4329" s="832" t="s">
        <v>4652</v>
      </c>
      <c r="G4329" s="832" t="s">
        <v>1141</v>
      </c>
      <c r="J4329" s="834">
        <v>59373</v>
      </c>
    </row>
    <row r="4330" spans="1:10">
      <c r="C4330" s="832" t="s">
        <v>4658</v>
      </c>
    </row>
    <row r="4331" spans="1:10">
      <c r="A4331" s="839">
        <v>21035</v>
      </c>
      <c r="C4331" s="832" t="s">
        <v>4652</v>
      </c>
      <c r="G4331" s="832" t="s">
        <v>1141</v>
      </c>
      <c r="J4331" s="834">
        <v>70092</v>
      </c>
    </row>
    <row r="4332" spans="1:10">
      <c r="C4332" s="832" t="s">
        <v>4659</v>
      </c>
    </row>
    <row r="4333" spans="1:10">
      <c r="A4333" s="839">
        <v>21036</v>
      </c>
      <c r="C4333" s="832" t="s">
        <v>4652</v>
      </c>
      <c r="G4333" s="832" t="s">
        <v>1141</v>
      </c>
      <c r="J4333" s="834">
        <v>83680</v>
      </c>
    </row>
    <row r="4334" spans="1:10">
      <c r="C4334" s="832" t="s">
        <v>4660</v>
      </c>
    </row>
    <row r="4335" spans="1:10">
      <c r="A4335" s="839">
        <v>21037</v>
      </c>
      <c r="C4335" s="832" t="s">
        <v>4652</v>
      </c>
      <c r="G4335" s="832" t="s">
        <v>1141</v>
      </c>
      <c r="J4335" s="834">
        <v>98742</v>
      </c>
    </row>
    <row r="4341" spans="1:10" ht="18.2" customHeight="1">
      <c r="C4341" s="827" t="s">
        <v>1119</v>
      </c>
      <c r="G4341" s="828" t="s">
        <v>1120</v>
      </c>
      <c r="H4341" s="829">
        <v>65</v>
      </c>
      <c r="I4341" s="828" t="s">
        <v>1121</v>
      </c>
      <c r="J4341" s="829">
        <v>106</v>
      </c>
    </row>
    <row r="4342" spans="1:10">
      <c r="A4342" s="838" t="s">
        <v>1122</v>
      </c>
      <c r="B4342" s="828" t="s">
        <v>1123</v>
      </c>
      <c r="C4342" s="828" t="s">
        <v>1124</v>
      </c>
      <c r="D4342" s="828" t="s">
        <v>1125</v>
      </c>
    </row>
    <row r="4343" spans="1:10">
      <c r="B4343" s="828" t="s">
        <v>1126</v>
      </c>
      <c r="F4343" s="830">
        <v>9103</v>
      </c>
      <c r="H4343" s="830">
        <v>5099</v>
      </c>
    </row>
    <row r="4344" spans="1:10">
      <c r="A4344" s="838" t="s">
        <v>1127</v>
      </c>
      <c r="C4344" s="828" t="s">
        <v>1128</v>
      </c>
      <c r="E4344" s="828" t="s">
        <v>1129</v>
      </c>
      <c r="G4344" s="828" t="s">
        <v>1130</v>
      </c>
    </row>
    <row r="4345" spans="1:10">
      <c r="A4345" s="838" t="s">
        <v>1131</v>
      </c>
      <c r="B4345" s="828" t="s">
        <v>1132</v>
      </c>
      <c r="G4345" s="831" t="s">
        <v>1133</v>
      </c>
      <c r="H4345" s="831" t="s">
        <v>1134</v>
      </c>
    </row>
    <row r="4346" spans="1:10">
      <c r="H4346" s="831" t="s">
        <v>1135</v>
      </c>
    </row>
    <row r="4347" spans="1:10">
      <c r="C4347" s="832" t="s">
        <v>4661</v>
      </c>
    </row>
    <row r="4348" spans="1:10">
      <c r="A4348" s="839">
        <v>21038</v>
      </c>
      <c r="C4348" s="832" t="s">
        <v>4662</v>
      </c>
      <c r="G4348" s="832" t="s">
        <v>1155</v>
      </c>
      <c r="J4348" s="834">
        <v>1646</v>
      </c>
    </row>
    <row r="4349" spans="1:10">
      <c r="B4349" s="832" t="s">
        <v>4663</v>
      </c>
    </row>
    <row r="4350" spans="1:10">
      <c r="A4350" s="839">
        <v>21039</v>
      </c>
      <c r="C4350" s="832" t="s">
        <v>4662</v>
      </c>
      <c r="G4350" s="832" t="s">
        <v>1155</v>
      </c>
      <c r="J4350" s="834">
        <v>3455</v>
      </c>
    </row>
    <row r="4351" spans="1:10">
      <c r="B4351" s="832" t="s">
        <v>4664</v>
      </c>
    </row>
    <row r="4352" spans="1:10">
      <c r="A4352" s="839">
        <v>21029</v>
      </c>
      <c r="C4352" s="832" t="s">
        <v>4665</v>
      </c>
      <c r="G4352" s="832" t="s">
        <v>1141</v>
      </c>
      <c r="J4352" s="834">
        <v>28750</v>
      </c>
    </row>
    <row r="4353" spans="1:10">
      <c r="C4353" s="832" t="s">
        <v>4666</v>
      </c>
    </row>
    <row r="4354" spans="1:10">
      <c r="A4354" s="839">
        <v>20260</v>
      </c>
      <c r="B4354" s="832" t="s">
        <v>4667</v>
      </c>
      <c r="G4354" s="832" t="s">
        <v>1141</v>
      </c>
      <c r="J4354" s="834">
        <v>668</v>
      </c>
    </row>
    <row r="4355" spans="1:10">
      <c r="A4355" s="839">
        <v>12899</v>
      </c>
      <c r="C4355" s="832" t="s">
        <v>4668</v>
      </c>
      <c r="G4355" s="832" t="s">
        <v>1141</v>
      </c>
      <c r="J4355" s="834">
        <v>3585</v>
      </c>
    </row>
    <row r="4356" spans="1:10">
      <c r="C4356" s="832" t="s">
        <v>4669</v>
      </c>
    </row>
    <row r="4357" spans="1:10">
      <c r="A4357" s="839">
        <v>4022</v>
      </c>
      <c r="B4357" s="832" t="s">
        <v>4670</v>
      </c>
      <c r="G4357" s="832" t="s">
        <v>1144</v>
      </c>
      <c r="J4357" s="834">
        <v>4808</v>
      </c>
    </row>
    <row r="4358" spans="1:10">
      <c r="A4358" s="839">
        <v>11621</v>
      </c>
      <c r="C4358" s="832" t="s">
        <v>4671</v>
      </c>
      <c r="G4358" s="832" t="s">
        <v>1144</v>
      </c>
      <c r="J4358" s="834">
        <v>2824</v>
      </c>
    </row>
    <row r="4359" spans="1:10">
      <c r="B4359" s="832" t="s">
        <v>4672</v>
      </c>
    </row>
    <row r="4360" spans="1:10">
      <c r="A4360" s="839">
        <v>4014</v>
      </c>
      <c r="C4360" s="832" t="s">
        <v>4673</v>
      </c>
      <c r="G4360" s="832" t="s">
        <v>1144</v>
      </c>
      <c r="J4360" s="834">
        <v>2561</v>
      </c>
    </row>
    <row r="4361" spans="1:10">
      <c r="B4361" s="832" t="s">
        <v>4674</v>
      </c>
    </row>
    <row r="4362" spans="1:10">
      <c r="A4362" s="839">
        <v>4015</v>
      </c>
      <c r="C4362" s="832" t="s">
        <v>4675</v>
      </c>
      <c r="G4362" s="832" t="s">
        <v>1144</v>
      </c>
      <c r="J4362" s="834">
        <v>2958</v>
      </c>
    </row>
    <row r="4363" spans="1:10">
      <c r="B4363" s="832" t="s">
        <v>4674</v>
      </c>
    </row>
    <row r="4364" spans="1:10">
      <c r="A4364" s="839">
        <v>4017</v>
      </c>
      <c r="C4364" s="832" t="s">
        <v>4676</v>
      </c>
      <c r="G4364" s="832" t="s">
        <v>1144</v>
      </c>
      <c r="J4364" s="834">
        <v>3195</v>
      </c>
    </row>
    <row r="4365" spans="1:10">
      <c r="B4365" s="832" t="s">
        <v>4674</v>
      </c>
    </row>
    <row r="4366" spans="1:10">
      <c r="A4366" s="839">
        <v>4016</v>
      </c>
      <c r="C4366" s="832" t="s">
        <v>4677</v>
      </c>
      <c r="G4366" s="832" t="s">
        <v>1144</v>
      </c>
      <c r="J4366" s="834">
        <v>1923</v>
      </c>
    </row>
    <row r="4367" spans="1:10">
      <c r="B4367" s="832" t="s">
        <v>4678</v>
      </c>
    </row>
    <row r="4368" spans="1:10">
      <c r="A4368" s="839">
        <v>4023</v>
      </c>
      <c r="C4368" s="832" t="s">
        <v>4679</v>
      </c>
      <c r="G4368" s="832" t="s">
        <v>1144</v>
      </c>
      <c r="J4368" s="834">
        <v>9878</v>
      </c>
    </row>
    <row r="4369" spans="1:10">
      <c r="A4369" s="839">
        <v>25860</v>
      </c>
      <c r="C4369" s="832" t="s">
        <v>4680</v>
      </c>
      <c r="G4369" s="832" t="s">
        <v>1144</v>
      </c>
      <c r="J4369" s="834">
        <v>344</v>
      </c>
    </row>
    <row r="4370" spans="1:10">
      <c r="A4370" s="839">
        <v>25861</v>
      </c>
      <c r="C4370" s="832" t="s">
        <v>4681</v>
      </c>
      <c r="G4370" s="832" t="s">
        <v>1144</v>
      </c>
      <c r="J4370" s="834">
        <v>517</v>
      </c>
    </row>
    <row r="4371" spans="1:10">
      <c r="A4371" s="839">
        <v>25862</v>
      </c>
      <c r="C4371" s="832" t="s">
        <v>4682</v>
      </c>
      <c r="G4371" s="832" t="s">
        <v>1144</v>
      </c>
      <c r="J4371" s="834">
        <v>551</v>
      </c>
    </row>
    <row r="4372" spans="1:10">
      <c r="A4372" s="839">
        <v>25863</v>
      </c>
      <c r="C4372" s="832" t="s">
        <v>4683</v>
      </c>
      <c r="G4372" s="832" t="s">
        <v>1144</v>
      </c>
      <c r="J4372" s="834">
        <v>689</v>
      </c>
    </row>
    <row r="4373" spans="1:10">
      <c r="A4373" s="839">
        <v>25864</v>
      </c>
      <c r="C4373" s="832" t="s">
        <v>4684</v>
      </c>
      <c r="G4373" s="832" t="s">
        <v>1144</v>
      </c>
      <c r="J4373" s="834">
        <v>1033</v>
      </c>
    </row>
    <row r="4374" spans="1:10">
      <c r="A4374" s="839">
        <v>25865</v>
      </c>
      <c r="C4374" s="832" t="s">
        <v>4685</v>
      </c>
      <c r="G4374" s="832" t="s">
        <v>1144</v>
      </c>
      <c r="J4374" s="834">
        <v>1378</v>
      </c>
    </row>
    <row r="4375" spans="1:10">
      <c r="A4375" s="839">
        <v>25866</v>
      </c>
      <c r="C4375" s="832" t="s">
        <v>4686</v>
      </c>
      <c r="G4375" s="832" t="s">
        <v>1144</v>
      </c>
      <c r="J4375" s="834">
        <v>1722</v>
      </c>
    </row>
    <row r="4376" spans="1:10">
      <c r="A4376" s="839">
        <v>25868</v>
      </c>
      <c r="C4376" s="832" t="s">
        <v>4687</v>
      </c>
      <c r="G4376" s="832" t="s">
        <v>1144</v>
      </c>
      <c r="J4376" s="834">
        <v>381</v>
      </c>
    </row>
    <row r="4377" spans="1:10">
      <c r="A4377" s="839">
        <v>25869</v>
      </c>
      <c r="C4377" s="832" t="s">
        <v>4688</v>
      </c>
      <c r="G4377" s="832" t="s">
        <v>1144</v>
      </c>
      <c r="J4377" s="834">
        <v>574</v>
      </c>
    </row>
    <row r="4378" spans="1:10">
      <c r="A4378" s="839">
        <v>25867</v>
      </c>
      <c r="C4378" s="832" t="s">
        <v>4689</v>
      </c>
      <c r="G4378" s="832" t="s">
        <v>1144</v>
      </c>
      <c r="J4378" s="834">
        <v>1124</v>
      </c>
    </row>
    <row r="4379" spans="1:10">
      <c r="A4379" s="839">
        <v>25872</v>
      </c>
      <c r="C4379" s="832" t="s">
        <v>4690</v>
      </c>
      <c r="G4379" s="832" t="s">
        <v>1144</v>
      </c>
      <c r="J4379" s="834">
        <v>1498</v>
      </c>
    </row>
    <row r="4380" spans="1:10">
      <c r="A4380" s="839">
        <v>25873</v>
      </c>
      <c r="C4380" s="832" t="s">
        <v>4691</v>
      </c>
      <c r="G4380" s="832" t="s">
        <v>1144</v>
      </c>
      <c r="J4380" s="834">
        <v>1873</v>
      </c>
    </row>
    <row r="4381" spans="1:10">
      <c r="A4381" s="839">
        <v>25871</v>
      </c>
      <c r="C4381" s="832" t="s">
        <v>4692</v>
      </c>
      <c r="G4381" s="832" t="s">
        <v>1144</v>
      </c>
      <c r="J4381" s="834">
        <v>757</v>
      </c>
    </row>
    <row r="4382" spans="1:10">
      <c r="A4382" s="839">
        <v>25870</v>
      </c>
      <c r="C4382" s="832" t="s">
        <v>4693</v>
      </c>
      <c r="G4382" s="832" t="s">
        <v>1144</v>
      </c>
      <c r="J4382" s="834">
        <v>610</v>
      </c>
    </row>
    <row r="4383" spans="1:10">
      <c r="A4383" s="839">
        <v>12898</v>
      </c>
      <c r="C4383" s="832" t="s">
        <v>4694</v>
      </c>
      <c r="G4383" s="832" t="s">
        <v>1141</v>
      </c>
      <c r="J4383" s="834">
        <v>8390</v>
      </c>
    </row>
    <row r="4384" spans="1:10">
      <c r="C4384" s="832" t="s">
        <v>4695</v>
      </c>
    </row>
    <row r="4385" spans="1:10">
      <c r="A4385" s="839">
        <v>14535</v>
      </c>
      <c r="C4385" s="832" t="s">
        <v>4696</v>
      </c>
      <c r="G4385" s="832" t="s">
        <v>1141</v>
      </c>
      <c r="J4385" s="833">
        <v>34</v>
      </c>
    </row>
    <row r="4386" spans="1:10">
      <c r="B4386" s="832" t="s">
        <v>4697</v>
      </c>
    </row>
    <row r="4387" spans="1:10">
      <c r="A4387" s="839">
        <v>14534</v>
      </c>
      <c r="C4387" s="832" t="s">
        <v>4698</v>
      </c>
      <c r="G4387" s="832" t="s">
        <v>1141</v>
      </c>
      <c r="J4387" s="833">
        <v>9</v>
      </c>
    </row>
    <row r="4388" spans="1:10">
      <c r="B4388" s="832" t="s">
        <v>4699</v>
      </c>
    </row>
    <row r="4389" spans="1:10">
      <c r="A4389" s="839">
        <v>4037</v>
      </c>
      <c r="C4389" s="832" t="s">
        <v>4700</v>
      </c>
      <c r="G4389" s="832" t="s">
        <v>999</v>
      </c>
      <c r="J4389" s="834">
        <v>588</v>
      </c>
    </row>
    <row r="4390" spans="1:10">
      <c r="A4390" s="839">
        <v>4035</v>
      </c>
      <c r="C4390" s="832" t="s">
        <v>4701</v>
      </c>
      <c r="G4390" s="832" t="s">
        <v>999</v>
      </c>
      <c r="J4390" s="834">
        <v>392</v>
      </c>
    </row>
    <row r="4391" spans="1:10">
      <c r="A4391" s="839">
        <v>11280</v>
      </c>
      <c r="C4391" s="832" t="s">
        <v>4702</v>
      </c>
      <c r="G4391" s="832" t="s">
        <v>1141</v>
      </c>
      <c r="J4391" s="833">
        <v>5</v>
      </c>
    </row>
    <row r="4392" spans="1:10">
      <c r="A4392" s="839" t="s">
        <v>4703</v>
      </c>
    </row>
    <row r="4393" spans="1:10">
      <c r="A4393" s="839">
        <v>14619</v>
      </c>
      <c r="C4393" s="832" t="s">
        <v>4704</v>
      </c>
      <c r="G4393" s="832" t="s">
        <v>1141</v>
      </c>
      <c r="J4393" s="833">
        <v>2</v>
      </c>
    </row>
    <row r="4394" spans="1:10">
      <c r="A4394" s="839">
        <v>4036</v>
      </c>
      <c r="C4394" s="832" t="s">
        <v>4705</v>
      </c>
      <c r="G4394" s="832" t="s">
        <v>999</v>
      </c>
      <c r="J4394" s="834">
        <v>588</v>
      </c>
    </row>
    <row r="4395" spans="1:10">
      <c r="A4395" s="839">
        <v>14647</v>
      </c>
      <c r="C4395" s="832" t="s">
        <v>4706</v>
      </c>
      <c r="G4395" s="832" t="s">
        <v>1141</v>
      </c>
      <c r="H4395" s="833">
        <v>305</v>
      </c>
    </row>
    <row r="4396" spans="1:10">
      <c r="A4396" s="839">
        <v>13890</v>
      </c>
      <c r="C4396" s="832" t="s">
        <v>4707</v>
      </c>
      <c r="G4396" s="832" t="s">
        <v>1141</v>
      </c>
      <c r="H4396" s="833">
        <v>485</v>
      </c>
    </row>
    <row r="4397" spans="1:10">
      <c r="A4397" s="839">
        <v>10764</v>
      </c>
      <c r="B4397" s="832" t="s">
        <v>4708</v>
      </c>
      <c r="G4397" s="832" t="s">
        <v>999</v>
      </c>
      <c r="J4397" s="834">
        <v>257</v>
      </c>
    </row>
    <row r="4398" spans="1:10">
      <c r="A4398" s="839">
        <v>20189</v>
      </c>
      <c r="C4398" s="832" t="s">
        <v>4709</v>
      </c>
      <c r="G4398" s="832" t="s">
        <v>999</v>
      </c>
      <c r="J4398" s="834">
        <v>522</v>
      </c>
    </row>
    <row r="4399" spans="1:10">
      <c r="A4399" s="839">
        <v>20190</v>
      </c>
      <c r="C4399" s="832" t="s">
        <v>4710</v>
      </c>
      <c r="G4399" s="832" t="s">
        <v>999</v>
      </c>
      <c r="J4399" s="834">
        <v>683</v>
      </c>
    </row>
    <row r="4400" spans="1:10">
      <c r="A4400" s="839">
        <v>10754</v>
      </c>
      <c r="C4400" s="832" t="s">
        <v>4711</v>
      </c>
      <c r="G4400" s="832" t="s">
        <v>999</v>
      </c>
      <c r="J4400" s="834">
        <v>525</v>
      </c>
    </row>
    <row r="4401" spans="1:10">
      <c r="A4401" s="839">
        <v>20216</v>
      </c>
      <c r="C4401" s="832" t="s">
        <v>4712</v>
      </c>
      <c r="G4401" s="832" t="s">
        <v>1141</v>
      </c>
      <c r="J4401" s="833">
        <v>2</v>
      </c>
    </row>
    <row r="4402" spans="1:10">
      <c r="A4402" s="839">
        <v>3335</v>
      </c>
      <c r="C4402" s="832" t="s">
        <v>4713</v>
      </c>
      <c r="G4402" s="832" t="s">
        <v>999</v>
      </c>
      <c r="J4402" s="834">
        <v>187</v>
      </c>
    </row>
    <row r="4403" spans="1:10">
      <c r="A4403" s="839">
        <v>12868</v>
      </c>
      <c r="B4403" s="832" t="s">
        <v>4714</v>
      </c>
      <c r="G4403" s="832" t="s">
        <v>999</v>
      </c>
      <c r="J4403" s="834">
        <v>857</v>
      </c>
    </row>
    <row r="4404" spans="1:10">
      <c r="A4404" s="839">
        <v>191</v>
      </c>
      <c r="C4404" s="832" t="s">
        <v>4715</v>
      </c>
      <c r="G4404" s="832" t="s">
        <v>1629</v>
      </c>
      <c r="J4404" s="834">
        <v>6530</v>
      </c>
    </row>
    <row r="4405" spans="1:10">
      <c r="A4405" s="839">
        <v>195</v>
      </c>
      <c r="C4405" s="832" t="s">
        <v>4716</v>
      </c>
      <c r="G4405" s="832" t="s">
        <v>1629</v>
      </c>
      <c r="J4405" s="834">
        <v>3562</v>
      </c>
    </row>
    <row r="4411" spans="1:10" ht="18.2" customHeight="1">
      <c r="D4411" s="827" t="s">
        <v>1119</v>
      </c>
      <c r="G4411" s="828" t="s">
        <v>1120</v>
      </c>
      <c r="H4411" s="829">
        <v>66</v>
      </c>
      <c r="I4411" s="828" t="s">
        <v>1121</v>
      </c>
      <c r="J4411" s="829">
        <v>106</v>
      </c>
    </row>
    <row r="4412" spans="1:10">
      <c r="A4412" s="838" t="s">
        <v>1122</v>
      </c>
      <c r="B4412" s="828" t="s">
        <v>1123</v>
      </c>
      <c r="C4412" s="828" t="s">
        <v>1124</v>
      </c>
      <c r="D4412" s="828" t="s">
        <v>1125</v>
      </c>
    </row>
    <row r="4413" spans="1:10">
      <c r="B4413" s="828" t="s">
        <v>1126</v>
      </c>
      <c r="F4413" s="830">
        <v>9103</v>
      </c>
      <c r="H4413" s="830">
        <v>5099</v>
      </c>
    </row>
    <row r="4414" spans="1:10">
      <c r="A4414" s="838" t="s">
        <v>1127</v>
      </c>
      <c r="D4414" s="828" t="s">
        <v>1128</v>
      </c>
      <c r="E4414" s="828" t="s">
        <v>1129</v>
      </c>
      <c r="G4414" s="828" t="s">
        <v>1130</v>
      </c>
    </row>
    <row r="4415" spans="1:10">
      <c r="A4415" s="838" t="s">
        <v>1131</v>
      </c>
      <c r="B4415" s="828" t="s">
        <v>1132</v>
      </c>
      <c r="G4415" s="831" t="s">
        <v>1133</v>
      </c>
      <c r="H4415" s="831" t="s">
        <v>1134</v>
      </c>
    </row>
    <row r="4416" spans="1:10">
      <c r="H4416" s="831" t="s">
        <v>1135</v>
      </c>
    </row>
    <row r="4417" spans="1:10">
      <c r="A4417" s="839">
        <v>194</v>
      </c>
      <c r="C4417" s="832" t="s">
        <v>4717</v>
      </c>
      <c r="G4417" s="832" t="s">
        <v>1629</v>
      </c>
      <c r="J4417" s="834">
        <v>2205</v>
      </c>
    </row>
    <row r="4418" spans="1:10">
      <c r="A4418" s="839">
        <v>190</v>
      </c>
      <c r="C4418" s="832" t="s">
        <v>4718</v>
      </c>
      <c r="G4418" s="832" t="s">
        <v>1629</v>
      </c>
      <c r="J4418" s="834">
        <v>5703</v>
      </c>
    </row>
    <row r="4419" spans="1:10">
      <c r="A4419" s="839">
        <v>11691</v>
      </c>
      <c r="B4419" s="832" t="s">
        <v>4719</v>
      </c>
      <c r="G4419" s="832" t="s">
        <v>1144</v>
      </c>
      <c r="J4419" s="834">
        <v>38601</v>
      </c>
    </row>
    <row r="4420" spans="1:10">
      <c r="A4420" s="839">
        <v>10628</v>
      </c>
      <c r="B4420" s="832" t="s">
        <v>4720</v>
      </c>
      <c r="G4420" s="832" t="s">
        <v>1144</v>
      </c>
      <c r="J4420" s="834">
        <v>54041</v>
      </c>
    </row>
    <row r="4421" spans="1:10">
      <c r="A4421" s="839">
        <v>10722</v>
      </c>
      <c r="B4421" s="832" t="s">
        <v>4721</v>
      </c>
      <c r="G4421" s="832" t="s">
        <v>1144</v>
      </c>
      <c r="J4421" s="834">
        <v>21713</v>
      </c>
    </row>
    <row r="4422" spans="1:10">
      <c r="A4422" s="839">
        <v>11692</v>
      </c>
      <c r="B4422" s="832" t="s">
        <v>4722</v>
      </c>
      <c r="G4422" s="832" t="s">
        <v>1144</v>
      </c>
      <c r="J4422" s="834">
        <v>45597</v>
      </c>
    </row>
    <row r="4423" spans="1:10">
      <c r="A4423" s="839">
        <v>10629</v>
      </c>
      <c r="B4423" s="832" t="s">
        <v>4723</v>
      </c>
      <c r="G4423" s="832" t="s">
        <v>1144</v>
      </c>
      <c r="J4423" s="834">
        <v>52593</v>
      </c>
    </row>
    <row r="4424" spans="1:10">
      <c r="A4424" s="839">
        <v>10723</v>
      </c>
      <c r="B4424" s="832" t="s">
        <v>4724</v>
      </c>
      <c r="G4424" s="832" t="s">
        <v>1144</v>
      </c>
      <c r="J4424" s="834">
        <v>21230</v>
      </c>
    </row>
    <row r="4425" spans="1:10">
      <c r="A4425" s="839">
        <v>4755</v>
      </c>
      <c r="B4425" s="832" t="s">
        <v>4725</v>
      </c>
      <c r="G4425" s="832" t="s">
        <v>999</v>
      </c>
      <c r="J4425" s="834">
        <v>898</v>
      </c>
    </row>
    <row r="4426" spans="1:10">
      <c r="A4426" s="839">
        <v>4040</v>
      </c>
      <c r="B4426" s="832" t="s">
        <v>852</v>
      </c>
      <c r="G4426" s="832" t="s">
        <v>999</v>
      </c>
      <c r="J4426" s="834">
        <v>223</v>
      </c>
    </row>
    <row r="4427" spans="1:10">
      <c r="A4427" s="839">
        <v>4046</v>
      </c>
      <c r="B4427" s="832" t="s">
        <v>4726</v>
      </c>
      <c r="G4427" s="832" t="s">
        <v>1141</v>
      </c>
      <c r="J4427" s="833">
        <v>4</v>
      </c>
    </row>
    <row r="4428" spans="1:10">
      <c r="A4428" s="839">
        <v>4044</v>
      </c>
      <c r="C4428" s="832" t="s">
        <v>4727</v>
      </c>
      <c r="G4428" s="832" t="s">
        <v>999</v>
      </c>
      <c r="J4428" s="834">
        <v>233</v>
      </c>
    </row>
    <row r="4429" spans="1:10">
      <c r="A4429" s="839">
        <v>4043</v>
      </c>
      <c r="C4429" s="832" t="s">
        <v>4728</v>
      </c>
      <c r="G4429" s="832" t="s">
        <v>999</v>
      </c>
      <c r="J4429" s="834">
        <v>243</v>
      </c>
    </row>
    <row r="4430" spans="1:10">
      <c r="A4430" s="839">
        <v>4045</v>
      </c>
      <c r="C4430" s="832" t="s">
        <v>4729</v>
      </c>
      <c r="G4430" s="832" t="s">
        <v>999</v>
      </c>
      <c r="J4430" s="834">
        <v>325</v>
      </c>
    </row>
    <row r="4431" spans="1:10">
      <c r="B4431" s="832" t="s">
        <v>4730</v>
      </c>
    </row>
    <row r="4432" spans="1:10">
      <c r="A4432" s="839">
        <v>14531</v>
      </c>
      <c r="C4432" s="832" t="s">
        <v>4731</v>
      </c>
      <c r="G4432" s="832" t="s">
        <v>1141</v>
      </c>
      <c r="J4432" s="833">
        <v>4</v>
      </c>
    </row>
    <row r="4433" spans="1:10">
      <c r="A4433" s="839">
        <v>11616</v>
      </c>
      <c r="C4433" s="832" t="s">
        <v>4732</v>
      </c>
      <c r="G4433" s="832" t="s">
        <v>1141</v>
      </c>
      <c r="J4433" s="833">
        <v>5</v>
      </c>
    </row>
    <row r="4434" spans="1:10">
      <c r="A4434" s="839">
        <v>14529</v>
      </c>
      <c r="C4434" s="832" t="s">
        <v>4733</v>
      </c>
      <c r="G4434" s="832" t="s">
        <v>1141</v>
      </c>
      <c r="J4434" s="833">
        <v>5</v>
      </c>
    </row>
    <row r="4435" spans="1:10">
      <c r="A4435" s="839">
        <v>13447</v>
      </c>
      <c r="C4435" s="832" t="s">
        <v>4734</v>
      </c>
      <c r="G4435" s="832" t="s">
        <v>1141</v>
      </c>
      <c r="J4435" s="833">
        <v>4</v>
      </c>
    </row>
    <row r="4436" spans="1:10">
      <c r="A4436" s="839">
        <v>10747</v>
      </c>
      <c r="C4436" s="832" t="s">
        <v>4735</v>
      </c>
      <c r="G4436" s="832" t="s">
        <v>1141</v>
      </c>
      <c r="J4436" s="833">
        <v>4</v>
      </c>
    </row>
    <row r="4437" spans="1:10">
      <c r="A4437" s="839">
        <v>4054</v>
      </c>
      <c r="B4437" s="832" t="s">
        <v>4736</v>
      </c>
      <c r="G4437" s="832" t="s">
        <v>4737</v>
      </c>
      <c r="J4437" s="834">
        <v>24950</v>
      </c>
    </row>
    <row r="4438" spans="1:10">
      <c r="A4438" s="839">
        <v>4053</v>
      </c>
      <c r="B4438" s="832" t="s">
        <v>4738</v>
      </c>
      <c r="G4438" s="832" t="s">
        <v>3749</v>
      </c>
      <c r="J4438" s="834">
        <v>3048</v>
      </c>
    </row>
    <row r="4439" spans="1:10">
      <c r="A4439" s="839">
        <v>4052</v>
      </c>
      <c r="B4439" s="832" t="s">
        <v>4739</v>
      </c>
      <c r="G4439" s="832" t="s">
        <v>4737</v>
      </c>
      <c r="J4439" s="834">
        <v>6216</v>
      </c>
    </row>
    <row r="4440" spans="1:10">
      <c r="A4440" s="839">
        <v>4056</v>
      </c>
      <c r="B4440" s="832" t="s">
        <v>4740</v>
      </c>
      <c r="G4440" s="832" t="s">
        <v>3749</v>
      </c>
      <c r="J4440" s="834">
        <v>1603</v>
      </c>
    </row>
    <row r="4441" spans="1:10">
      <c r="A4441" s="839">
        <v>7328</v>
      </c>
      <c r="B4441" s="832" t="s">
        <v>4741</v>
      </c>
      <c r="G4441" s="832" t="s">
        <v>1137</v>
      </c>
      <c r="J4441" s="834">
        <v>1470</v>
      </c>
    </row>
    <row r="4442" spans="1:10">
      <c r="A4442" s="839">
        <v>4051</v>
      </c>
      <c r="B4442" s="832" t="s">
        <v>4742</v>
      </c>
      <c r="G4442" s="832" t="s">
        <v>4737</v>
      </c>
      <c r="J4442" s="834">
        <v>4000</v>
      </c>
    </row>
    <row r="4443" spans="1:10">
      <c r="A4443" s="839">
        <v>4048</v>
      </c>
      <c r="B4443" s="832" t="s">
        <v>4742</v>
      </c>
      <c r="G4443" s="832" t="s">
        <v>758</v>
      </c>
      <c r="J4443" s="834">
        <v>222</v>
      </c>
    </row>
    <row r="4444" spans="1:10">
      <c r="A4444" s="839">
        <v>4047</v>
      </c>
      <c r="B4444" s="832" t="s">
        <v>4742</v>
      </c>
      <c r="G4444" s="832" t="s">
        <v>3749</v>
      </c>
      <c r="J4444" s="834">
        <v>800</v>
      </c>
    </row>
    <row r="4445" spans="1:10">
      <c r="A4445" s="839">
        <v>4049</v>
      </c>
      <c r="B4445" s="832" t="s">
        <v>4743</v>
      </c>
      <c r="G4445" s="832" t="s">
        <v>758</v>
      </c>
      <c r="J4445" s="834">
        <v>2506</v>
      </c>
    </row>
    <row r="4446" spans="1:10">
      <c r="A4446" s="839">
        <v>11604</v>
      </c>
      <c r="B4446" s="832" t="s">
        <v>4744</v>
      </c>
      <c r="G4446" s="832" t="s">
        <v>1141</v>
      </c>
      <c r="J4446" s="834">
        <v>997</v>
      </c>
    </row>
    <row r="4447" spans="1:10">
      <c r="A4447" s="839">
        <v>1611</v>
      </c>
      <c r="B4447" s="832" t="s">
        <v>4745</v>
      </c>
      <c r="G4447" s="832" t="s">
        <v>1137</v>
      </c>
      <c r="J4447" s="834">
        <v>5019</v>
      </c>
    </row>
    <row r="4448" spans="1:10">
      <c r="A4448" s="839">
        <v>10498</v>
      </c>
      <c r="B4448" s="832" t="s">
        <v>4746</v>
      </c>
      <c r="G4448" s="832" t="s">
        <v>1137</v>
      </c>
      <c r="J4448" s="834">
        <v>236</v>
      </c>
    </row>
    <row r="4449" spans="1:10">
      <c r="A4449" s="839">
        <v>4823</v>
      </c>
      <c r="B4449" s="832" t="s">
        <v>4747</v>
      </c>
      <c r="G4449" s="832" t="s">
        <v>1137</v>
      </c>
      <c r="J4449" s="834">
        <v>2499</v>
      </c>
    </row>
    <row r="4450" spans="1:10">
      <c r="A4450" s="839">
        <v>1610</v>
      </c>
      <c r="B4450" s="832" t="s">
        <v>4748</v>
      </c>
      <c r="G4450" s="832" t="s">
        <v>1137</v>
      </c>
      <c r="J4450" s="834">
        <v>1414</v>
      </c>
    </row>
    <row r="4451" spans="1:10">
      <c r="A4451" s="839">
        <v>7317</v>
      </c>
      <c r="B4451" s="832" t="s">
        <v>4749</v>
      </c>
      <c r="G4451" s="832" t="s">
        <v>1137</v>
      </c>
      <c r="J4451" s="834">
        <v>832</v>
      </c>
    </row>
    <row r="4452" spans="1:10">
      <c r="A4452" s="839">
        <v>7321</v>
      </c>
      <c r="B4452" s="832" t="s">
        <v>4750</v>
      </c>
      <c r="G4452" s="832" t="s">
        <v>4751</v>
      </c>
      <c r="J4452" s="834">
        <v>2047</v>
      </c>
    </row>
    <row r="4453" spans="1:10">
      <c r="A4453" s="839">
        <v>628</v>
      </c>
      <c r="B4453" s="832" t="s">
        <v>4752</v>
      </c>
      <c r="G4453" s="832" t="s">
        <v>1137</v>
      </c>
      <c r="J4453" s="834">
        <v>2988</v>
      </c>
    </row>
    <row r="4454" spans="1:10">
      <c r="A4454" s="839">
        <v>12357</v>
      </c>
      <c r="B4454" s="832" t="s">
        <v>4753</v>
      </c>
      <c r="G4454" s="832" t="s">
        <v>1141</v>
      </c>
      <c r="J4454" s="834">
        <v>14571</v>
      </c>
    </row>
    <row r="4455" spans="1:10">
      <c r="A4455" s="839">
        <v>12358</v>
      </c>
      <c r="B4455" s="832" t="s">
        <v>4754</v>
      </c>
      <c r="G4455" s="832" t="s">
        <v>1141</v>
      </c>
      <c r="J4455" s="834">
        <v>15646</v>
      </c>
    </row>
    <row r="4456" spans="1:10">
      <c r="A4456" s="839">
        <v>4746</v>
      </c>
      <c r="C4456" s="832" t="s">
        <v>4755</v>
      </c>
      <c r="G4456" s="832" t="s">
        <v>1148</v>
      </c>
      <c r="J4456" s="834">
        <v>3600</v>
      </c>
    </row>
    <row r="4457" spans="1:10">
      <c r="B4457" s="832" t="s">
        <v>4756</v>
      </c>
    </row>
    <row r="4458" spans="1:10">
      <c r="A4458" s="839">
        <v>11080</v>
      </c>
      <c r="C4458" s="832" t="s">
        <v>4757</v>
      </c>
      <c r="G4458" s="832" t="s">
        <v>1148</v>
      </c>
      <c r="J4458" s="834">
        <v>72879</v>
      </c>
    </row>
    <row r="4459" spans="1:10">
      <c r="A4459" s="839">
        <v>11079</v>
      </c>
      <c r="C4459" s="832" t="s">
        <v>4758</v>
      </c>
      <c r="G4459" s="832" t="s">
        <v>1148</v>
      </c>
      <c r="J4459" s="834">
        <v>69924</v>
      </c>
    </row>
    <row r="4460" spans="1:10">
      <c r="A4460" s="839">
        <v>11081</v>
      </c>
      <c r="C4460" s="832" t="s">
        <v>4759</v>
      </c>
      <c r="G4460" s="832" t="s">
        <v>1148</v>
      </c>
      <c r="J4460" s="834">
        <v>75833</v>
      </c>
    </row>
    <row r="4461" spans="1:10">
      <c r="A4461" s="839">
        <v>11082</v>
      </c>
      <c r="C4461" s="832" t="s">
        <v>4760</v>
      </c>
      <c r="G4461" s="832" t="s">
        <v>1148</v>
      </c>
      <c r="J4461" s="834">
        <v>78788</v>
      </c>
    </row>
    <row r="4462" spans="1:10">
      <c r="A4462" s="839">
        <v>11083</v>
      </c>
      <c r="C4462" s="832" t="s">
        <v>4761</v>
      </c>
      <c r="G4462" s="832" t="s">
        <v>1148</v>
      </c>
      <c r="J4462" s="834">
        <v>69924</v>
      </c>
    </row>
    <row r="4463" spans="1:10">
      <c r="A4463" s="839">
        <v>11084</v>
      </c>
      <c r="C4463" s="832" t="s">
        <v>4762</v>
      </c>
      <c r="G4463" s="832" t="s">
        <v>1148</v>
      </c>
      <c r="J4463" s="834">
        <v>72879</v>
      </c>
    </row>
    <row r="4464" spans="1:10">
      <c r="A4464" s="839">
        <v>4058</v>
      </c>
      <c r="B4464" s="832" t="s">
        <v>4763</v>
      </c>
      <c r="G4464" s="832" t="s">
        <v>999</v>
      </c>
      <c r="J4464" s="834">
        <v>2271</v>
      </c>
    </row>
    <row r="4465" spans="1:10">
      <c r="A4465" s="839">
        <v>34794</v>
      </c>
      <c r="B4465" s="832" t="s">
        <v>4764</v>
      </c>
      <c r="G4465" s="832" t="s">
        <v>999</v>
      </c>
      <c r="J4465" s="834">
        <v>922</v>
      </c>
    </row>
    <row r="4466" spans="1:10">
      <c r="A4466" s="839">
        <v>12768</v>
      </c>
      <c r="B4466" s="832" t="s">
        <v>4765</v>
      </c>
      <c r="G4466" s="832" t="s">
        <v>1141</v>
      </c>
      <c r="J4466" s="833">
        <v>2</v>
      </c>
    </row>
    <row r="4467" spans="1:10">
      <c r="A4467" s="839">
        <v>12779</v>
      </c>
      <c r="B4467" s="832" t="s">
        <v>4766</v>
      </c>
      <c r="G4467" s="832" t="s">
        <v>1141</v>
      </c>
      <c r="J4467" s="833">
        <v>2</v>
      </c>
    </row>
    <row r="4468" spans="1:10">
      <c r="A4468" s="839">
        <v>12780</v>
      </c>
      <c r="B4468" s="832" t="s">
        <v>4767</v>
      </c>
      <c r="G4468" s="832" t="s">
        <v>1141</v>
      </c>
      <c r="J4468" s="833">
        <v>3</v>
      </c>
    </row>
    <row r="4469" spans="1:10">
      <c r="A4469" s="839">
        <v>13741</v>
      </c>
      <c r="C4469" s="832" t="s">
        <v>4768</v>
      </c>
      <c r="G4469" s="832" t="s">
        <v>1141</v>
      </c>
      <c r="J4469" s="833">
        <v>4</v>
      </c>
    </row>
    <row r="4470" spans="1:10">
      <c r="B4470" s="832" t="s">
        <v>4769</v>
      </c>
    </row>
    <row r="4471" spans="1:10">
      <c r="A4471" s="839">
        <v>13587</v>
      </c>
      <c r="B4471" s="832" t="s">
        <v>4770</v>
      </c>
      <c r="G4471" s="832" t="s">
        <v>1155</v>
      </c>
      <c r="J4471" s="834">
        <v>181</v>
      </c>
    </row>
    <row r="4477" spans="1:10" ht="18.2" customHeight="1">
      <c r="C4477" s="827" t="s">
        <v>1119</v>
      </c>
      <c r="G4477" s="828" t="s">
        <v>1120</v>
      </c>
      <c r="H4477" s="829">
        <v>67</v>
      </c>
      <c r="I4477" s="828" t="s">
        <v>1121</v>
      </c>
      <c r="J4477" s="829">
        <v>106</v>
      </c>
    </row>
    <row r="4478" spans="1:10">
      <c r="A4478" s="838" t="s">
        <v>1122</v>
      </c>
      <c r="B4478" s="828" t="s">
        <v>1123</v>
      </c>
      <c r="C4478" s="828" t="s">
        <v>1124</v>
      </c>
      <c r="D4478" s="828" t="s">
        <v>1125</v>
      </c>
    </row>
    <row r="4479" spans="1:10">
      <c r="B4479" s="828" t="s">
        <v>1126</v>
      </c>
      <c r="F4479" s="830">
        <v>9103</v>
      </c>
      <c r="H4479" s="830">
        <v>5099</v>
      </c>
    </row>
    <row r="4480" spans="1:10">
      <c r="A4480" s="838" t="s">
        <v>1127</v>
      </c>
      <c r="C4480" s="828" t="s">
        <v>1128</v>
      </c>
      <c r="E4480" s="828" t="s">
        <v>1129</v>
      </c>
      <c r="G4480" s="828" t="s">
        <v>1130</v>
      </c>
    </row>
    <row r="4481" spans="1:10">
      <c r="A4481" s="838" t="s">
        <v>1131</v>
      </c>
      <c r="B4481" s="828" t="s">
        <v>1132</v>
      </c>
      <c r="G4481" s="831" t="s">
        <v>1133</v>
      </c>
      <c r="H4481" s="831" t="s">
        <v>1134</v>
      </c>
    </row>
    <row r="4482" spans="1:10">
      <c r="H4482" s="831" t="s">
        <v>1135</v>
      </c>
    </row>
    <row r="4483" spans="1:10">
      <c r="A4483" s="839">
        <v>34774</v>
      </c>
      <c r="B4483" s="832" t="s">
        <v>4771</v>
      </c>
      <c r="G4483" s="832" t="s">
        <v>1141</v>
      </c>
      <c r="J4483" s="834">
        <v>137</v>
      </c>
    </row>
    <row r="4484" spans="1:10">
      <c r="A4484" s="839">
        <v>34773</v>
      </c>
      <c r="B4484" s="832" t="s">
        <v>4772</v>
      </c>
      <c r="G4484" s="832" t="s">
        <v>1141</v>
      </c>
      <c r="J4484" s="834">
        <v>153</v>
      </c>
    </row>
    <row r="4485" spans="1:10">
      <c r="A4485" s="839">
        <v>34771</v>
      </c>
      <c r="B4485" s="832" t="s">
        <v>4773</v>
      </c>
      <c r="G4485" s="832" t="s">
        <v>1141</v>
      </c>
      <c r="J4485" s="834">
        <v>157</v>
      </c>
    </row>
    <row r="4486" spans="1:10">
      <c r="A4486" s="839">
        <v>34769</v>
      </c>
      <c r="B4486" s="832" t="s">
        <v>4774</v>
      </c>
      <c r="G4486" s="832" t="s">
        <v>1141</v>
      </c>
      <c r="J4486" s="834">
        <v>177</v>
      </c>
    </row>
    <row r="4487" spans="1:10">
      <c r="A4487" s="839">
        <v>34764</v>
      </c>
      <c r="B4487" s="832" t="s">
        <v>4775</v>
      </c>
      <c r="G4487" s="832" t="s">
        <v>1141</v>
      </c>
      <c r="J4487" s="833">
        <v>96</v>
      </c>
    </row>
    <row r="4488" spans="1:10">
      <c r="A4488" s="839">
        <v>34763</v>
      </c>
      <c r="B4488" s="832" t="s">
        <v>4776</v>
      </c>
      <c r="G4488" s="832" t="s">
        <v>1141</v>
      </c>
      <c r="J4488" s="834">
        <v>103</v>
      </c>
    </row>
    <row r="4489" spans="1:10">
      <c r="A4489" s="839">
        <v>4061</v>
      </c>
      <c r="B4489" s="832" t="s">
        <v>4777</v>
      </c>
      <c r="G4489" s="832" t="s">
        <v>1141</v>
      </c>
      <c r="J4489" s="834">
        <v>1431</v>
      </c>
    </row>
    <row r="4490" spans="1:10">
      <c r="A4490" s="839">
        <v>4062</v>
      </c>
      <c r="B4490" s="832" t="s">
        <v>4778</v>
      </c>
      <c r="G4490" s="832" t="s">
        <v>1141</v>
      </c>
      <c r="J4490" s="834">
        <v>1327</v>
      </c>
    </row>
    <row r="4491" spans="1:10">
      <c r="A4491" s="839">
        <v>4059</v>
      </c>
      <c r="B4491" s="832" t="s">
        <v>4779</v>
      </c>
      <c r="G4491" s="832" t="s">
        <v>1155</v>
      </c>
      <c r="J4491" s="834">
        <v>1500</v>
      </c>
    </row>
    <row r="4492" spans="1:10">
      <c r="A4492" s="839">
        <v>1376</v>
      </c>
      <c r="B4492" s="832" t="s">
        <v>4780</v>
      </c>
      <c r="G4492" s="832" t="s">
        <v>1137</v>
      </c>
      <c r="J4492" s="834">
        <v>396</v>
      </c>
    </row>
    <row r="4493" spans="1:10">
      <c r="A4493" s="839">
        <v>7322</v>
      </c>
      <c r="B4493" s="832" t="s">
        <v>4781</v>
      </c>
      <c r="G4493" s="832" t="s">
        <v>1137</v>
      </c>
      <c r="J4493" s="834">
        <v>1297</v>
      </c>
    </row>
    <row r="4494" spans="1:10">
      <c r="A4494" s="839">
        <v>10608</v>
      </c>
      <c r="B4494" s="832" t="s">
        <v>4782</v>
      </c>
      <c r="G4494" s="832" t="s">
        <v>1141</v>
      </c>
      <c r="J4494" s="833">
        <v>4</v>
      </c>
    </row>
    <row r="4495" spans="1:10">
      <c r="A4495" s="839">
        <v>4069</v>
      </c>
      <c r="B4495" s="832" t="s">
        <v>4783</v>
      </c>
      <c r="G4495" s="832" t="s">
        <v>999</v>
      </c>
      <c r="J4495" s="834">
        <v>2098</v>
      </c>
    </row>
    <row r="4496" spans="1:10">
      <c r="A4496" s="839">
        <v>25972</v>
      </c>
      <c r="B4496" s="832" t="s">
        <v>4784</v>
      </c>
      <c r="G4496" s="832" t="s">
        <v>1137</v>
      </c>
      <c r="J4496" s="834">
        <v>495</v>
      </c>
    </row>
    <row r="4497" spans="1:10">
      <c r="A4497" s="839">
        <v>25973</v>
      </c>
      <c r="B4497" s="832" t="s">
        <v>4785</v>
      </c>
      <c r="G4497" s="832" t="s">
        <v>1137</v>
      </c>
      <c r="J4497" s="834">
        <v>495</v>
      </c>
    </row>
    <row r="4498" spans="1:10">
      <c r="A4498" s="839">
        <v>11699</v>
      </c>
      <c r="B4498" s="832" t="s">
        <v>4786</v>
      </c>
      <c r="G4498" s="832" t="s">
        <v>1141</v>
      </c>
      <c r="J4498" s="834">
        <v>43897</v>
      </c>
    </row>
    <row r="4499" spans="1:10">
      <c r="A4499" s="839">
        <v>11697</v>
      </c>
      <c r="B4499" s="832" t="s">
        <v>4787</v>
      </c>
      <c r="G4499" s="832" t="s">
        <v>1155</v>
      </c>
      <c r="J4499" s="834">
        <v>53730</v>
      </c>
    </row>
    <row r="4500" spans="1:10">
      <c r="A4500" s="839">
        <v>11698</v>
      </c>
      <c r="B4500" s="832" t="s">
        <v>4788</v>
      </c>
      <c r="G4500" s="832" t="s">
        <v>1155</v>
      </c>
      <c r="J4500" s="834">
        <v>69116</v>
      </c>
    </row>
    <row r="4501" spans="1:10">
      <c r="A4501" s="839">
        <v>10432</v>
      </c>
      <c r="B4501" s="832" t="s">
        <v>4789</v>
      </c>
      <c r="G4501" s="832" t="s">
        <v>1141</v>
      </c>
      <c r="J4501" s="834">
        <v>19409</v>
      </c>
    </row>
    <row r="4502" spans="1:10">
      <c r="A4502" s="839">
        <v>10430</v>
      </c>
      <c r="B4502" s="832" t="s">
        <v>4790</v>
      </c>
      <c r="G4502" s="832" t="s">
        <v>1141</v>
      </c>
      <c r="J4502" s="834">
        <v>19746</v>
      </c>
    </row>
    <row r="4503" spans="1:10">
      <c r="A4503" s="839">
        <v>37628</v>
      </c>
      <c r="B4503" s="832" t="s">
        <v>4791</v>
      </c>
      <c r="G4503" s="832" t="s">
        <v>1141</v>
      </c>
      <c r="J4503" s="833">
        <v>7</v>
      </c>
    </row>
    <row r="4504" spans="1:10">
      <c r="B4504" s="832" t="s">
        <v>4792</v>
      </c>
    </row>
    <row r="4505" spans="1:10">
      <c r="A4505" s="839">
        <v>37625</v>
      </c>
      <c r="B4505" s="832" t="s">
        <v>4793</v>
      </c>
      <c r="G4505" s="832" t="s">
        <v>1141</v>
      </c>
      <c r="J4505" s="833">
        <v>9</v>
      </c>
    </row>
    <row r="4506" spans="1:10">
      <c r="B4506" s="832" t="s">
        <v>4794</v>
      </c>
    </row>
    <row r="4507" spans="1:10">
      <c r="A4507" s="839">
        <v>37627</v>
      </c>
      <c r="B4507" s="832" t="s">
        <v>4795</v>
      </c>
      <c r="G4507" s="832" t="s">
        <v>1141</v>
      </c>
      <c r="J4507" s="833">
        <v>11</v>
      </c>
    </row>
    <row r="4508" spans="1:10">
      <c r="B4508" s="832" t="s">
        <v>4796</v>
      </c>
    </row>
    <row r="4509" spans="1:10">
      <c r="A4509" s="839">
        <v>11560</v>
      </c>
      <c r="B4509" s="832" t="s">
        <v>4797</v>
      </c>
      <c r="G4509" s="832" t="s">
        <v>1141</v>
      </c>
      <c r="J4509" s="834">
        <v>16002</v>
      </c>
    </row>
    <row r="4510" spans="1:10">
      <c r="A4510" s="839">
        <v>11571</v>
      </c>
      <c r="B4510" s="832" t="s">
        <v>4798</v>
      </c>
      <c r="G4510" s="832" t="s">
        <v>1141</v>
      </c>
      <c r="J4510" s="834">
        <v>21193</v>
      </c>
    </row>
    <row r="4511" spans="1:10">
      <c r="A4511" s="839">
        <v>11561</v>
      </c>
      <c r="B4511" s="832" t="s">
        <v>4799</v>
      </c>
      <c r="G4511" s="832" t="s">
        <v>1141</v>
      </c>
      <c r="J4511" s="834">
        <v>19412</v>
      </c>
    </row>
    <row r="4512" spans="1:10">
      <c r="A4512" s="839">
        <v>11499</v>
      </c>
      <c r="B4512" s="832" t="s">
        <v>4800</v>
      </c>
      <c r="G4512" s="832" t="s">
        <v>1141</v>
      </c>
      <c r="J4512" s="834">
        <v>63438</v>
      </c>
    </row>
    <row r="4513" spans="1:10">
      <c r="A4513" s="839">
        <v>2700</v>
      </c>
      <c r="B4513" s="832" t="s">
        <v>4801</v>
      </c>
      <c r="G4513" s="832" t="s">
        <v>999</v>
      </c>
      <c r="J4513" s="834">
        <v>1254</v>
      </c>
    </row>
    <row r="4514" spans="1:10">
      <c r="A4514" s="839">
        <v>2701</v>
      </c>
      <c r="B4514" s="832" t="s">
        <v>4802</v>
      </c>
      <c r="G4514" s="832" t="s">
        <v>999</v>
      </c>
      <c r="J4514" s="834">
        <v>1254</v>
      </c>
    </row>
    <row r="4515" spans="1:10">
      <c r="A4515" s="839">
        <v>25957</v>
      </c>
      <c r="B4515" s="832" t="s">
        <v>4803</v>
      </c>
      <c r="G4515" s="832" t="s">
        <v>999</v>
      </c>
      <c r="J4515" s="834">
        <v>1217</v>
      </c>
    </row>
    <row r="4516" spans="1:10">
      <c r="A4516" s="839">
        <v>34761</v>
      </c>
      <c r="B4516" s="832" t="s">
        <v>4804</v>
      </c>
      <c r="G4516" s="832" t="s">
        <v>999</v>
      </c>
      <c r="J4516" s="834">
        <v>831</v>
      </c>
    </row>
    <row r="4517" spans="1:10">
      <c r="A4517" s="839">
        <v>2437</v>
      </c>
      <c r="B4517" s="832" t="s">
        <v>4805</v>
      </c>
      <c r="G4517" s="832" t="s">
        <v>999</v>
      </c>
      <c r="J4517" s="834">
        <v>1300</v>
      </c>
    </row>
    <row r="4518" spans="1:10">
      <c r="A4518" s="839">
        <v>2703</v>
      </c>
      <c r="B4518" s="832" t="s">
        <v>4806</v>
      </c>
      <c r="G4518" s="832" t="s">
        <v>999</v>
      </c>
      <c r="J4518" s="834">
        <v>1402</v>
      </c>
    </row>
    <row r="4519" spans="1:10">
      <c r="A4519" s="839">
        <v>730</v>
      </c>
      <c r="C4519" s="832" t="s">
        <v>4807</v>
      </c>
      <c r="G4519" s="832" t="s">
        <v>1141</v>
      </c>
      <c r="J4519" s="833">
        <v>4</v>
      </c>
    </row>
    <row r="4520" spans="1:10">
      <c r="B4520" s="832" t="s">
        <v>4808</v>
      </c>
    </row>
    <row r="4521" spans="1:10">
      <c r="A4521" s="839">
        <v>723</v>
      </c>
      <c r="C4521" s="832" t="s">
        <v>4809</v>
      </c>
      <c r="G4521" s="832" t="s">
        <v>1141</v>
      </c>
      <c r="J4521" s="833">
        <v>2</v>
      </c>
    </row>
    <row r="4522" spans="1:10">
      <c r="B4522" s="832" t="s">
        <v>4810</v>
      </c>
    </row>
    <row r="4523" spans="1:10">
      <c r="A4523" s="839">
        <v>14252</v>
      </c>
      <c r="C4523" s="832" t="s">
        <v>4811</v>
      </c>
      <c r="G4523" s="832" t="s">
        <v>1141</v>
      </c>
      <c r="J4523" s="833">
        <v>6</v>
      </c>
    </row>
    <row r="4524" spans="1:10">
      <c r="B4524" s="832" t="s">
        <v>4812</v>
      </c>
    </row>
    <row r="4525" spans="1:10">
      <c r="A4525" s="839">
        <v>741</v>
      </c>
      <c r="B4525" s="832" t="s">
        <v>4813</v>
      </c>
      <c r="G4525" s="832" t="s">
        <v>999</v>
      </c>
      <c r="J4525" s="834">
        <v>107</v>
      </c>
    </row>
    <row r="4526" spans="1:10">
      <c r="A4526" s="839">
        <v>744</v>
      </c>
      <c r="C4526" s="832" t="s">
        <v>4814</v>
      </c>
      <c r="G4526" s="832" t="s">
        <v>999</v>
      </c>
      <c r="J4526" s="834">
        <v>234</v>
      </c>
    </row>
    <row r="4527" spans="1:10">
      <c r="A4527" s="839">
        <v>4087</v>
      </c>
      <c r="B4527" s="832" t="s">
        <v>4815</v>
      </c>
      <c r="G4527" s="832" t="s">
        <v>1141</v>
      </c>
      <c r="J4527" s="833">
        <v>8</v>
      </c>
    </row>
    <row r="4528" spans="1:10">
      <c r="A4528" s="839">
        <v>4090</v>
      </c>
      <c r="B4528" s="832" t="s">
        <v>4816</v>
      </c>
      <c r="G4528" s="832" t="s">
        <v>1141</v>
      </c>
      <c r="J4528" s="833">
        <v>580</v>
      </c>
    </row>
    <row r="4529" spans="1:10">
      <c r="A4529" s="839">
        <v>13227</v>
      </c>
      <c r="B4529" s="832" t="s">
        <v>4817</v>
      </c>
      <c r="G4529" s="832" t="s">
        <v>1141</v>
      </c>
      <c r="J4529" s="833">
        <v>606</v>
      </c>
    </row>
    <row r="4530" spans="1:10">
      <c r="A4530" s="839">
        <v>10597</v>
      </c>
      <c r="B4530" s="832" t="s">
        <v>4818</v>
      </c>
      <c r="G4530" s="832" t="s">
        <v>1141</v>
      </c>
      <c r="J4530" s="833">
        <v>815</v>
      </c>
    </row>
    <row r="4531" spans="1:10">
      <c r="A4531" s="839">
        <v>4092</v>
      </c>
      <c r="B4531" s="832" t="s">
        <v>4819</v>
      </c>
      <c r="G4531" s="832" t="s">
        <v>999</v>
      </c>
      <c r="J4531" s="834">
        <v>13729</v>
      </c>
    </row>
    <row r="4532" spans="1:10">
      <c r="A4532" s="839">
        <v>4091</v>
      </c>
      <c r="C4532" s="832" t="s">
        <v>4820</v>
      </c>
      <c r="G4532" s="832" t="s">
        <v>999</v>
      </c>
      <c r="J4532" s="834">
        <v>14940</v>
      </c>
    </row>
    <row r="4533" spans="1:10">
      <c r="A4533" s="839">
        <v>4089</v>
      </c>
      <c r="B4533" s="832" t="s">
        <v>4821</v>
      </c>
      <c r="G4533" s="832" t="s">
        <v>999</v>
      </c>
      <c r="J4533" s="834">
        <v>16151</v>
      </c>
    </row>
    <row r="4534" spans="1:10">
      <c r="A4534" s="839">
        <v>20020</v>
      </c>
      <c r="B4534" s="832" t="s">
        <v>4822</v>
      </c>
      <c r="G4534" s="832" t="s">
        <v>999</v>
      </c>
      <c r="J4534" s="834">
        <v>1946</v>
      </c>
    </row>
    <row r="4535" spans="1:10">
      <c r="A4535" s="839">
        <v>4093</v>
      </c>
      <c r="B4535" s="832" t="s">
        <v>4823</v>
      </c>
      <c r="G4535" s="832" t="s">
        <v>999</v>
      </c>
      <c r="J4535" s="834">
        <v>2110</v>
      </c>
    </row>
    <row r="4536" spans="1:10">
      <c r="A4536" s="839">
        <v>10512</v>
      </c>
      <c r="B4536" s="832" t="s">
        <v>4824</v>
      </c>
      <c r="G4536" s="832" t="s">
        <v>1170</v>
      </c>
      <c r="J4536" s="833">
        <v>4</v>
      </c>
    </row>
    <row r="4537" spans="1:10">
      <c r="A4537" s="839">
        <v>4094</v>
      </c>
      <c r="B4537" s="832" t="s">
        <v>4825</v>
      </c>
      <c r="G4537" s="832" t="s">
        <v>999</v>
      </c>
      <c r="J4537" s="834">
        <v>2232</v>
      </c>
    </row>
    <row r="4538" spans="1:10">
      <c r="A4538" s="839">
        <v>4095</v>
      </c>
      <c r="B4538" s="832" t="s">
        <v>4826</v>
      </c>
      <c r="G4538" s="832" t="s">
        <v>999</v>
      </c>
      <c r="J4538" s="834">
        <v>2098</v>
      </c>
    </row>
    <row r="4544" spans="1:10" ht="18.2" customHeight="1">
      <c r="D4544" s="827" t="s">
        <v>1119</v>
      </c>
      <c r="G4544" s="828" t="s">
        <v>1120</v>
      </c>
      <c r="H4544" s="829">
        <v>68</v>
      </c>
      <c r="I4544" s="828" t="s">
        <v>1121</v>
      </c>
      <c r="J4544" s="829">
        <v>106</v>
      </c>
    </row>
    <row r="4545" spans="1:10">
      <c r="A4545" s="838" t="s">
        <v>1122</v>
      </c>
      <c r="B4545" s="828" t="s">
        <v>1123</v>
      </c>
      <c r="C4545" s="828" t="s">
        <v>1124</v>
      </c>
      <c r="D4545" s="828" t="s">
        <v>1125</v>
      </c>
    </row>
    <row r="4546" spans="1:10">
      <c r="B4546" s="828" t="s">
        <v>1126</v>
      </c>
      <c r="F4546" s="830">
        <v>9103</v>
      </c>
      <c r="H4546" s="830">
        <v>5099</v>
      </c>
    </row>
    <row r="4547" spans="1:10">
      <c r="A4547" s="838" t="s">
        <v>1127</v>
      </c>
      <c r="D4547" s="828" t="s">
        <v>1128</v>
      </c>
      <c r="E4547" s="828" t="s">
        <v>1129</v>
      </c>
      <c r="G4547" s="828" t="s">
        <v>1130</v>
      </c>
    </row>
    <row r="4548" spans="1:10">
      <c r="A4548" s="838" t="s">
        <v>1131</v>
      </c>
      <c r="B4548" s="828" t="s">
        <v>1132</v>
      </c>
      <c r="G4548" s="831" t="s">
        <v>1133</v>
      </c>
      <c r="H4548" s="831" t="s">
        <v>1134</v>
      </c>
    </row>
    <row r="4549" spans="1:10">
      <c r="H4549" s="831" t="s">
        <v>1135</v>
      </c>
    </row>
    <row r="4550" spans="1:10">
      <c r="A4550" s="839">
        <v>4097</v>
      </c>
      <c r="B4550" s="832" t="s">
        <v>4827</v>
      </c>
      <c r="G4550" s="832" t="s">
        <v>999</v>
      </c>
      <c r="J4550" s="834">
        <v>2271</v>
      </c>
    </row>
    <row r="4551" spans="1:10">
      <c r="A4551" s="839">
        <v>4096</v>
      </c>
      <c r="B4551" s="832" t="s">
        <v>4828</v>
      </c>
      <c r="G4551" s="832" t="s">
        <v>999</v>
      </c>
      <c r="J4551" s="834">
        <v>2271</v>
      </c>
    </row>
    <row r="4552" spans="1:10">
      <c r="A4552" s="839">
        <v>13955</v>
      </c>
      <c r="B4552" s="832" t="s">
        <v>4829</v>
      </c>
      <c r="G4552" s="832" t="s">
        <v>1141</v>
      </c>
      <c r="J4552" s="833">
        <v>2</v>
      </c>
    </row>
    <row r="4553" spans="1:10">
      <c r="A4553" s="839">
        <v>10763</v>
      </c>
      <c r="B4553" s="832" t="s">
        <v>4830</v>
      </c>
      <c r="G4553" s="832" t="s">
        <v>999</v>
      </c>
      <c r="J4553" s="834">
        <v>210</v>
      </c>
    </row>
    <row r="4554" spans="1:10">
      <c r="A4554" s="839">
        <v>4102</v>
      </c>
      <c r="B4554" s="832" t="s">
        <v>4831</v>
      </c>
      <c r="G4554" s="832" t="s">
        <v>1141</v>
      </c>
      <c r="J4554" s="834">
        <v>3364</v>
      </c>
    </row>
    <row r="4555" spans="1:10">
      <c r="A4555" s="839">
        <v>4114</v>
      </c>
      <c r="B4555" s="832" t="s">
        <v>4832</v>
      </c>
      <c r="G4555" s="832" t="s">
        <v>1141</v>
      </c>
      <c r="J4555" s="834">
        <v>3460</v>
      </c>
    </row>
    <row r="4556" spans="1:10">
      <c r="A4556" s="839">
        <v>4112</v>
      </c>
      <c r="B4556" s="832" t="s">
        <v>4833</v>
      </c>
      <c r="G4556" s="832" t="s">
        <v>1141</v>
      </c>
      <c r="J4556" s="834">
        <v>2376</v>
      </c>
    </row>
    <row r="4557" spans="1:10">
      <c r="A4557" s="839">
        <v>4103</v>
      </c>
      <c r="B4557" s="832" t="s">
        <v>4834</v>
      </c>
      <c r="G4557" s="832" t="s">
        <v>1141</v>
      </c>
      <c r="J4557" s="834">
        <v>3157</v>
      </c>
    </row>
    <row r="4558" spans="1:10">
      <c r="A4558" s="839">
        <v>4108</v>
      </c>
      <c r="B4558" s="832" t="s">
        <v>4835</v>
      </c>
      <c r="G4558" s="832" t="s">
        <v>1141</v>
      </c>
      <c r="J4558" s="834">
        <v>2376</v>
      </c>
    </row>
    <row r="4559" spans="1:10">
      <c r="A4559" s="839">
        <v>4107</v>
      </c>
      <c r="B4559" s="832" t="s">
        <v>4836</v>
      </c>
      <c r="G4559" s="832" t="s">
        <v>1141</v>
      </c>
      <c r="J4559" s="834">
        <v>2806</v>
      </c>
    </row>
    <row r="4560" spans="1:10">
      <c r="A4560" s="839">
        <v>357</v>
      </c>
      <c r="B4560" s="832" t="s">
        <v>4837</v>
      </c>
      <c r="G4560" s="832" t="s">
        <v>1141</v>
      </c>
      <c r="J4560" s="834">
        <v>3000</v>
      </c>
    </row>
    <row r="4561" spans="1:10">
      <c r="A4561" s="839">
        <v>358</v>
      </c>
      <c r="B4561" s="832" t="s">
        <v>4838</v>
      </c>
      <c r="G4561" s="832" t="s">
        <v>1141</v>
      </c>
      <c r="J4561" s="834">
        <v>3000</v>
      </c>
    </row>
    <row r="4562" spans="1:10">
      <c r="A4562" s="839">
        <v>365</v>
      </c>
      <c r="B4562" s="832" t="s">
        <v>4839</v>
      </c>
      <c r="G4562" s="832" t="s">
        <v>1141</v>
      </c>
      <c r="J4562" s="834">
        <v>813</v>
      </c>
    </row>
    <row r="4563" spans="1:10">
      <c r="A4563" s="839">
        <v>349</v>
      </c>
      <c r="B4563" s="832" t="s">
        <v>4840</v>
      </c>
      <c r="G4563" s="832" t="s">
        <v>1141</v>
      </c>
      <c r="J4563" s="834">
        <v>158</v>
      </c>
    </row>
    <row r="4564" spans="1:10">
      <c r="A4564" s="839">
        <v>360</v>
      </c>
      <c r="B4564" s="832" t="s">
        <v>4841</v>
      </c>
      <c r="G4564" s="832" t="s">
        <v>1141</v>
      </c>
      <c r="J4564" s="834">
        <v>150</v>
      </c>
    </row>
    <row r="4565" spans="1:10">
      <c r="A4565" s="839">
        <v>4146</v>
      </c>
      <c r="C4565" s="832" t="s">
        <v>4842</v>
      </c>
      <c r="G4565" s="832" t="s">
        <v>1141</v>
      </c>
      <c r="J4565" s="834">
        <v>20823</v>
      </c>
    </row>
    <row r="4566" spans="1:10">
      <c r="B4566" s="832" t="s">
        <v>4843</v>
      </c>
    </row>
    <row r="4567" spans="1:10">
      <c r="A4567" s="839">
        <v>4127</v>
      </c>
      <c r="C4567" s="832" t="s">
        <v>4844</v>
      </c>
      <c r="G4567" s="832" t="s">
        <v>1141</v>
      </c>
      <c r="J4567" s="834">
        <v>19197</v>
      </c>
    </row>
    <row r="4568" spans="1:10">
      <c r="B4568" s="832" t="s">
        <v>4843</v>
      </c>
    </row>
    <row r="4569" spans="1:10">
      <c r="A4569" s="839">
        <v>4133</v>
      </c>
      <c r="C4569" s="832" t="s">
        <v>4845</v>
      </c>
      <c r="G4569" s="832" t="s">
        <v>1141</v>
      </c>
      <c r="J4569" s="834">
        <v>26319</v>
      </c>
    </row>
    <row r="4570" spans="1:10">
      <c r="B4570" s="832" t="s">
        <v>4843</v>
      </c>
    </row>
    <row r="4571" spans="1:10">
      <c r="A4571" s="839">
        <v>4135</v>
      </c>
      <c r="C4571" s="832" t="s">
        <v>4846</v>
      </c>
      <c r="G4571" s="832" t="s">
        <v>1141</v>
      </c>
      <c r="J4571" s="834">
        <v>28951</v>
      </c>
    </row>
    <row r="4572" spans="1:10">
      <c r="B4572" s="832" t="s">
        <v>4843</v>
      </c>
    </row>
    <row r="4573" spans="1:10">
      <c r="A4573" s="839">
        <v>4145</v>
      </c>
      <c r="C4573" s="832" t="s">
        <v>4847</v>
      </c>
      <c r="G4573" s="832" t="s">
        <v>1141</v>
      </c>
      <c r="J4573" s="834">
        <v>22913</v>
      </c>
    </row>
    <row r="4574" spans="1:10">
      <c r="A4574" s="839">
        <v>4140</v>
      </c>
      <c r="C4574" s="832" t="s">
        <v>4848</v>
      </c>
      <c r="G4574" s="832" t="s">
        <v>1141</v>
      </c>
      <c r="J4574" s="834">
        <v>22913</v>
      </c>
    </row>
    <row r="4575" spans="1:10">
      <c r="B4575" s="832" t="s">
        <v>4849</v>
      </c>
    </row>
    <row r="4576" spans="1:10">
      <c r="A4576" s="839">
        <v>4154</v>
      </c>
      <c r="C4576" s="832" t="s">
        <v>4850</v>
      </c>
      <c r="G4576" s="832" t="s">
        <v>1141</v>
      </c>
      <c r="J4576" s="834">
        <v>23455</v>
      </c>
    </row>
    <row r="4577" spans="1:10">
      <c r="B4577" s="832" t="s">
        <v>4851</v>
      </c>
    </row>
    <row r="4578" spans="1:10">
      <c r="A4578" s="839">
        <v>4152</v>
      </c>
      <c r="C4578" s="832" t="s">
        <v>4852</v>
      </c>
      <c r="G4578" s="832" t="s">
        <v>1141</v>
      </c>
      <c r="J4578" s="834">
        <v>23455</v>
      </c>
    </row>
    <row r="4579" spans="1:10">
      <c r="B4579" s="832" t="s">
        <v>4843</v>
      </c>
    </row>
    <row r="4580" spans="1:10">
      <c r="A4580" s="839">
        <v>4168</v>
      </c>
      <c r="C4580" s="832" t="s">
        <v>4853</v>
      </c>
      <c r="G4580" s="832" t="s">
        <v>1141</v>
      </c>
      <c r="J4580" s="834">
        <v>24771</v>
      </c>
    </row>
    <row r="4581" spans="1:10">
      <c r="B4581" s="832" t="s">
        <v>4854</v>
      </c>
    </row>
    <row r="4582" spans="1:10">
      <c r="A4582" s="839">
        <v>4161</v>
      </c>
      <c r="C4582" s="832" t="s">
        <v>4855</v>
      </c>
      <c r="G4582" s="832" t="s">
        <v>1141</v>
      </c>
      <c r="J4582" s="834">
        <v>23842</v>
      </c>
    </row>
    <row r="4583" spans="1:10">
      <c r="B4583" s="832" t="s">
        <v>4854</v>
      </c>
    </row>
    <row r="4584" spans="1:10">
      <c r="A4584" s="839">
        <v>4167</v>
      </c>
      <c r="C4584" s="832" t="s">
        <v>4856</v>
      </c>
      <c r="G4584" s="832" t="s">
        <v>1141</v>
      </c>
      <c r="J4584" s="834">
        <v>22715</v>
      </c>
    </row>
    <row r="4585" spans="1:10">
      <c r="B4585" s="832" t="s">
        <v>4854</v>
      </c>
    </row>
    <row r="4586" spans="1:10">
      <c r="A4586" s="839">
        <v>4209</v>
      </c>
      <c r="B4586" s="832" t="s">
        <v>4857</v>
      </c>
      <c r="G4586" s="832" t="s">
        <v>1141</v>
      </c>
      <c r="J4586" s="834">
        <v>653</v>
      </c>
    </row>
    <row r="4587" spans="1:10">
      <c r="A4587" s="839">
        <v>4180</v>
      </c>
      <c r="B4587" s="832" t="s">
        <v>4858</v>
      </c>
      <c r="G4587" s="832" t="s">
        <v>1141</v>
      </c>
      <c r="J4587" s="834">
        <v>577</v>
      </c>
    </row>
    <row r="4588" spans="1:10">
      <c r="A4588" s="839">
        <v>4177</v>
      </c>
      <c r="B4588" s="832" t="s">
        <v>4859</v>
      </c>
      <c r="G4588" s="832" t="s">
        <v>1141</v>
      </c>
      <c r="J4588" s="834">
        <v>171</v>
      </c>
    </row>
    <row r="4589" spans="1:10">
      <c r="A4589" s="839">
        <v>4179</v>
      </c>
      <c r="B4589" s="832" t="s">
        <v>4860</v>
      </c>
      <c r="G4589" s="832" t="s">
        <v>1141</v>
      </c>
      <c r="J4589" s="834">
        <v>414</v>
      </c>
    </row>
    <row r="4590" spans="1:10">
      <c r="A4590" s="839">
        <v>4208</v>
      </c>
      <c r="B4590" s="832" t="s">
        <v>4861</v>
      </c>
      <c r="G4590" s="832" t="s">
        <v>1141</v>
      </c>
      <c r="J4590" s="834">
        <v>2031</v>
      </c>
    </row>
    <row r="4591" spans="1:10">
      <c r="A4591" s="839">
        <v>4181</v>
      </c>
      <c r="B4591" s="832" t="s">
        <v>4862</v>
      </c>
      <c r="G4591" s="832" t="s">
        <v>1141</v>
      </c>
      <c r="J4591" s="834">
        <v>1422</v>
      </c>
    </row>
    <row r="4592" spans="1:10">
      <c r="A4592" s="839">
        <v>4178</v>
      </c>
      <c r="B4592" s="832" t="s">
        <v>4863</v>
      </c>
      <c r="G4592" s="832" t="s">
        <v>1141</v>
      </c>
      <c r="J4592" s="834">
        <v>245</v>
      </c>
    </row>
    <row r="4593" spans="1:10">
      <c r="A4593" s="839">
        <v>4182</v>
      </c>
      <c r="B4593" s="832" t="s">
        <v>4864</v>
      </c>
      <c r="G4593" s="832" t="s">
        <v>1141</v>
      </c>
      <c r="J4593" s="834">
        <v>2886</v>
      </c>
    </row>
    <row r="4594" spans="1:10">
      <c r="A4594" s="839">
        <v>4183</v>
      </c>
      <c r="B4594" s="832" t="s">
        <v>4865</v>
      </c>
      <c r="G4594" s="832" t="s">
        <v>1141</v>
      </c>
      <c r="J4594" s="834">
        <v>4532</v>
      </c>
    </row>
    <row r="4595" spans="1:10">
      <c r="A4595" s="839">
        <v>4184</v>
      </c>
      <c r="B4595" s="832" t="s">
        <v>4866</v>
      </c>
      <c r="G4595" s="832" t="s">
        <v>1141</v>
      </c>
      <c r="J4595" s="834">
        <v>8139</v>
      </c>
    </row>
    <row r="4596" spans="1:10">
      <c r="A4596" s="839">
        <v>4185</v>
      </c>
      <c r="B4596" s="832" t="s">
        <v>4867</v>
      </c>
      <c r="G4596" s="832" t="s">
        <v>1141</v>
      </c>
      <c r="J4596" s="834">
        <v>9946</v>
      </c>
    </row>
    <row r="4597" spans="1:10">
      <c r="A4597" s="839">
        <v>4214</v>
      </c>
      <c r="B4597" s="832" t="s">
        <v>4868</v>
      </c>
      <c r="G4597" s="832" t="s">
        <v>1141</v>
      </c>
      <c r="J4597" s="834">
        <v>401</v>
      </c>
    </row>
    <row r="4598" spans="1:10">
      <c r="A4598" s="839">
        <v>4215</v>
      </c>
      <c r="B4598" s="832" t="s">
        <v>4869</v>
      </c>
      <c r="G4598" s="832" t="s">
        <v>1141</v>
      </c>
      <c r="J4598" s="834">
        <v>363</v>
      </c>
    </row>
    <row r="4599" spans="1:10">
      <c r="A4599" s="839">
        <v>4210</v>
      </c>
      <c r="B4599" s="832" t="s">
        <v>4870</v>
      </c>
      <c r="G4599" s="832" t="s">
        <v>1141</v>
      </c>
      <c r="J4599" s="833">
        <v>90</v>
      </c>
    </row>
    <row r="4600" spans="1:10">
      <c r="A4600" s="839">
        <v>4212</v>
      </c>
      <c r="B4600" s="832" t="s">
        <v>4871</v>
      </c>
      <c r="G4600" s="832" t="s">
        <v>1141</v>
      </c>
      <c r="J4600" s="834">
        <v>232</v>
      </c>
    </row>
    <row r="4601" spans="1:10">
      <c r="A4601" s="839">
        <v>4213</v>
      </c>
      <c r="B4601" s="832" t="s">
        <v>4872</v>
      </c>
      <c r="G4601" s="832" t="s">
        <v>1141</v>
      </c>
      <c r="J4601" s="834">
        <v>711</v>
      </c>
    </row>
    <row r="4602" spans="1:10">
      <c r="A4602" s="839">
        <v>4211</v>
      </c>
      <c r="B4602" s="832" t="s">
        <v>4873</v>
      </c>
      <c r="G4602" s="832" t="s">
        <v>1141</v>
      </c>
      <c r="J4602" s="833">
        <v>63</v>
      </c>
    </row>
    <row r="4603" spans="1:10">
      <c r="A4603" s="839">
        <v>4205</v>
      </c>
      <c r="B4603" s="832" t="s">
        <v>4874</v>
      </c>
      <c r="G4603" s="832" t="s">
        <v>1141</v>
      </c>
      <c r="J4603" s="834">
        <v>650</v>
      </c>
    </row>
    <row r="4604" spans="1:10">
      <c r="A4604" s="839">
        <v>4192</v>
      </c>
      <c r="B4604" s="832" t="s">
        <v>4875</v>
      </c>
      <c r="G4604" s="832" t="s">
        <v>1141</v>
      </c>
      <c r="J4604" s="834">
        <v>645</v>
      </c>
    </row>
    <row r="4605" spans="1:10">
      <c r="A4605" s="839">
        <v>4191</v>
      </c>
      <c r="B4605" s="832" t="s">
        <v>4876</v>
      </c>
      <c r="G4605" s="832" t="s">
        <v>1141</v>
      </c>
      <c r="J4605" s="834">
        <v>645</v>
      </c>
    </row>
    <row r="4606" spans="1:10">
      <c r="A4606" s="839">
        <v>4207</v>
      </c>
      <c r="B4606" s="832" t="s">
        <v>4877</v>
      </c>
      <c r="G4606" s="832" t="s">
        <v>1141</v>
      </c>
      <c r="J4606" s="834">
        <v>541</v>
      </c>
    </row>
    <row r="4607" spans="1:10">
      <c r="A4607" s="839">
        <v>4206</v>
      </c>
      <c r="B4607" s="832" t="s">
        <v>4878</v>
      </c>
      <c r="G4607" s="832" t="s">
        <v>1141</v>
      </c>
      <c r="J4607" s="834">
        <v>571</v>
      </c>
    </row>
    <row r="4613" spans="1:10" ht="18.2" customHeight="1">
      <c r="C4613" s="827" t="s">
        <v>1119</v>
      </c>
      <c r="G4613" s="828" t="s">
        <v>1120</v>
      </c>
      <c r="H4613" s="829">
        <v>69</v>
      </c>
      <c r="I4613" s="828" t="s">
        <v>1121</v>
      </c>
      <c r="J4613" s="829">
        <v>106</v>
      </c>
    </row>
    <row r="4614" spans="1:10">
      <c r="A4614" s="838" t="s">
        <v>1122</v>
      </c>
      <c r="B4614" s="828" t="s">
        <v>1123</v>
      </c>
      <c r="C4614" s="828" t="s">
        <v>1124</v>
      </c>
      <c r="D4614" s="828" t="s">
        <v>1125</v>
      </c>
    </row>
    <row r="4615" spans="1:10">
      <c r="B4615" s="828" t="s">
        <v>1126</v>
      </c>
      <c r="F4615" s="830">
        <v>9103</v>
      </c>
      <c r="H4615" s="830">
        <v>5099</v>
      </c>
    </row>
    <row r="4616" spans="1:10">
      <c r="A4616" s="838" t="s">
        <v>1127</v>
      </c>
      <c r="D4616" s="828" t="s">
        <v>1128</v>
      </c>
      <c r="E4616" s="828" t="s">
        <v>1129</v>
      </c>
      <c r="G4616" s="828" t="s">
        <v>1130</v>
      </c>
    </row>
    <row r="4617" spans="1:10">
      <c r="A4617" s="838" t="s">
        <v>1131</v>
      </c>
      <c r="B4617" s="828" t="s">
        <v>1132</v>
      </c>
      <c r="G4617" s="831" t="s">
        <v>1133</v>
      </c>
      <c r="H4617" s="831" t="s">
        <v>1134</v>
      </c>
    </row>
    <row r="4618" spans="1:10">
      <c r="H4618" s="831" t="s">
        <v>1135</v>
      </c>
    </row>
    <row r="4619" spans="1:10">
      <c r="A4619" s="839">
        <v>4190</v>
      </c>
      <c r="B4619" s="832" t="s">
        <v>4879</v>
      </c>
      <c r="G4619" s="832" t="s">
        <v>1141</v>
      </c>
      <c r="J4619" s="834">
        <v>556</v>
      </c>
    </row>
    <row r="4620" spans="1:10">
      <c r="A4620" s="839">
        <v>4186</v>
      </c>
      <c r="B4620" s="832" t="s">
        <v>4880</v>
      </c>
      <c r="G4620" s="832" t="s">
        <v>1141</v>
      </c>
      <c r="J4620" s="834">
        <v>171</v>
      </c>
    </row>
    <row r="4621" spans="1:10">
      <c r="A4621" s="839">
        <v>4188</v>
      </c>
      <c r="B4621" s="832" t="s">
        <v>4881</v>
      </c>
      <c r="G4621" s="832" t="s">
        <v>1141</v>
      </c>
      <c r="J4621" s="834">
        <v>408</v>
      </c>
    </row>
    <row r="4622" spans="1:10">
      <c r="A4622" s="839">
        <v>4189</v>
      </c>
      <c r="B4622" s="832" t="s">
        <v>4882</v>
      </c>
      <c r="G4622" s="832" t="s">
        <v>1141</v>
      </c>
      <c r="J4622" s="834">
        <v>399</v>
      </c>
    </row>
    <row r="4623" spans="1:10">
      <c r="A4623" s="839">
        <v>4196</v>
      </c>
      <c r="B4623" s="832" t="s">
        <v>4883</v>
      </c>
      <c r="G4623" s="832" t="s">
        <v>1141</v>
      </c>
      <c r="J4623" s="834">
        <v>1975</v>
      </c>
    </row>
    <row r="4624" spans="1:10">
      <c r="A4624" s="839">
        <v>4195</v>
      </c>
      <c r="B4624" s="832" t="s">
        <v>4884</v>
      </c>
      <c r="G4624" s="832" t="s">
        <v>1141</v>
      </c>
      <c r="J4624" s="834">
        <v>1999</v>
      </c>
    </row>
    <row r="4625" spans="1:10">
      <c r="A4625" s="839">
        <v>4197</v>
      </c>
      <c r="B4625" s="832" t="s">
        <v>4885</v>
      </c>
      <c r="G4625" s="832" t="s">
        <v>1141</v>
      </c>
      <c r="J4625" s="834">
        <v>1975</v>
      </c>
    </row>
    <row r="4626" spans="1:10">
      <c r="A4626" s="839">
        <v>4194</v>
      </c>
      <c r="B4626" s="832" t="s">
        <v>4886</v>
      </c>
      <c r="G4626" s="832" t="s">
        <v>1141</v>
      </c>
      <c r="J4626" s="834">
        <v>1390</v>
      </c>
    </row>
    <row r="4627" spans="1:10">
      <c r="A4627" s="839">
        <v>4193</v>
      </c>
      <c r="B4627" s="832" t="s">
        <v>4887</v>
      </c>
      <c r="G4627" s="832" t="s">
        <v>1141</v>
      </c>
      <c r="J4627" s="834">
        <v>1390</v>
      </c>
    </row>
    <row r="4628" spans="1:10">
      <c r="A4628" s="839">
        <v>4204</v>
      </c>
      <c r="B4628" s="832" t="s">
        <v>4888</v>
      </c>
      <c r="G4628" s="832" t="s">
        <v>1141</v>
      </c>
      <c r="J4628" s="834">
        <v>1390</v>
      </c>
    </row>
    <row r="4629" spans="1:10">
      <c r="A4629" s="839">
        <v>4187</v>
      </c>
      <c r="B4629" s="832" t="s">
        <v>4889</v>
      </c>
      <c r="G4629" s="832" t="s">
        <v>1141</v>
      </c>
      <c r="J4629" s="834">
        <v>245</v>
      </c>
    </row>
    <row r="4630" spans="1:10">
      <c r="A4630" s="839">
        <v>4198</v>
      </c>
      <c r="B4630" s="832" t="s">
        <v>4890</v>
      </c>
      <c r="G4630" s="832" t="s">
        <v>1141</v>
      </c>
      <c r="J4630" s="834">
        <v>2850</v>
      </c>
    </row>
    <row r="4631" spans="1:10">
      <c r="A4631" s="839">
        <v>4202</v>
      </c>
      <c r="B4631" s="832" t="s">
        <v>4891</v>
      </c>
      <c r="G4631" s="832" t="s">
        <v>1141</v>
      </c>
      <c r="J4631" s="834">
        <v>2850</v>
      </c>
    </row>
    <row r="4632" spans="1:10">
      <c r="A4632" s="839">
        <v>4203</v>
      </c>
      <c r="B4632" s="832" t="s">
        <v>4892</v>
      </c>
      <c r="G4632" s="832" t="s">
        <v>1141</v>
      </c>
      <c r="J4632" s="834">
        <v>2850</v>
      </c>
    </row>
    <row r="4633" spans="1:10">
      <c r="A4633" s="839">
        <v>2645</v>
      </c>
      <c r="B4633" s="832" t="s">
        <v>4893</v>
      </c>
      <c r="G4633" s="832" t="s">
        <v>1141</v>
      </c>
      <c r="J4633" s="834">
        <v>814</v>
      </c>
    </row>
    <row r="4634" spans="1:10">
      <c r="A4634" s="839">
        <v>2646</v>
      </c>
      <c r="B4634" s="832" t="s">
        <v>4894</v>
      </c>
      <c r="G4634" s="832" t="s">
        <v>1141</v>
      </c>
      <c r="J4634" s="834">
        <v>1292</v>
      </c>
    </row>
    <row r="4635" spans="1:10">
      <c r="A4635" s="839">
        <v>7252</v>
      </c>
      <c r="B4635" s="832" t="s">
        <v>4895</v>
      </c>
      <c r="G4635" s="832" t="s">
        <v>999</v>
      </c>
      <c r="J4635" s="834">
        <v>132</v>
      </c>
    </row>
    <row r="4636" spans="1:10">
      <c r="A4636" s="839">
        <v>7595</v>
      </c>
      <c r="B4636" s="832" t="s">
        <v>4896</v>
      </c>
      <c r="G4636" s="832" t="s">
        <v>999</v>
      </c>
      <c r="J4636" s="834">
        <v>1162</v>
      </c>
    </row>
    <row r="4637" spans="1:10">
      <c r="A4637" s="839">
        <v>11138</v>
      </c>
      <c r="B4637" s="832" t="s">
        <v>4897</v>
      </c>
      <c r="G4637" s="832" t="s">
        <v>758</v>
      </c>
      <c r="J4637" s="834">
        <v>166</v>
      </c>
    </row>
    <row r="4638" spans="1:10">
      <c r="A4638" s="839">
        <v>5333</v>
      </c>
      <c r="B4638" s="832" t="s">
        <v>796</v>
      </c>
      <c r="G4638" s="832" t="s">
        <v>758</v>
      </c>
      <c r="J4638" s="834">
        <v>1730</v>
      </c>
    </row>
    <row r="4639" spans="1:10">
      <c r="A4639" s="839">
        <v>4221</v>
      </c>
      <c r="B4639" s="832" t="s">
        <v>4898</v>
      </c>
      <c r="G4639" s="832" t="s">
        <v>758</v>
      </c>
      <c r="J4639" s="834">
        <v>257</v>
      </c>
    </row>
    <row r="4640" spans="1:10">
      <c r="A4640" s="839">
        <v>4227</v>
      </c>
      <c r="C4640" s="832" t="s">
        <v>4899</v>
      </c>
      <c r="G4640" s="832" t="s">
        <v>758</v>
      </c>
      <c r="J4640" s="834">
        <v>1200</v>
      </c>
    </row>
    <row r="4641" spans="1:10">
      <c r="A4641" s="839">
        <v>4242</v>
      </c>
      <c r="B4641" s="832" t="s">
        <v>4900</v>
      </c>
      <c r="G4641" s="832" t="s">
        <v>999</v>
      </c>
      <c r="J4641" s="834">
        <v>2060</v>
      </c>
    </row>
    <row r="4642" spans="1:10">
      <c r="A4642" s="839">
        <v>4243</v>
      </c>
      <c r="B4642" s="832" t="s">
        <v>4901</v>
      </c>
      <c r="G4642" s="832" t="s">
        <v>999</v>
      </c>
      <c r="J4642" s="834">
        <v>2054</v>
      </c>
    </row>
    <row r="4643" spans="1:10">
      <c r="A4643" s="839">
        <v>37623</v>
      </c>
      <c r="B4643" s="832" t="s">
        <v>4902</v>
      </c>
      <c r="G4643" s="832" t="s">
        <v>999</v>
      </c>
      <c r="J4643" s="834">
        <v>790</v>
      </c>
    </row>
    <row r="4644" spans="1:10">
      <c r="A4644" s="839">
        <v>4250</v>
      </c>
      <c r="B4644" s="832" t="s">
        <v>4903</v>
      </c>
      <c r="G4644" s="832" t="s">
        <v>999</v>
      </c>
      <c r="J4644" s="834">
        <v>1237</v>
      </c>
    </row>
    <row r="4645" spans="1:10">
      <c r="A4645" s="839">
        <v>25960</v>
      </c>
      <c r="B4645" s="832" t="s">
        <v>4904</v>
      </c>
      <c r="G4645" s="832" t="s">
        <v>999</v>
      </c>
      <c r="J4645" s="834">
        <v>1355</v>
      </c>
    </row>
    <row r="4646" spans="1:10">
      <c r="A4646" s="839">
        <v>4234</v>
      </c>
      <c r="B4646" s="832" t="s">
        <v>4905</v>
      </c>
      <c r="G4646" s="832" t="s">
        <v>999</v>
      </c>
      <c r="J4646" s="834">
        <v>2060</v>
      </c>
    </row>
    <row r="4647" spans="1:10">
      <c r="A4647" s="839">
        <v>4253</v>
      </c>
      <c r="B4647" s="832" t="s">
        <v>4906</v>
      </c>
      <c r="G4647" s="832" t="s">
        <v>999</v>
      </c>
      <c r="J4647" s="834">
        <v>1142</v>
      </c>
    </row>
    <row r="4648" spans="1:10">
      <c r="A4648" s="839">
        <v>4254</v>
      </c>
      <c r="B4648" s="832" t="s">
        <v>4907</v>
      </c>
      <c r="G4648" s="832" t="s">
        <v>999</v>
      </c>
      <c r="J4648" s="834">
        <v>2245</v>
      </c>
    </row>
    <row r="4649" spans="1:10">
      <c r="A4649" s="839">
        <v>4230</v>
      </c>
      <c r="B4649" s="832" t="s">
        <v>4908</v>
      </c>
      <c r="G4649" s="832" t="s">
        <v>999</v>
      </c>
      <c r="J4649" s="834">
        <v>2166</v>
      </c>
    </row>
    <row r="4650" spans="1:10">
      <c r="A4650" s="839">
        <v>4257</v>
      </c>
      <c r="B4650" s="832" t="s">
        <v>4909</v>
      </c>
      <c r="G4650" s="832" t="s">
        <v>999</v>
      </c>
      <c r="J4650" s="834">
        <v>1148</v>
      </c>
    </row>
    <row r="4651" spans="1:10">
      <c r="A4651" s="839">
        <v>4240</v>
      </c>
      <c r="B4651" s="832" t="s">
        <v>4910</v>
      </c>
      <c r="G4651" s="832" t="s">
        <v>999</v>
      </c>
      <c r="J4651" s="834">
        <v>2060</v>
      </c>
    </row>
    <row r="4652" spans="1:10">
      <c r="A4652" s="839">
        <v>4239</v>
      </c>
      <c r="B4652" s="832" t="s">
        <v>4911</v>
      </c>
      <c r="G4652" s="832" t="s">
        <v>999</v>
      </c>
      <c r="J4652" s="834">
        <v>2259</v>
      </c>
    </row>
    <row r="4653" spans="1:10">
      <c r="A4653" s="839">
        <v>4248</v>
      </c>
      <c r="B4653" s="832" t="s">
        <v>4912</v>
      </c>
      <c r="G4653" s="832" t="s">
        <v>999</v>
      </c>
      <c r="J4653" s="834">
        <v>2217</v>
      </c>
    </row>
    <row r="4654" spans="1:10">
      <c r="A4654" s="839">
        <v>25959</v>
      </c>
      <c r="B4654" s="832" t="s">
        <v>4913</v>
      </c>
      <c r="G4654" s="832" t="s">
        <v>999</v>
      </c>
      <c r="J4654" s="834">
        <v>1751</v>
      </c>
    </row>
    <row r="4655" spans="1:10">
      <c r="A4655" s="839">
        <v>4238</v>
      </c>
      <c r="B4655" s="832" t="s">
        <v>4914</v>
      </c>
      <c r="G4655" s="832" t="s">
        <v>999</v>
      </c>
      <c r="J4655" s="834">
        <v>2060</v>
      </c>
    </row>
    <row r="4656" spans="1:10">
      <c r="A4656" s="839">
        <v>4233</v>
      </c>
      <c r="B4656" s="832" t="s">
        <v>4915</v>
      </c>
      <c r="G4656" s="832" t="s">
        <v>999</v>
      </c>
      <c r="J4656" s="834">
        <v>2271</v>
      </c>
    </row>
    <row r="4657" spans="1:10">
      <c r="A4657" s="839">
        <v>4251</v>
      </c>
      <c r="B4657" s="832" t="s">
        <v>4916</v>
      </c>
      <c r="G4657" s="832" t="s">
        <v>999</v>
      </c>
      <c r="J4657" s="834">
        <v>1226</v>
      </c>
    </row>
    <row r="4658" spans="1:10">
      <c r="A4658" s="839">
        <v>4252</v>
      </c>
      <c r="B4658" s="832" t="s">
        <v>4917</v>
      </c>
      <c r="G4658" s="832" t="s">
        <v>999</v>
      </c>
      <c r="J4658" s="834">
        <v>1449</v>
      </c>
    </row>
    <row r="4659" spans="1:10">
      <c r="A4659" s="839">
        <v>2</v>
      </c>
      <c r="B4659" s="832" t="s">
        <v>4918</v>
      </c>
      <c r="G4659" s="832" t="s">
        <v>1148</v>
      </c>
      <c r="J4659" s="834">
        <v>1204</v>
      </c>
    </row>
    <row r="4660" spans="1:10">
      <c r="A4660" s="839">
        <v>4261</v>
      </c>
      <c r="C4660" s="832" t="s">
        <v>4919</v>
      </c>
      <c r="G4660" s="832" t="s">
        <v>999</v>
      </c>
      <c r="J4660" s="834">
        <v>12620</v>
      </c>
    </row>
    <row r="4661" spans="1:10">
      <c r="B4661" s="832" t="s">
        <v>4920</v>
      </c>
    </row>
    <row r="4662" spans="1:10">
      <c r="A4662" s="839">
        <v>4259</v>
      </c>
      <c r="C4662" s="832" t="s">
        <v>4921</v>
      </c>
      <c r="G4662" s="832" t="s">
        <v>999</v>
      </c>
      <c r="J4662" s="834">
        <v>15775</v>
      </c>
    </row>
    <row r="4663" spans="1:10">
      <c r="B4663" s="832" t="s">
        <v>4920</v>
      </c>
    </row>
    <row r="4664" spans="1:10">
      <c r="A4664" s="839">
        <v>4260</v>
      </c>
      <c r="C4664" s="832" t="s">
        <v>4922</v>
      </c>
      <c r="G4664" s="832" t="s">
        <v>999</v>
      </c>
      <c r="J4664" s="834">
        <v>11205</v>
      </c>
    </row>
    <row r="4665" spans="1:10">
      <c r="B4665" s="832" t="s">
        <v>4923</v>
      </c>
    </row>
    <row r="4666" spans="1:10">
      <c r="A4666" s="839">
        <v>14221</v>
      </c>
      <c r="C4666" s="832" t="s">
        <v>4924</v>
      </c>
      <c r="G4666" s="832" t="s">
        <v>1141</v>
      </c>
      <c r="J4666" s="833">
        <v>294</v>
      </c>
    </row>
    <row r="4667" spans="1:10">
      <c r="B4667" s="832" t="s">
        <v>4925</v>
      </c>
    </row>
    <row r="4668" spans="1:10">
      <c r="A4668" s="839">
        <v>25016</v>
      </c>
      <c r="C4668" s="832" t="s">
        <v>4926</v>
      </c>
      <c r="G4668" s="832" t="s">
        <v>1141</v>
      </c>
      <c r="J4668" s="833">
        <v>456</v>
      </c>
    </row>
    <row r="4669" spans="1:10">
      <c r="B4669" s="832" t="s">
        <v>4927</v>
      </c>
    </row>
    <row r="4670" spans="1:10">
      <c r="A4670" s="839">
        <v>4263</v>
      </c>
      <c r="C4670" s="832" t="s">
        <v>4928</v>
      </c>
      <c r="G4670" s="832" t="s">
        <v>1141</v>
      </c>
      <c r="J4670" s="833">
        <v>610</v>
      </c>
    </row>
    <row r="4671" spans="1:10">
      <c r="B4671" s="832" t="s">
        <v>4929</v>
      </c>
    </row>
    <row r="4672" spans="1:10">
      <c r="A4672" s="839">
        <v>4262</v>
      </c>
      <c r="C4672" s="832" t="s">
        <v>4930</v>
      </c>
      <c r="G4672" s="832" t="s">
        <v>1141</v>
      </c>
      <c r="J4672" s="833">
        <v>325</v>
      </c>
    </row>
    <row r="4673" spans="1:10">
      <c r="B4673" s="832" t="s">
        <v>4931</v>
      </c>
    </row>
    <row r="4674" spans="1:10">
      <c r="A4674" s="839">
        <v>13597</v>
      </c>
      <c r="B4674" s="832" t="s">
        <v>4932</v>
      </c>
      <c r="G4674" s="832" t="s">
        <v>1141</v>
      </c>
      <c r="J4674" s="833">
        <v>1</v>
      </c>
    </row>
    <row r="4675" spans="1:10">
      <c r="A4675" s="839">
        <v>21144</v>
      </c>
      <c r="B4675" s="832" t="s">
        <v>4933</v>
      </c>
      <c r="G4675" s="832" t="s">
        <v>1141</v>
      </c>
      <c r="J4675" s="833">
        <v>96</v>
      </c>
    </row>
    <row r="4681" spans="1:10" ht="18.2" customHeight="1">
      <c r="D4681" s="827" t="s">
        <v>1119</v>
      </c>
      <c r="G4681" s="828" t="s">
        <v>1120</v>
      </c>
      <c r="H4681" s="829">
        <v>70</v>
      </c>
      <c r="I4681" s="828" t="s">
        <v>1121</v>
      </c>
      <c r="J4681" s="829">
        <v>106</v>
      </c>
    </row>
    <row r="4682" spans="1:10">
      <c r="A4682" s="838" t="s">
        <v>1122</v>
      </c>
      <c r="B4682" s="828" t="s">
        <v>1123</v>
      </c>
      <c r="C4682" s="828" t="s">
        <v>1124</v>
      </c>
      <c r="D4682" s="828" t="s">
        <v>1125</v>
      </c>
    </row>
    <row r="4683" spans="1:10">
      <c r="B4683" s="828" t="s">
        <v>1126</v>
      </c>
      <c r="F4683" s="830">
        <v>9103</v>
      </c>
      <c r="H4683" s="830">
        <v>5099</v>
      </c>
    </row>
    <row r="4684" spans="1:10">
      <c r="A4684" s="838" t="s">
        <v>1127</v>
      </c>
      <c r="D4684" s="828" t="s">
        <v>1128</v>
      </c>
      <c r="E4684" s="828" t="s">
        <v>1129</v>
      </c>
      <c r="G4684" s="828" t="s">
        <v>1130</v>
      </c>
    </row>
    <row r="4685" spans="1:10">
      <c r="A4685" s="838" t="s">
        <v>1131</v>
      </c>
      <c r="B4685" s="828" t="s">
        <v>1132</v>
      </c>
      <c r="G4685" s="831" t="s">
        <v>1133</v>
      </c>
      <c r="H4685" s="831" t="s">
        <v>1134</v>
      </c>
    </row>
    <row r="4686" spans="1:10">
      <c r="H4686" s="831" t="s">
        <v>1135</v>
      </c>
    </row>
    <row r="4687" spans="1:10">
      <c r="A4687" s="839">
        <v>21140</v>
      </c>
      <c r="C4687" s="832" t="s">
        <v>4934</v>
      </c>
      <c r="G4687" s="832" t="s">
        <v>4935</v>
      </c>
      <c r="J4687" s="834">
        <v>500</v>
      </c>
    </row>
    <row r="4688" spans="1:10">
      <c r="A4688" s="839">
        <v>11851</v>
      </c>
      <c r="C4688" s="832" t="s">
        <v>4936</v>
      </c>
      <c r="G4688" s="832" t="s">
        <v>4937</v>
      </c>
      <c r="J4688" s="833">
        <v>3</v>
      </c>
    </row>
    <row r="4689" spans="1:10">
      <c r="A4689" s="839">
        <v>11852</v>
      </c>
      <c r="C4689" s="832" t="s">
        <v>4938</v>
      </c>
      <c r="G4689" s="832" t="s">
        <v>1155</v>
      </c>
      <c r="J4689" s="834">
        <v>543</v>
      </c>
    </row>
    <row r="4690" spans="1:10">
      <c r="A4690" s="839">
        <v>11853</v>
      </c>
      <c r="C4690" s="832" t="s">
        <v>4939</v>
      </c>
      <c r="G4690" s="832" t="s">
        <v>1155</v>
      </c>
      <c r="J4690" s="834">
        <v>433</v>
      </c>
    </row>
    <row r="4691" spans="1:10">
      <c r="A4691" s="839">
        <v>21139</v>
      </c>
      <c r="C4691" s="832" t="s">
        <v>4940</v>
      </c>
      <c r="G4691" s="832" t="s">
        <v>1155</v>
      </c>
      <c r="J4691" s="834">
        <v>413</v>
      </c>
    </row>
    <row r="4692" spans="1:10">
      <c r="A4692" s="839">
        <v>11703</v>
      </c>
      <c r="B4692" s="832" t="s">
        <v>4941</v>
      </c>
      <c r="G4692" s="832" t="s">
        <v>1141</v>
      </c>
      <c r="J4692" s="834">
        <v>4770</v>
      </c>
    </row>
    <row r="4693" spans="1:10">
      <c r="A4693" s="839">
        <v>4267</v>
      </c>
      <c r="B4693" s="832" t="s">
        <v>4942</v>
      </c>
      <c r="G4693" s="832" t="s">
        <v>1141</v>
      </c>
      <c r="J4693" s="834">
        <v>2046</v>
      </c>
    </row>
    <row r="4694" spans="1:10">
      <c r="A4694" s="839">
        <v>25400</v>
      </c>
      <c r="C4694" s="832" t="s">
        <v>4943</v>
      </c>
      <c r="G4694" s="832" t="s">
        <v>1141</v>
      </c>
      <c r="J4694" s="834">
        <v>77878</v>
      </c>
    </row>
    <row r="4695" spans="1:10">
      <c r="B4695" s="832" t="s">
        <v>4944</v>
      </c>
    </row>
    <row r="4696" spans="1:10">
      <c r="A4696" s="839">
        <v>4272</v>
      </c>
      <c r="C4696" s="832" t="s">
        <v>4945</v>
      </c>
      <c r="G4696" s="832" t="s">
        <v>1141</v>
      </c>
      <c r="J4696" s="834">
        <v>9067</v>
      </c>
    </row>
    <row r="4697" spans="1:10">
      <c r="A4697" s="839" t="s">
        <v>4946</v>
      </c>
    </row>
    <row r="4698" spans="1:10">
      <c r="A4698" s="839">
        <v>4276</v>
      </c>
      <c r="C4698" s="832" t="s">
        <v>4947</v>
      </c>
      <c r="G4698" s="832" t="s">
        <v>1141</v>
      </c>
      <c r="J4698" s="834">
        <v>24554</v>
      </c>
    </row>
    <row r="4699" spans="1:10">
      <c r="A4699" s="839">
        <v>4273</v>
      </c>
      <c r="C4699" s="832" t="s">
        <v>4948</v>
      </c>
      <c r="G4699" s="832" t="s">
        <v>1141</v>
      </c>
      <c r="J4699" s="834">
        <v>65254</v>
      </c>
    </row>
    <row r="4700" spans="1:10">
      <c r="A4700" s="839">
        <v>4274</v>
      </c>
      <c r="C4700" s="832" t="s">
        <v>4949</v>
      </c>
      <c r="G4700" s="832" t="s">
        <v>1141</v>
      </c>
      <c r="J4700" s="834">
        <v>6800</v>
      </c>
    </row>
    <row r="4701" spans="1:10">
      <c r="C4701" s="832" t="s">
        <v>4950</v>
      </c>
    </row>
    <row r="4702" spans="1:10">
      <c r="A4702" s="839">
        <v>11963</v>
      </c>
      <c r="C4702" s="832" t="s">
        <v>4951</v>
      </c>
      <c r="G4702" s="832" t="s">
        <v>1141</v>
      </c>
      <c r="J4702" s="834">
        <v>381</v>
      </c>
    </row>
    <row r="4703" spans="1:10">
      <c r="A4703" s="839">
        <v>11964</v>
      </c>
      <c r="C4703" s="832" t="s">
        <v>4952</v>
      </c>
      <c r="G4703" s="832" t="s">
        <v>1141</v>
      </c>
      <c r="J4703" s="834">
        <v>316</v>
      </c>
    </row>
    <row r="4704" spans="1:10">
      <c r="A4704" s="839">
        <v>4299</v>
      </c>
      <c r="C4704" s="832" t="s">
        <v>4953</v>
      </c>
      <c r="G4704" s="832" t="s">
        <v>1141</v>
      </c>
      <c r="J4704" s="834">
        <v>110</v>
      </c>
    </row>
    <row r="4705" spans="1:10">
      <c r="B4705" s="832" t="s">
        <v>4954</v>
      </c>
    </row>
    <row r="4706" spans="1:10">
      <c r="A4706" s="839">
        <v>4383</v>
      </c>
      <c r="C4706" s="832" t="s">
        <v>4955</v>
      </c>
      <c r="G4706" s="832" t="s">
        <v>1141</v>
      </c>
      <c r="J4706" s="834">
        <v>213</v>
      </c>
    </row>
    <row r="4707" spans="1:10">
      <c r="A4707" s="839">
        <v>4344</v>
      </c>
      <c r="C4707" s="832" t="s">
        <v>4956</v>
      </c>
      <c r="G4707" s="832" t="s">
        <v>1141</v>
      </c>
      <c r="J4707" s="834">
        <v>110</v>
      </c>
    </row>
    <row r="4708" spans="1:10">
      <c r="A4708" s="839">
        <v>436</v>
      </c>
      <c r="C4708" s="832" t="s">
        <v>4957</v>
      </c>
      <c r="G4708" s="832" t="s">
        <v>1141</v>
      </c>
      <c r="J4708" s="834">
        <v>384</v>
      </c>
    </row>
    <row r="4709" spans="1:10">
      <c r="A4709" s="839">
        <v>442</v>
      </c>
      <c r="C4709" s="832" t="s">
        <v>4958</v>
      </c>
      <c r="G4709" s="832" t="s">
        <v>1141</v>
      </c>
      <c r="J4709" s="834">
        <v>239</v>
      </c>
    </row>
    <row r="4710" spans="1:10">
      <c r="A4710" s="839">
        <v>4335</v>
      </c>
      <c r="C4710" s="832" t="s">
        <v>4959</v>
      </c>
      <c r="G4710" s="832" t="s">
        <v>1141</v>
      </c>
      <c r="J4710" s="834">
        <v>400</v>
      </c>
    </row>
    <row r="4711" spans="1:10">
      <c r="A4711" s="839">
        <v>4334</v>
      </c>
      <c r="C4711" s="832" t="s">
        <v>4960</v>
      </c>
      <c r="G4711" s="832" t="s">
        <v>1141</v>
      </c>
      <c r="J4711" s="834">
        <v>590</v>
      </c>
    </row>
    <row r="4712" spans="1:10">
      <c r="A4712" s="839">
        <v>4343</v>
      </c>
      <c r="C4712" s="832" t="s">
        <v>4961</v>
      </c>
      <c r="G4712" s="832" t="s">
        <v>1141</v>
      </c>
      <c r="J4712" s="834">
        <v>175</v>
      </c>
    </row>
    <row r="4713" spans="1:10">
      <c r="A4713" s="839">
        <v>11953</v>
      </c>
      <c r="C4713" s="832" t="s">
        <v>4962</v>
      </c>
      <c r="G4713" s="832" t="s">
        <v>1141</v>
      </c>
      <c r="J4713" s="833">
        <v>30</v>
      </c>
    </row>
    <row r="4714" spans="1:10">
      <c r="A4714" s="839">
        <v>11955</v>
      </c>
      <c r="C4714" s="832" t="s">
        <v>4963</v>
      </c>
      <c r="G4714" s="832" t="s">
        <v>1141</v>
      </c>
      <c r="J4714" s="834">
        <v>187</v>
      </c>
    </row>
    <row r="4715" spans="1:10">
      <c r="A4715" s="839" t="s">
        <v>4964</v>
      </c>
    </row>
    <row r="4716" spans="1:10">
      <c r="A4716" s="839">
        <v>11960</v>
      </c>
      <c r="C4716" s="832" t="s">
        <v>4965</v>
      </c>
      <c r="G4716" s="832" t="s">
        <v>1141</v>
      </c>
      <c r="J4716" s="834">
        <v>762</v>
      </c>
    </row>
    <row r="4717" spans="1:10">
      <c r="A4717" s="839">
        <v>4333</v>
      </c>
      <c r="C4717" s="832" t="s">
        <v>4966</v>
      </c>
      <c r="G4717" s="832" t="s">
        <v>1141</v>
      </c>
      <c r="J4717" s="834">
        <v>156</v>
      </c>
    </row>
    <row r="4718" spans="1:10">
      <c r="A4718" s="839">
        <v>4358</v>
      </c>
      <c r="C4718" s="832" t="s">
        <v>4967</v>
      </c>
      <c r="G4718" s="832" t="s">
        <v>1141</v>
      </c>
      <c r="J4718" s="834">
        <v>114</v>
      </c>
    </row>
    <row r="4719" spans="1:10">
      <c r="A4719" s="839">
        <v>429</v>
      </c>
      <c r="C4719" s="832" t="s">
        <v>4968</v>
      </c>
      <c r="G4719" s="832" t="s">
        <v>1141</v>
      </c>
      <c r="J4719" s="834">
        <v>595</v>
      </c>
    </row>
    <row r="4720" spans="1:10">
      <c r="A4720" s="839">
        <v>437</v>
      </c>
      <c r="C4720" s="832" t="s">
        <v>4969</v>
      </c>
      <c r="G4720" s="832" t="s">
        <v>1141</v>
      </c>
      <c r="J4720" s="834">
        <v>905</v>
      </c>
    </row>
    <row r="4721" spans="1:10">
      <c r="A4721" s="839">
        <v>430</v>
      </c>
      <c r="C4721" s="832" t="s">
        <v>4970</v>
      </c>
      <c r="G4721" s="832" t="s">
        <v>1141</v>
      </c>
      <c r="J4721" s="834">
        <v>295</v>
      </c>
    </row>
    <row r="4722" spans="1:10">
      <c r="A4722" s="839">
        <v>441</v>
      </c>
      <c r="C4722" s="832" t="s">
        <v>4971</v>
      </c>
      <c r="G4722" s="832" t="s">
        <v>1141</v>
      </c>
      <c r="J4722" s="834">
        <v>328</v>
      </c>
    </row>
    <row r="4723" spans="1:10">
      <c r="A4723" s="839">
        <v>431</v>
      </c>
      <c r="C4723" s="832" t="s">
        <v>4972</v>
      </c>
      <c r="G4723" s="832" t="s">
        <v>1141</v>
      </c>
      <c r="J4723" s="834">
        <v>430</v>
      </c>
    </row>
    <row r="4724" spans="1:10">
      <c r="A4724" s="839">
        <v>432</v>
      </c>
      <c r="C4724" s="832" t="s">
        <v>4973</v>
      </c>
      <c r="G4724" s="832" t="s">
        <v>1141</v>
      </c>
      <c r="J4724" s="834">
        <v>506</v>
      </c>
    </row>
    <row r="4725" spans="1:10">
      <c r="A4725" s="839">
        <v>439</v>
      </c>
      <c r="C4725" s="832" t="s">
        <v>4974</v>
      </c>
      <c r="G4725" s="832" t="s">
        <v>1141</v>
      </c>
      <c r="J4725" s="834">
        <v>506</v>
      </c>
    </row>
    <row r="4726" spans="1:10">
      <c r="A4726" s="839">
        <v>433</v>
      </c>
      <c r="C4726" s="832" t="s">
        <v>4975</v>
      </c>
      <c r="G4726" s="832" t="s">
        <v>1141</v>
      </c>
      <c r="J4726" s="834">
        <v>730</v>
      </c>
    </row>
    <row r="4727" spans="1:10">
      <c r="A4727" s="839">
        <v>11790</v>
      </c>
      <c r="C4727" s="832" t="s">
        <v>4976</v>
      </c>
      <c r="G4727" s="832" t="s">
        <v>1141</v>
      </c>
      <c r="J4727" s="834">
        <v>951</v>
      </c>
    </row>
    <row r="4728" spans="1:10">
      <c r="A4728" s="839">
        <v>4351</v>
      </c>
      <c r="C4728" s="832" t="s">
        <v>4977</v>
      </c>
      <c r="G4728" s="832" t="s">
        <v>1141</v>
      </c>
      <c r="J4728" s="834">
        <v>190</v>
      </c>
    </row>
    <row r="4729" spans="1:10">
      <c r="A4729" s="839">
        <v>4384</v>
      </c>
      <c r="C4729" s="832" t="s">
        <v>4978</v>
      </c>
      <c r="G4729" s="832" t="s">
        <v>1141</v>
      </c>
      <c r="J4729" s="834">
        <v>762</v>
      </c>
    </row>
    <row r="4730" spans="1:10">
      <c r="A4730" s="839">
        <v>4379</v>
      </c>
      <c r="C4730" s="832" t="s">
        <v>4979</v>
      </c>
      <c r="G4730" s="832" t="s">
        <v>1141</v>
      </c>
      <c r="J4730" s="834">
        <v>107</v>
      </c>
    </row>
    <row r="4731" spans="1:10">
      <c r="A4731" s="839">
        <v>11054</v>
      </c>
      <c r="C4731" s="832" t="s">
        <v>4980</v>
      </c>
      <c r="G4731" s="832" t="s">
        <v>1141</v>
      </c>
      <c r="J4731" s="833">
        <v>19</v>
      </c>
    </row>
    <row r="4732" spans="1:10">
      <c r="A4732" s="839">
        <v>11055</v>
      </c>
      <c r="C4732" s="832" t="s">
        <v>4981</v>
      </c>
      <c r="G4732" s="832" t="s">
        <v>1141</v>
      </c>
      <c r="J4732" s="833">
        <v>13</v>
      </c>
    </row>
    <row r="4733" spans="1:10">
      <c r="A4733" s="839">
        <v>11056</v>
      </c>
      <c r="C4733" s="832" t="s">
        <v>4982</v>
      </c>
      <c r="G4733" s="832" t="s">
        <v>1141</v>
      </c>
      <c r="J4733" s="833">
        <v>19</v>
      </c>
    </row>
    <row r="4734" spans="1:10">
      <c r="A4734" s="839">
        <v>4377</v>
      </c>
      <c r="C4734" s="832" t="s">
        <v>4983</v>
      </c>
      <c r="G4734" s="832" t="s">
        <v>1141</v>
      </c>
      <c r="J4734" s="833">
        <v>11</v>
      </c>
    </row>
    <row r="4735" spans="1:10">
      <c r="A4735" s="839">
        <v>11057</v>
      </c>
      <c r="C4735" s="832" t="s">
        <v>4984</v>
      </c>
      <c r="G4735" s="832" t="s">
        <v>1141</v>
      </c>
      <c r="J4735" s="833">
        <v>26</v>
      </c>
    </row>
    <row r="4736" spans="1:10">
      <c r="A4736" s="839">
        <v>4356</v>
      </c>
      <c r="C4736" s="832" t="s">
        <v>4985</v>
      </c>
      <c r="G4736" s="832" t="s">
        <v>1141</v>
      </c>
      <c r="J4736" s="833">
        <v>8</v>
      </c>
    </row>
    <row r="4737" spans="1:10">
      <c r="A4737" s="839">
        <v>11059</v>
      </c>
      <c r="C4737" s="832" t="s">
        <v>4986</v>
      </c>
      <c r="G4737" s="832" t="s">
        <v>1141</v>
      </c>
      <c r="J4737" s="833">
        <v>39</v>
      </c>
    </row>
    <row r="4738" spans="1:10">
      <c r="A4738" s="839">
        <v>11058</v>
      </c>
      <c r="C4738" s="832" t="s">
        <v>4987</v>
      </c>
      <c r="G4738" s="832" t="s">
        <v>1141</v>
      </c>
      <c r="J4738" s="833">
        <v>71</v>
      </c>
    </row>
    <row r="4739" spans="1:10">
      <c r="A4739" s="839">
        <v>13246</v>
      </c>
      <c r="C4739" s="832" t="s">
        <v>4988</v>
      </c>
      <c r="G4739" s="832" t="s">
        <v>1141</v>
      </c>
      <c r="J4739" s="833">
        <v>42</v>
      </c>
    </row>
    <row r="4740" spans="1:10">
      <c r="A4740" s="839">
        <v>4346</v>
      </c>
      <c r="C4740" s="832" t="s">
        <v>4989</v>
      </c>
      <c r="G4740" s="832" t="s">
        <v>1141</v>
      </c>
      <c r="J4740" s="834">
        <v>381</v>
      </c>
    </row>
    <row r="4741" spans="1:10">
      <c r="A4741" s="839">
        <v>13294</v>
      </c>
      <c r="C4741" s="832" t="s">
        <v>4990</v>
      </c>
      <c r="G4741" s="832" t="s">
        <v>1141</v>
      </c>
      <c r="J4741" s="834">
        <v>114</v>
      </c>
    </row>
    <row r="4742" spans="1:10">
      <c r="A4742" s="839">
        <v>11948</v>
      </c>
      <c r="C4742" s="832" t="s">
        <v>4991</v>
      </c>
      <c r="G4742" s="832" t="s">
        <v>1141</v>
      </c>
      <c r="J4742" s="834">
        <v>145</v>
      </c>
    </row>
    <row r="4748" spans="1:10" ht="18.2" customHeight="1">
      <c r="D4748" s="827" t="s">
        <v>1119</v>
      </c>
      <c r="G4748" s="828" t="s">
        <v>1120</v>
      </c>
      <c r="H4748" s="829">
        <v>71</v>
      </c>
      <c r="I4748" s="828" t="s">
        <v>1121</v>
      </c>
      <c r="J4748" s="829">
        <v>106</v>
      </c>
    </row>
    <row r="4749" spans="1:10">
      <c r="A4749" s="838" t="s">
        <v>1122</v>
      </c>
      <c r="B4749" s="828" t="s">
        <v>1123</v>
      </c>
      <c r="C4749" s="828" t="s">
        <v>1124</v>
      </c>
      <c r="D4749" s="828" t="s">
        <v>1125</v>
      </c>
    </row>
    <row r="4750" spans="1:10">
      <c r="B4750" s="828" t="s">
        <v>1126</v>
      </c>
      <c r="F4750" s="830">
        <v>9103</v>
      </c>
      <c r="H4750" s="830">
        <v>5099</v>
      </c>
    </row>
    <row r="4751" spans="1:10">
      <c r="A4751" s="838" t="s">
        <v>1127</v>
      </c>
      <c r="D4751" s="828" t="s">
        <v>1128</v>
      </c>
      <c r="E4751" s="828" t="s">
        <v>1129</v>
      </c>
      <c r="G4751" s="828" t="s">
        <v>1130</v>
      </c>
    </row>
    <row r="4752" spans="1:10">
      <c r="A4752" s="838" t="s">
        <v>1131</v>
      </c>
      <c r="B4752" s="828" t="s">
        <v>1132</v>
      </c>
      <c r="G4752" s="831" t="s">
        <v>1133</v>
      </c>
      <c r="H4752" s="831" t="s">
        <v>1134</v>
      </c>
    </row>
    <row r="4753" spans="1:10">
      <c r="H4753" s="831" t="s">
        <v>1135</v>
      </c>
    </row>
    <row r="4754" spans="1:10">
      <c r="A4754" s="839">
        <v>4382</v>
      </c>
      <c r="C4754" s="832" t="s">
        <v>4992</v>
      </c>
      <c r="G4754" s="832" t="s">
        <v>1141</v>
      </c>
      <c r="J4754" s="833">
        <v>50</v>
      </c>
    </row>
    <row r="4755" spans="1:10">
      <c r="A4755" s="839">
        <v>4354</v>
      </c>
      <c r="C4755" s="832" t="s">
        <v>4993</v>
      </c>
      <c r="G4755" s="832" t="s">
        <v>1141</v>
      </c>
      <c r="J4755" s="834">
        <v>103</v>
      </c>
    </row>
    <row r="4756" spans="1:10">
      <c r="A4756" s="839">
        <v>11962</v>
      </c>
      <c r="C4756" s="832" t="s">
        <v>4994</v>
      </c>
      <c r="G4756" s="832" t="s">
        <v>1141</v>
      </c>
      <c r="J4756" s="833">
        <v>11</v>
      </c>
    </row>
    <row r="4757" spans="1:10">
      <c r="A4757" s="839">
        <v>4332</v>
      </c>
      <c r="C4757" s="832" t="s">
        <v>4995</v>
      </c>
      <c r="G4757" s="832" t="s">
        <v>1141</v>
      </c>
      <c r="J4757" s="833">
        <v>34</v>
      </c>
    </row>
    <row r="4758" spans="1:10">
      <c r="A4758" s="839">
        <v>4331</v>
      </c>
      <c r="C4758" s="832" t="s">
        <v>4996</v>
      </c>
      <c r="G4758" s="832" t="s">
        <v>1141</v>
      </c>
      <c r="J4758" s="834">
        <v>152</v>
      </c>
    </row>
    <row r="4759" spans="1:10">
      <c r="A4759" s="839">
        <v>4336</v>
      </c>
      <c r="C4759" s="832" t="s">
        <v>4997</v>
      </c>
      <c r="G4759" s="832" t="s">
        <v>1141</v>
      </c>
      <c r="J4759" s="834">
        <v>175</v>
      </c>
    </row>
    <row r="4760" spans="1:10">
      <c r="A4760" s="839">
        <v>428</v>
      </c>
      <c r="C4760" s="832" t="s">
        <v>4998</v>
      </c>
      <c r="G4760" s="832" t="s">
        <v>1141</v>
      </c>
      <c r="J4760" s="834">
        <v>1028</v>
      </c>
    </row>
    <row r="4761" spans="1:10">
      <c r="B4761" s="832" t="s">
        <v>4999</v>
      </c>
    </row>
    <row r="4762" spans="1:10">
      <c r="A4762" s="839">
        <v>4329</v>
      </c>
      <c r="C4762" s="832" t="s">
        <v>5000</v>
      </c>
      <c r="G4762" s="832" t="s">
        <v>1141</v>
      </c>
      <c r="J4762" s="833">
        <v>99</v>
      </c>
    </row>
    <row r="4763" spans="1:10">
      <c r="B4763" s="832" t="s">
        <v>5001</v>
      </c>
    </row>
    <row r="4764" spans="1:10">
      <c r="A4764" s="839">
        <v>4320</v>
      </c>
      <c r="C4764" s="832" t="s">
        <v>5002</v>
      </c>
      <c r="G4764" s="832" t="s">
        <v>1141</v>
      </c>
      <c r="J4764" s="833">
        <v>52</v>
      </c>
    </row>
    <row r="4765" spans="1:10">
      <c r="A4765" s="839">
        <v>4380</v>
      </c>
      <c r="C4765" s="832" t="s">
        <v>5003</v>
      </c>
      <c r="G4765" s="832" t="s">
        <v>1141</v>
      </c>
      <c r="J4765" s="834">
        <v>259</v>
      </c>
    </row>
    <row r="4766" spans="1:10">
      <c r="A4766" s="839">
        <v>4304</v>
      </c>
      <c r="C4766" s="832" t="s">
        <v>5004</v>
      </c>
      <c r="G4766" s="832" t="s">
        <v>1141</v>
      </c>
      <c r="J4766" s="834">
        <v>142</v>
      </c>
    </row>
    <row r="4767" spans="1:10">
      <c r="A4767" s="839">
        <v>4305</v>
      </c>
      <c r="C4767" s="832" t="s">
        <v>5005</v>
      </c>
      <c r="G4767" s="832" t="s">
        <v>1141</v>
      </c>
      <c r="J4767" s="834">
        <v>324</v>
      </c>
    </row>
    <row r="4768" spans="1:10">
      <c r="A4768" s="839">
        <v>4306</v>
      </c>
      <c r="C4768" s="832" t="s">
        <v>5006</v>
      </c>
      <c r="G4768" s="832" t="s">
        <v>1141</v>
      </c>
      <c r="J4768" s="834">
        <v>207</v>
      </c>
    </row>
    <row r="4769" spans="1:10">
      <c r="A4769" s="839">
        <v>4308</v>
      </c>
      <c r="C4769" s="832" t="s">
        <v>5007</v>
      </c>
      <c r="G4769" s="832" t="s">
        <v>1141</v>
      </c>
      <c r="J4769" s="834">
        <v>246</v>
      </c>
    </row>
    <row r="4770" spans="1:10">
      <c r="A4770" s="839">
        <v>4302</v>
      </c>
      <c r="C4770" s="832" t="s">
        <v>5008</v>
      </c>
      <c r="G4770" s="832" t="s">
        <v>1141</v>
      </c>
      <c r="J4770" s="834">
        <v>272</v>
      </c>
    </row>
    <row r="4771" spans="1:10">
      <c r="A4771" s="839">
        <v>4300</v>
      </c>
      <c r="C4771" s="832" t="s">
        <v>5009</v>
      </c>
      <c r="G4771" s="832" t="s">
        <v>1141</v>
      </c>
      <c r="J4771" s="833">
        <v>65</v>
      </c>
    </row>
    <row r="4772" spans="1:10">
      <c r="A4772" s="839">
        <v>4301</v>
      </c>
      <c r="C4772" s="832" t="s">
        <v>5010</v>
      </c>
      <c r="G4772" s="832" t="s">
        <v>1141</v>
      </c>
      <c r="J4772" s="834">
        <v>104</v>
      </c>
    </row>
    <row r="4773" spans="1:10">
      <c r="A4773" s="839">
        <v>4318</v>
      </c>
      <c r="C4773" s="832" t="s">
        <v>5011</v>
      </c>
      <c r="G4773" s="832" t="s">
        <v>1141</v>
      </c>
      <c r="J4773" s="833">
        <v>52</v>
      </c>
    </row>
    <row r="4774" spans="1:10">
      <c r="A4774" s="839">
        <v>4385</v>
      </c>
      <c r="C4774" s="832" t="s">
        <v>5012</v>
      </c>
      <c r="G4774" s="832" t="s">
        <v>1927</v>
      </c>
      <c r="J4774" s="834">
        <v>55000</v>
      </c>
    </row>
    <row r="4775" spans="1:10">
      <c r="B4775" s="832" t="s">
        <v>5013</v>
      </c>
    </row>
    <row r="4776" spans="1:10">
      <c r="A4776" s="839">
        <v>4386</v>
      </c>
      <c r="C4776" s="832" t="s">
        <v>5014</v>
      </c>
      <c r="G4776" s="832" t="s">
        <v>1141</v>
      </c>
      <c r="J4776" s="833">
        <v>55</v>
      </c>
    </row>
    <row r="4777" spans="1:10">
      <c r="A4777" s="839">
        <v>6217</v>
      </c>
      <c r="B4777" s="832" t="s">
        <v>5015</v>
      </c>
      <c r="G4777" s="832" t="s">
        <v>1144</v>
      </c>
      <c r="J4777" s="834">
        <v>6167</v>
      </c>
    </row>
    <row r="4778" spans="1:10">
      <c r="A4778" s="839">
        <v>20078</v>
      </c>
      <c r="C4778" s="832" t="s">
        <v>5016</v>
      </c>
      <c r="G4778" s="832" t="s">
        <v>1141</v>
      </c>
      <c r="J4778" s="834">
        <v>2947</v>
      </c>
    </row>
    <row r="4779" spans="1:10">
      <c r="A4779" s="839">
        <v>20079</v>
      </c>
      <c r="C4779" s="832" t="s">
        <v>5017</v>
      </c>
      <c r="G4779" s="832" t="s">
        <v>1141</v>
      </c>
      <c r="J4779" s="834">
        <v>27208</v>
      </c>
    </row>
    <row r="4780" spans="1:10">
      <c r="A4780" s="839">
        <v>118</v>
      </c>
      <c r="C4780" s="832" t="s">
        <v>5018</v>
      </c>
      <c r="G4780" s="832" t="s">
        <v>1141</v>
      </c>
      <c r="J4780" s="834">
        <v>6096</v>
      </c>
    </row>
    <row r="4781" spans="1:10">
      <c r="A4781" s="839">
        <v>4396</v>
      </c>
      <c r="C4781" s="832" t="s">
        <v>5019</v>
      </c>
      <c r="G4781" s="832" t="s">
        <v>1144</v>
      </c>
      <c r="J4781" s="834">
        <v>6890</v>
      </c>
    </row>
    <row r="4782" spans="1:10">
      <c r="A4782" s="839">
        <v>4397</v>
      </c>
      <c r="B4782" s="832" t="s">
        <v>5020</v>
      </c>
      <c r="G4782" s="832" t="s">
        <v>1144</v>
      </c>
      <c r="J4782" s="834">
        <v>6837</v>
      </c>
    </row>
    <row r="4783" spans="1:10">
      <c r="A4783" s="839">
        <v>25962</v>
      </c>
      <c r="B4783" s="832" t="s">
        <v>5021</v>
      </c>
      <c r="G4783" s="832" t="s">
        <v>1144</v>
      </c>
      <c r="J4783" s="834">
        <v>3822</v>
      </c>
    </row>
    <row r="4784" spans="1:10">
      <c r="A4784" s="839">
        <v>34754</v>
      </c>
      <c r="B4784" s="832" t="s">
        <v>5022</v>
      </c>
      <c r="G4784" s="832" t="s">
        <v>1144</v>
      </c>
      <c r="J4784" s="834">
        <v>20689</v>
      </c>
    </row>
    <row r="4785" spans="1:10">
      <c r="A4785" s="839">
        <v>4751</v>
      </c>
      <c r="B4785" s="832" t="s">
        <v>5023</v>
      </c>
      <c r="G4785" s="832" t="s">
        <v>999</v>
      </c>
      <c r="J4785" s="834">
        <v>1151</v>
      </c>
    </row>
    <row r="4786" spans="1:10">
      <c r="A4786" s="839">
        <v>34752</v>
      </c>
      <c r="B4786" s="832" t="s">
        <v>5024</v>
      </c>
      <c r="G4786" s="832" t="s">
        <v>1144</v>
      </c>
      <c r="J4786" s="834">
        <v>23075</v>
      </c>
    </row>
    <row r="4787" spans="1:10">
      <c r="A4787" s="839">
        <v>3288</v>
      </c>
      <c r="C4787" s="832" t="s">
        <v>5025</v>
      </c>
      <c r="G4787" s="832" t="s">
        <v>1155</v>
      </c>
      <c r="J4787" s="834">
        <v>315</v>
      </c>
    </row>
    <row r="4788" spans="1:10">
      <c r="A4788" s="839">
        <v>25022</v>
      </c>
      <c r="C4788" s="832" t="s">
        <v>5026</v>
      </c>
      <c r="G4788" s="832" t="s">
        <v>1155</v>
      </c>
      <c r="J4788" s="834">
        <v>565</v>
      </c>
    </row>
    <row r="4789" spans="1:10">
      <c r="A4789" s="839">
        <v>4425</v>
      </c>
      <c r="C4789" s="832" t="s">
        <v>5027</v>
      </c>
      <c r="G4789" s="832" t="s">
        <v>1155</v>
      </c>
      <c r="J4789" s="834">
        <v>2137</v>
      </c>
    </row>
    <row r="4790" spans="1:10">
      <c r="A4790" s="839">
        <v>4464</v>
      </c>
      <c r="C4790" s="832" t="s">
        <v>5028</v>
      </c>
      <c r="G4790" s="832" t="s">
        <v>1155</v>
      </c>
      <c r="J4790" s="834">
        <v>536</v>
      </c>
    </row>
    <row r="4791" spans="1:10">
      <c r="A4791" s="839">
        <v>4443</v>
      </c>
      <c r="C4791" s="832" t="s">
        <v>5029</v>
      </c>
      <c r="G4791" s="832" t="s">
        <v>1155</v>
      </c>
      <c r="J4791" s="834">
        <v>1931</v>
      </c>
    </row>
    <row r="4792" spans="1:10">
      <c r="A4792" s="839">
        <v>4453</v>
      </c>
      <c r="C4792" s="832" t="s">
        <v>5030</v>
      </c>
      <c r="G4792" s="832" t="s">
        <v>1155</v>
      </c>
      <c r="J4792" s="834">
        <v>742</v>
      </c>
    </row>
    <row r="4793" spans="1:10">
      <c r="A4793" s="839">
        <v>4442</v>
      </c>
      <c r="C4793" s="832" t="s">
        <v>5031</v>
      </c>
      <c r="G4793" s="832" t="s">
        <v>1155</v>
      </c>
      <c r="J4793" s="834">
        <v>4274</v>
      </c>
    </row>
    <row r="4794" spans="1:10">
      <c r="A4794" s="839">
        <v>4460</v>
      </c>
      <c r="C4794" s="832" t="s">
        <v>5032</v>
      </c>
      <c r="G4794" s="832" t="s">
        <v>1155</v>
      </c>
      <c r="J4794" s="834">
        <v>549</v>
      </c>
    </row>
    <row r="4795" spans="1:10">
      <c r="A4795" s="839">
        <v>4415</v>
      </c>
      <c r="C4795" s="832" t="s">
        <v>5033</v>
      </c>
      <c r="G4795" s="832" t="s">
        <v>1155</v>
      </c>
      <c r="J4795" s="834">
        <v>276</v>
      </c>
    </row>
    <row r="4796" spans="1:10">
      <c r="A4796" s="839">
        <v>4417</v>
      </c>
      <c r="C4796" s="832" t="s">
        <v>5034</v>
      </c>
      <c r="G4796" s="832" t="s">
        <v>1155</v>
      </c>
      <c r="J4796" s="834">
        <v>415</v>
      </c>
    </row>
    <row r="4797" spans="1:10">
      <c r="A4797" s="839">
        <v>4430</v>
      </c>
      <c r="C4797" s="832" t="s">
        <v>5035</v>
      </c>
      <c r="G4797" s="832" t="s">
        <v>1155</v>
      </c>
      <c r="J4797" s="834">
        <v>889</v>
      </c>
    </row>
    <row r="4798" spans="1:10">
      <c r="A4798" s="839">
        <v>4400</v>
      </c>
      <c r="C4798" s="832" t="s">
        <v>5036</v>
      </c>
      <c r="G4798" s="832" t="s">
        <v>1155</v>
      </c>
      <c r="J4798" s="834">
        <v>935</v>
      </c>
    </row>
    <row r="4799" spans="1:10">
      <c r="A4799" s="839">
        <v>4472</v>
      </c>
      <c r="C4799" s="832" t="s">
        <v>5037</v>
      </c>
      <c r="G4799" s="832" t="s">
        <v>1155</v>
      </c>
      <c r="J4799" s="834">
        <v>2355</v>
      </c>
    </row>
    <row r="4800" spans="1:10">
      <c r="A4800" s="839">
        <v>4462</v>
      </c>
      <c r="C4800" s="832" t="s">
        <v>5038</v>
      </c>
      <c r="G4800" s="832" t="s">
        <v>1144</v>
      </c>
      <c r="J4800" s="834">
        <v>17800</v>
      </c>
    </row>
    <row r="4801" spans="1:10">
      <c r="A4801" s="839">
        <v>4429</v>
      </c>
      <c r="C4801" s="832" t="s">
        <v>5039</v>
      </c>
      <c r="G4801" s="832" t="s">
        <v>1155</v>
      </c>
      <c r="J4801" s="834">
        <v>1875</v>
      </c>
    </row>
    <row r="4802" spans="1:10">
      <c r="A4802" s="839">
        <v>4481</v>
      </c>
      <c r="C4802" s="832" t="s">
        <v>5040</v>
      </c>
      <c r="G4802" s="832" t="s">
        <v>1155</v>
      </c>
      <c r="J4802" s="834">
        <v>2810</v>
      </c>
    </row>
    <row r="4803" spans="1:10">
      <c r="A4803" s="839">
        <v>4473</v>
      </c>
      <c r="C4803" s="832" t="s">
        <v>5041</v>
      </c>
      <c r="G4803" s="832" t="s">
        <v>1155</v>
      </c>
      <c r="J4803" s="834">
        <v>2783</v>
      </c>
    </row>
    <row r="4804" spans="1:10">
      <c r="A4804" s="839">
        <v>4433</v>
      </c>
      <c r="C4804" s="832" t="s">
        <v>770</v>
      </c>
      <c r="G4804" s="832" t="s">
        <v>1155</v>
      </c>
      <c r="J4804" s="834">
        <v>1667</v>
      </c>
    </row>
    <row r="4805" spans="1:10">
      <c r="A4805" s="839">
        <v>4408</v>
      </c>
      <c r="C4805" s="832" t="s">
        <v>5042</v>
      </c>
      <c r="G4805" s="832" t="s">
        <v>1155</v>
      </c>
      <c r="J4805" s="834">
        <v>165</v>
      </c>
    </row>
    <row r="4806" spans="1:10">
      <c r="A4806" s="839">
        <v>4440</v>
      </c>
      <c r="C4806" s="832" t="s">
        <v>5043</v>
      </c>
      <c r="G4806" s="832" t="s">
        <v>1155</v>
      </c>
      <c r="J4806" s="834">
        <v>1425</v>
      </c>
    </row>
    <row r="4807" spans="1:10">
      <c r="A4807" s="839">
        <v>4477</v>
      </c>
      <c r="C4807" s="832" t="s">
        <v>5044</v>
      </c>
      <c r="G4807" s="832" t="s">
        <v>1155</v>
      </c>
      <c r="J4807" s="834">
        <v>1190</v>
      </c>
    </row>
    <row r="4808" spans="1:10">
      <c r="A4808" s="839">
        <v>4468</v>
      </c>
      <c r="C4808" s="832" t="s">
        <v>5045</v>
      </c>
      <c r="G4808" s="832" t="s">
        <v>1144</v>
      </c>
      <c r="J4808" s="834">
        <v>11867</v>
      </c>
    </row>
    <row r="4814" spans="1:10" ht="18.2" customHeight="1">
      <c r="C4814" s="827" t="s">
        <v>1119</v>
      </c>
      <c r="G4814" s="828" t="s">
        <v>1120</v>
      </c>
      <c r="H4814" s="829">
        <v>72</v>
      </c>
      <c r="I4814" s="828" t="s">
        <v>1121</v>
      </c>
      <c r="J4814" s="829">
        <v>106</v>
      </c>
    </row>
    <row r="4815" spans="1:10">
      <c r="A4815" s="838" t="s">
        <v>1122</v>
      </c>
      <c r="B4815" s="828" t="s">
        <v>1123</v>
      </c>
      <c r="C4815" s="828" t="s">
        <v>1124</v>
      </c>
      <c r="D4815" s="828" t="s">
        <v>1125</v>
      </c>
    </row>
    <row r="4816" spans="1:10">
      <c r="B4816" s="828" t="s">
        <v>1126</v>
      </c>
      <c r="F4816" s="830">
        <v>9103</v>
      </c>
      <c r="H4816" s="830">
        <v>5099</v>
      </c>
    </row>
    <row r="4817" spans="1:10">
      <c r="A4817" s="838" t="s">
        <v>1127</v>
      </c>
      <c r="C4817" s="828" t="s">
        <v>1128</v>
      </c>
      <c r="E4817" s="828" t="s">
        <v>1129</v>
      </c>
      <c r="G4817" s="828" t="s">
        <v>1130</v>
      </c>
    </row>
    <row r="4818" spans="1:10">
      <c r="A4818" s="838" t="s">
        <v>1131</v>
      </c>
      <c r="B4818" s="828" t="s">
        <v>1132</v>
      </c>
      <c r="G4818" s="831" t="s">
        <v>1133</v>
      </c>
      <c r="H4818" s="831" t="s">
        <v>1134</v>
      </c>
    </row>
    <row r="4819" spans="1:10">
      <c r="H4819" s="831" t="s">
        <v>1135</v>
      </c>
    </row>
    <row r="4820" spans="1:10">
      <c r="A4820" s="839">
        <v>4463</v>
      </c>
      <c r="C4820" s="832" t="s">
        <v>5045</v>
      </c>
      <c r="G4820" s="832" t="s">
        <v>1148</v>
      </c>
      <c r="J4820" s="833">
        <v>3</v>
      </c>
    </row>
    <row r="4821" spans="1:10">
      <c r="A4821" s="839">
        <v>4449</v>
      </c>
      <c r="C4821" s="832" t="s">
        <v>5046</v>
      </c>
      <c r="G4821" s="832" t="s">
        <v>1155</v>
      </c>
      <c r="J4821" s="834">
        <v>947</v>
      </c>
    </row>
    <row r="4822" spans="1:10">
      <c r="A4822" s="839">
        <v>4487</v>
      </c>
      <c r="C4822" s="832" t="s">
        <v>5047</v>
      </c>
      <c r="G4822" s="832" t="s">
        <v>1155</v>
      </c>
      <c r="J4822" s="834">
        <v>1035</v>
      </c>
    </row>
    <row r="4823" spans="1:10">
      <c r="A4823" s="839">
        <v>4466</v>
      </c>
      <c r="C4823" s="832" t="s">
        <v>5048</v>
      </c>
      <c r="G4823" s="832" t="s">
        <v>1155</v>
      </c>
      <c r="J4823" s="834">
        <v>2225</v>
      </c>
    </row>
    <row r="4824" spans="1:10">
      <c r="A4824" s="839">
        <v>4465</v>
      </c>
      <c r="C4824" s="832" t="s">
        <v>5049</v>
      </c>
      <c r="G4824" s="832" t="s">
        <v>1155</v>
      </c>
      <c r="J4824" s="834">
        <v>3341</v>
      </c>
    </row>
    <row r="4825" spans="1:10">
      <c r="A4825" s="839">
        <v>4470</v>
      </c>
      <c r="C4825" s="832" t="s">
        <v>5050</v>
      </c>
      <c r="G4825" s="832" t="s">
        <v>1155</v>
      </c>
      <c r="J4825" s="834">
        <v>8900</v>
      </c>
    </row>
    <row r="4826" spans="1:10">
      <c r="A4826" s="839">
        <v>4479</v>
      </c>
      <c r="C4826" s="832" t="s">
        <v>5051</v>
      </c>
      <c r="G4826" s="832" t="s">
        <v>1155</v>
      </c>
      <c r="J4826" s="834">
        <v>2849</v>
      </c>
    </row>
    <row r="4827" spans="1:10">
      <c r="A4827" s="839">
        <v>4490</v>
      </c>
      <c r="C4827" s="832" t="s">
        <v>5052</v>
      </c>
      <c r="G4827" s="832" t="s">
        <v>1155</v>
      </c>
      <c r="J4827" s="834">
        <v>3796</v>
      </c>
    </row>
    <row r="4828" spans="1:10">
      <c r="A4828" s="839">
        <v>4431</v>
      </c>
      <c r="C4828" s="832" t="s">
        <v>5053</v>
      </c>
      <c r="G4828" s="832" t="s">
        <v>1155</v>
      </c>
      <c r="J4828" s="834">
        <v>1902</v>
      </c>
    </row>
    <row r="4829" spans="1:10">
      <c r="A4829" s="839">
        <v>4458</v>
      </c>
      <c r="C4829" s="832" t="s">
        <v>5054</v>
      </c>
      <c r="G4829" s="832" t="s">
        <v>1155</v>
      </c>
      <c r="J4829" s="833">
        <v>45</v>
      </c>
    </row>
    <row r="4830" spans="1:10">
      <c r="A4830" s="839">
        <v>4403</v>
      </c>
      <c r="C4830" s="832" t="s">
        <v>5055</v>
      </c>
      <c r="G4830" s="832" t="s">
        <v>1155</v>
      </c>
      <c r="J4830" s="834">
        <v>111</v>
      </c>
    </row>
    <row r="4831" spans="1:10">
      <c r="A4831" s="839">
        <v>4432</v>
      </c>
      <c r="C4831" s="832" t="s">
        <v>5056</v>
      </c>
      <c r="G4831" s="832" t="s">
        <v>1155</v>
      </c>
      <c r="J4831" s="834">
        <v>330</v>
      </c>
    </row>
    <row r="4832" spans="1:10">
      <c r="A4832" s="839">
        <v>4407</v>
      </c>
      <c r="C4832" s="832" t="s">
        <v>5057</v>
      </c>
      <c r="G4832" s="832" t="s">
        <v>1155</v>
      </c>
      <c r="J4832" s="834">
        <v>134</v>
      </c>
    </row>
    <row r="4833" spans="1:10">
      <c r="A4833" s="839">
        <v>4419</v>
      </c>
      <c r="C4833" s="832" t="s">
        <v>5058</v>
      </c>
      <c r="G4833" s="832" t="s">
        <v>1141</v>
      </c>
      <c r="J4833" s="833">
        <v>67</v>
      </c>
    </row>
    <row r="4834" spans="1:10">
      <c r="A4834" s="839">
        <v>4421</v>
      </c>
      <c r="C4834" s="832" t="s">
        <v>5059</v>
      </c>
      <c r="G4834" s="832" t="s">
        <v>1141</v>
      </c>
      <c r="J4834" s="833">
        <v>98</v>
      </c>
    </row>
    <row r="4835" spans="1:10">
      <c r="A4835" s="839">
        <v>4420</v>
      </c>
      <c r="C4835" s="832" t="s">
        <v>5060</v>
      </c>
      <c r="G4835" s="832" t="s">
        <v>1141</v>
      </c>
      <c r="J4835" s="834">
        <v>134</v>
      </c>
    </row>
    <row r="4836" spans="1:10">
      <c r="A4836" s="839">
        <v>4410</v>
      </c>
      <c r="C4836" s="832" t="s">
        <v>5061</v>
      </c>
      <c r="G4836" s="832" t="s">
        <v>1155</v>
      </c>
      <c r="J4836" s="834">
        <v>219</v>
      </c>
    </row>
    <row r="4837" spans="1:10">
      <c r="A4837" s="839">
        <v>4413</v>
      </c>
      <c r="C4837" s="832" t="s">
        <v>5062</v>
      </c>
      <c r="G4837" s="832" t="s">
        <v>1155</v>
      </c>
      <c r="J4837" s="834">
        <v>219</v>
      </c>
    </row>
    <row r="4838" spans="1:10">
      <c r="A4838" s="839">
        <v>4405</v>
      </c>
      <c r="C4838" s="832" t="s">
        <v>5063</v>
      </c>
      <c r="G4838" s="832" t="s">
        <v>1155</v>
      </c>
      <c r="J4838" s="834">
        <v>384</v>
      </c>
    </row>
    <row r="4839" spans="1:10">
      <c r="A4839" s="839">
        <v>4418</v>
      </c>
      <c r="C4839" s="832" t="s">
        <v>5064</v>
      </c>
      <c r="G4839" s="832" t="s">
        <v>1141</v>
      </c>
      <c r="J4839" s="833">
        <v>54</v>
      </c>
    </row>
    <row r="4840" spans="1:10">
      <c r="A4840" s="839">
        <v>4412</v>
      </c>
      <c r="C4840" s="832" t="s">
        <v>5065</v>
      </c>
      <c r="G4840" s="832" t="s">
        <v>1155</v>
      </c>
      <c r="J4840" s="833">
        <v>67</v>
      </c>
    </row>
    <row r="4841" spans="1:10">
      <c r="A4841" s="839">
        <v>20207</v>
      </c>
      <c r="B4841" s="832" t="s">
        <v>5066</v>
      </c>
      <c r="G4841" s="832" t="s">
        <v>1155</v>
      </c>
      <c r="J4841" s="834">
        <v>643</v>
      </c>
    </row>
    <row r="4842" spans="1:10">
      <c r="A4842" s="839">
        <v>20205</v>
      </c>
      <c r="B4842" s="832" t="s">
        <v>5067</v>
      </c>
      <c r="G4842" s="832" t="s">
        <v>1155</v>
      </c>
      <c r="J4842" s="834">
        <v>128</v>
      </c>
    </row>
    <row r="4843" spans="1:10">
      <c r="A4843" s="839">
        <v>20206</v>
      </c>
      <c r="B4843" s="832" t="s">
        <v>5068</v>
      </c>
      <c r="G4843" s="832" t="s">
        <v>1155</v>
      </c>
      <c r="J4843" s="834">
        <v>428</v>
      </c>
    </row>
    <row r="4844" spans="1:10">
      <c r="A4844" s="839">
        <v>20212</v>
      </c>
      <c r="B4844" s="832" t="s">
        <v>5069</v>
      </c>
      <c r="G4844" s="832" t="s">
        <v>1155</v>
      </c>
      <c r="J4844" s="834">
        <v>805</v>
      </c>
    </row>
    <row r="4845" spans="1:10">
      <c r="A4845" s="839">
        <v>20208</v>
      </c>
      <c r="B4845" s="832" t="s">
        <v>5070</v>
      </c>
      <c r="G4845" s="832" t="s">
        <v>1155</v>
      </c>
      <c r="J4845" s="834">
        <v>4826</v>
      </c>
    </row>
    <row r="4846" spans="1:10">
      <c r="A4846" s="839">
        <v>20209</v>
      </c>
      <c r="B4846" s="832" t="s">
        <v>5071</v>
      </c>
      <c r="G4846" s="832" t="s">
        <v>1155</v>
      </c>
      <c r="J4846" s="834">
        <v>1206</v>
      </c>
    </row>
    <row r="4847" spans="1:10">
      <c r="A4847" s="839">
        <v>20210</v>
      </c>
      <c r="B4847" s="832" t="s">
        <v>5072</v>
      </c>
      <c r="G4847" s="832" t="s">
        <v>1155</v>
      </c>
      <c r="J4847" s="834">
        <v>1849</v>
      </c>
    </row>
    <row r="4848" spans="1:10">
      <c r="A4848" s="839">
        <v>20211</v>
      </c>
      <c r="B4848" s="832" t="s">
        <v>5073</v>
      </c>
      <c r="G4848" s="832" t="s">
        <v>1155</v>
      </c>
      <c r="J4848" s="834">
        <v>2414</v>
      </c>
    </row>
    <row r="4849" spans="1:10">
      <c r="A4849" s="839">
        <v>20204</v>
      </c>
      <c r="B4849" s="832" t="s">
        <v>5074</v>
      </c>
      <c r="G4849" s="832" t="s">
        <v>1155</v>
      </c>
      <c r="J4849" s="834">
        <v>3699</v>
      </c>
    </row>
    <row r="4850" spans="1:10">
      <c r="A4850" s="839">
        <v>20213</v>
      </c>
      <c r="B4850" s="832" t="s">
        <v>5075</v>
      </c>
      <c r="G4850" s="832" t="s">
        <v>1155</v>
      </c>
      <c r="J4850" s="834">
        <v>1404</v>
      </c>
    </row>
    <row r="4851" spans="1:10">
      <c r="A4851" s="839">
        <v>4485</v>
      </c>
      <c r="C4851" s="832" t="s">
        <v>5076</v>
      </c>
      <c r="G4851" s="832" t="s">
        <v>1155</v>
      </c>
      <c r="J4851" s="834">
        <v>712</v>
      </c>
    </row>
    <row r="4852" spans="1:10">
      <c r="A4852" s="839">
        <v>14580</v>
      </c>
      <c r="C4852" s="832" t="s">
        <v>5077</v>
      </c>
      <c r="G4852" s="832" t="s">
        <v>1155</v>
      </c>
      <c r="J4852" s="834">
        <v>6675</v>
      </c>
    </row>
    <row r="4853" spans="1:10">
      <c r="A4853" s="839">
        <v>4401</v>
      </c>
      <c r="C4853" s="832" t="s">
        <v>5078</v>
      </c>
      <c r="G4853" s="832" t="s">
        <v>1155</v>
      </c>
      <c r="J4853" s="834">
        <v>174</v>
      </c>
    </row>
    <row r="4854" spans="1:10">
      <c r="A4854" s="839">
        <v>11844</v>
      </c>
      <c r="B4854" s="832" t="s">
        <v>5079</v>
      </c>
      <c r="C4854" s="832" t="s">
        <v>5080</v>
      </c>
      <c r="G4854" s="832" t="s">
        <v>1155</v>
      </c>
      <c r="J4854" s="834">
        <v>2572</v>
      </c>
    </row>
    <row r="4855" spans="1:10">
      <c r="A4855" s="839">
        <v>13588</v>
      </c>
      <c r="C4855" s="832" t="s">
        <v>5081</v>
      </c>
      <c r="G4855" s="832" t="s">
        <v>1155</v>
      </c>
      <c r="J4855" s="834">
        <v>433</v>
      </c>
    </row>
    <row r="4856" spans="1:10">
      <c r="C4856" s="832" t="s">
        <v>5082</v>
      </c>
    </row>
    <row r="4857" spans="1:10">
      <c r="A4857" s="839">
        <v>4491</v>
      </c>
      <c r="C4857" s="832" t="s">
        <v>836</v>
      </c>
      <c r="G4857" s="832" t="s">
        <v>1155</v>
      </c>
      <c r="J4857" s="834">
        <v>546</v>
      </c>
    </row>
    <row r="4858" spans="1:10">
      <c r="A4858" s="839">
        <v>4505</v>
      </c>
      <c r="C4858" s="832" t="s">
        <v>5083</v>
      </c>
      <c r="G4858" s="832" t="s">
        <v>1155</v>
      </c>
      <c r="J4858" s="834">
        <v>216</v>
      </c>
    </row>
    <row r="4859" spans="1:10">
      <c r="A4859" s="839">
        <v>4510</v>
      </c>
      <c r="C4859" s="832" t="s">
        <v>5084</v>
      </c>
      <c r="G4859" s="832" t="s">
        <v>1155</v>
      </c>
      <c r="J4859" s="834">
        <v>151</v>
      </c>
    </row>
    <row r="4860" spans="1:10">
      <c r="A4860" s="839">
        <v>4502</v>
      </c>
      <c r="C4860" s="832" t="s">
        <v>5085</v>
      </c>
      <c r="G4860" s="832" t="s">
        <v>1155</v>
      </c>
      <c r="J4860" s="834">
        <v>192</v>
      </c>
    </row>
    <row r="4861" spans="1:10">
      <c r="A4861" s="839">
        <v>4517</v>
      </c>
      <c r="C4861" s="832" t="s">
        <v>5086</v>
      </c>
      <c r="G4861" s="832" t="s">
        <v>1155</v>
      </c>
      <c r="J4861" s="834">
        <v>125</v>
      </c>
    </row>
    <row r="4862" spans="1:10">
      <c r="A4862" s="839">
        <v>4515</v>
      </c>
      <c r="C4862" s="832" t="s">
        <v>5087</v>
      </c>
      <c r="G4862" s="832" t="s">
        <v>1155</v>
      </c>
      <c r="J4862" s="834">
        <v>837</v>
      </c>
    </row>
    <row r="4863" spans="1:10">
      <c r="A4863" s="839">
        <v>4448</v>
      </c>
      <c r="C4863" s="832" t="s">
        <v>5088</v>
      </c>
      <c r="G4863" s="832" t="s">
        <v>1155</v>
      </c>
      <c r="J4863" s="834">
        <v>996</v>
      </c>
    </row>
    <row r="4864" spans="1:10">
      <c r="A4864" s="839">
        <v>4492</v>
      </c>
      <c r="C4864" s="832" t="s">
        <v>5089</v>
      </c>
      <c r="G4864" s="832" t="s">
        <v>1155</v>
      </c>
      <c r="J4864" s="834">
        <v>823</v>
      </c>
    </row>
    <row r="4865" spans="1:10">
      <c r="A4865" s="839">
        <v>2745</v>
      </c>
      <c r="B4865" s="832" t="s">
        <v>5090</v>
      </c>
      <c r="G4865" s="832" t="s">
        <v>1155</v>
      </c>
      <c r="J4865" s="834">
        <v>238</v>
      </c>
    </row>
    <row r="4866" spans="1:10">
      <c r="A4866" s="839">
        <v>2748</v>
      </c>
      <c r="B4866" s="832" t="s">
        <v>5091</v>
      </c>
      <c r="G4866" s="832" t="s">
        <v>1155</v>
      </c>
      <c r="J4866" s="834">
        <v>871</v>
      </c>
    </row>
    <row r="4867" spans="1:10">
      <c r="A4867" s="839">
        <v>2790</v>
      </c>
      <c r="B4867" s="832" t="s">
        <v>5092</v>
      </c>
      <c r="G4867" s="832" t="s">
        <v>1155</v>
      </c>
      <c r="J4867" s="834">
        <v>1580</v>
      </c>
    </row>
    <row r="4868" spans="1:10">
      <c r="A4868" s="839">
        <v>2744</v>
      </c>
      <c r="B4868" s="832" t="s">
        <v>5093</v>
      </c>
      <c r="G4868" s="832" t="s">
        <v>1141</v>
      </c>
      <c r="J4868" s="834">
        <v>5569</v>
      </c>
    </row>
    <row r="4869" spans="1:10">
      <c r="A4869" s="839">
        <v>2742</v>
      </c>
      <c r="B4869" s="832" t="s">
        <v>5094</v>
      </c>
      <c r="G4869" s="832" t="s">
        <v>1155</v>
      </c>
      <c r="J4869" s="834">
        <v>952</v>
      </c>
    </row>
    <row r="4870" spans="1:10">
      <c r="A4870" s="839">
        <v>4119</v>
      </c>
      <c r="B4870" s="832" t="s">
        <v>5095</v>
      </c>
      <c r="G4870" s="832" t="s">
        <v>1155</v>
      </c>
      <c r="J4870" s="834">
        <v>586</v>
      </c>
    </row>
    <row r="4871" spans="1:10">
      <c r="A4871" s="839">
        <v>2736</v>
      </c>
      <c r="B4871" s="832" t="s">
        <v>5096</v>
      </c>
      <c r="G4871" s="832" t="s">
        <v>1155</v>
      </c>
      <c r="J4871" s="834">
        <v>1190</v>
      </c>
    </row>
    <row r="4872" spans="1:10">
      <c r="A4872" s="839">
        <v>2751</v>
      </c>
      <c r="C4872" s="832" t="s">
        <v>5097</v>
      </c>
      <c r="G4872" s="832" t="s">
        <v>1155</v>
      </c>
      <c r="J4872" s="834">
        <v>776</v>
      </c>
    </row>
    <row r="4873" spans="1:10">
      <c r="A4873" s="839" t="s">
        <v>5098</v>
      </c>
    </row>
    <row r="4879" spans="1:10" ht="18.2" customHeight="1">
      <c r="D4879" s="827" t="s">
        <v>1119</v>
      </c>
      <c r="G4879" s="828" t="s">
        <v>1120</v>
      </c>
      <c r="H4879" s="829">
        <v>73</v>
      </c>
      <c r="I4879" s="828" t="s">
        <v>1121</v>
      </c>
      <c r="J4879" s="829">
        <v>106</v>
      </c>
    </row>
    <row r="4880" spans="1:10">
      <c r="A4880" s="838" t="s">
        <v>1122</v>
      </c>
      <c r="B4880" s="828" t="s">
        <v>1123</v>
      </c>
      <c r="C4880" s="828" t="s">
        <v>1124</v>
      </c>
      <c r="D4880" s="828" t="s">
        <v>1125</v>
      </c>
    </row>
    <row r="4881" spans="1:10">
      <c r="B4881" s="828" t="s">
        <v>1126</v>
      </c>
      <c r="F4881" s="830">
        <v>9103</v>
      </c>
      <c r="H4881" s="830">
        <v>5099</v>
      </c>
    </row>
    <row r="4882" spans="1:10">
      <c r="A4882" s="838" t="s">
        <v>1127</v>
      </c>
      <c r="D4882" s="828" t="s">
        <v>1128</v>
      </c>
      <c r="E4882" s="828" t="s">
        <v>1129</v>
      </c>
      <c r="G4882" s="828" t="s">
        <v>1130</v>
      </c>
    </row>
    <row r="4883" spans="1:10">
      <c r="A4883" s="838" t="s">
        <v>1131</v>
      </c>
      <c r="B4883" s="828" t="s">
        <v>1132</v>
      </c>
      <c r="G4883" s="831" t="s">
        <v>1133</v>
      </c>
      <c r="H4883" s="831" t="s">
        <v>1134</v>
      </c>
    </row>
    <row r="4884" spans="1:10">
      <c r="H4884" s="831" t="s">
        <v>1135</v>
      </c>
    </row>
    <row r="4885" spans="1:10">
      <c r="A4885" s="839">
        <v>2729</v>
      </c>
      <c r="C4885" s="832" t="s">
        <v>5099</v>
      </c>
      <c r="G4885" s="832" t="s">
        <v>1141</v>
      </c>
      <c r="J4885" s="834">
        <v>524</v>
      </c>
    </row>
    <row r="4886" spans="1:10">
      <c r="B4886" s="832" t="s">
        <v>5100</v>
      </c>
    </row>
    <row r="4887" spans="1:10">
      <c r="A4887" s="839">
        <v>4115</v>
      </c>
      <c r="C4887" s="832" t="s">
        <v>5101</v>
      </c>
      <c r="G4887" s="832" t="s">
        <v>1155</v>
      </c>
      <c r="J4887" s="834">
        <v>387</v>
      </c>
    </row>
    <row r="4888" spans="1:10">
      <c r="B4888" s="832" t="s">
        <v>5102</v>
      </c>
    </row>
    <row r="4889" spans="1:10">
      <c r="A4889" s="839">
        <v>2747</v>
      </c>
      <c r="C4889" s="832" t="s">
        <v>5103</v>
      </c>
      <c r="G4889" s="832" t="s">
        <v>1155</v>
      </c>
      <c r="J4889" s="834">
        <v>871</v>
      </c>
    </row>
    <row r="4890" spans="1:10">
      <c r="B4890" s="832" t="s">
        <v>5104</v>
      </c>
    </row>
    <row r="4891" spans="1:10">
      <c r="A4891" s="839">
        <v>2731</v>
      </c>
      <c r="C4891" s="832" t="s">
        <v>5105</v>
      </c>
      <c r="G4891" s="832" t="s">
        <v>1155</v>
      </c>
      <c r="J4891" s="834">
        <v>1185</v>
      </c>
    </row>
    <row r="4892" spans="1:10">
      <c r="B4892" s="832" t="s">
        <v>5104</v>
      </c>
    </row>
    <row r="4893" spans="1:10">
      <c r="A4893" s="839">
        <v>2794</v>
      </c>
      <c r="C4893" s="832" t="s">
        <v>5106</v>
      </c>
      <c r="G4893" s="832" t="s">
        <v>1155</v>
      </c>
      <c r="J4893" s="834">
        <v>2066</v>
      </c>
    </row>
    <row r="4894" spans="1:10">
      <c r="A4894" s="839">
        <v>2788</v>
      </c>
      <c r="C4894" s="832" t="s">
        <v>5107</v>
      </c>
      <c r="G4894" s="832" t="s">
        <v>1155</v>
      </c>
      <c r="J4894" s="834">
        <v>2380</v>
      </c>
    </row>
    <row r="4895" spans="1:10">
      <c r="A4895" s="839">
        <v>21138</v>
      </c>
      <c r="C4895" s="832" t="s">
        <v>5108</v>
      </c>
      <c r="G4895" s="832" t="s">
        <v>1155</v>
      </c>
      <c r="J4895" s="834">
        <v>292</v>
      </c>
    </row>
    <row r="4896" spans="1:10">
      <c r="A4896" s="839">
        <v>14439</v>
      </c>
      <c r="C4896" s="832" t="s">
        <v>5109</v>
      </c>
      <c r="G4896" s="832" t="s">
        <v>1155</v>
      </c>
      <c r="J4896" s="834">
        <v>238</v>
      </c>
    </row>
    <row r="4897" spans="1:10">
      <c r="B4897" s="832" t="s">
        <v>5110</v>
      </c>
    </row>
    <row r="4898" spans="1:10">
      <c r="A4898" s="839">
        <v>2728</v>
      </c>
      <c r="C4898" s="832" t="s">
        <v>5111</v>
      </c>
      <c r="G4898" s="832" t="s">
        <v>1155</v>
      </c>
      <c r="J4898" s="834">
        <v>238</v>
      </c>
    </row>
    <row r="4899" spans="1:10">
      <c r="B4899" s="832" t="s">
        <v>5112</v>
      </c>
    </row>
    <row r="4900" spans="1:10">
      <c r="A4900" s="839">
        <v>6194</v>
      </c>
      <c r="C4900" s="832" t="s">
        <v>5113</v>
      </c>
      <c r="G4900" s="832" t="s">
        <v>1155</v>
      </c>
      <c r="J4900" s="834">
        <v>239</v>
      </c>
    </row>
    <row r="4901" spans="1:10">
      <c r="A4901" s="839">
        <v>4509</v>
      </c>
      <c r="C4901" s="832" t="s">
        <v>5114</v>
      </c>
      <c r="G4901" s="832" t="s">
        <v>1155</v>
      </c>
      <c r="J4901" s="834">
        <v>280</v>
      </c>
    </row>
    <row r="4902" spans="1:10">
      <c r="A4902" s="839">
        <v>4513</v>
      </c>
      <c r="C4902" s="832" t="s">
        <v>5115</v>
      </c>
      <c r="G4902" s="832" t="s">
        <v>1155</v>
      </c>
      <c r="J4902" s="834">
        <v>181</v>
      </c>
    </row>
    <row r="4903" spans="1:10">
      <c r="A4903" s="839">
        <v>4512</v>
      </c>
      <c r="C4903" s="832" t="s">
        <v>5116</v>
      </c>
      <c r="G4903" s="832" t="s">
        <v>1155</v>
      </c>
      <c r="J4903" s="834">
        <v>173</v>
      </c>
    </row>
    <row r="4904" spans="1:10">
      <c r="A4904" s="839">
        <v>4500</v>
      </c>
      <c r="C4904" s="832" t="s">
        <v>5117</v>
      </c>
      <c r="G4904" s="832" t="s">
        <v>1155</v>
      </c>
      <c r="J4904" s="834">
        <v>845</v>
      </c>
    </row>
    <row r="4905" spans="1:10">
      <c r="A4905" s="839">
        <v>4506</v>
      </c>
      <c r="C4905" s="832" t="s">
        <v>5118</v>
      </c>
      <c r="G4905" s="832" t="s">
        <v>1155</v>
      </c>
      <c r="J4905" s="834">
        <v>339</v>
      </c>
    </row>
    <row r="4906" spans="1:10">
      <c r="A4906" s="839">
        <v>4715</v>
      </c>
      <c r="B4906" s="832" t="s">
        <v>5119</v>
      </c>
      <c r="G4906" s="832" t="s">
        <v>1144</v>
      </c>
      <c r="J4906" s="834">
        <v>1318</v>
      </c>
    </row>
    <row r="4907" spans="1:10">
      <c r="A4907" s="839">
        <v>4704</v>
      </c>
      <c r="B4907" s="832" t="s">
        <v>5120</v>
      </c>
      <c r="G4907" s="832" t="s">
        <v>1144</v>
      </c>
      <c r="J4907" s="834">
        <v>1686</v>
      </c>
    </row>
    <row r="4908" spans="1:10">
      <c r="A4908" s="839">
        <v>10730</v>
      </c>
      <c r="B4908" s="832" t="s">
        <v>5121</v>
      </c>
      <c r="G4908" s="832" t="s">
        <v>1144</v>
      </c>
      <c r="J4908" s="834">
        <v>1550</v>
      </c>
    </row>
    <row r="4909" spans="1:10">
      <c r="A4909" s="839">
        <v>10731</v>
      </c>
      <c r="C4909" s="832" t="s">
        <v>5122</v>
      </c>
      <c r="G4909" s="832" t="s">
        <v>1144</v>
      </c>
      <c r="J4909" s="834">
        <v>1550</v>
      </c>
    </row>
    <row r="4910" spans="1:10">
      <c r="A4910" s="839">
        <v>4748</v>
      </c>
      <c r="C4910" s="832" t="s">
        <v>5123</v>
      </c>
      <c r="G4910" s="832" t="s">
        <v>1148</v>
      </c>
      <c r="J4910" s="834">
        <v>6061</v>
      </c>
    </row>
    <row r="4911" spans="1:10">
      <c r="A4911" s="839">
        <v>4729</v>
      </c>
      <c r="C4911" s="832" t="s">
        <v>5124</v>
      </c>
      <c r="G4911" s="832" t="s">
        <v>1148</v>
      </c>
      <c r="J4911" s="834">
        <v>6688</v>
      </c>
    </row>
    <row r="4912" spans="1:10">
      <c r="A4912" s="839">
        <v>4720</v>
      </c>
      <c r="C4912" s="832" t="s">
        <v>5125</v>
      </c>
      <c r="G4912" s="832" t="s">
        <v>1148</v>
      </c>
      <c r="J4912" s="834">
        <v>6688</v>
      </c>
    </row>
    <row r="4913" spans="1:10">
      <c r="A4913" s="839">
        <v>4727</v>
      </c>
      <c r="C4913" s="832" t="s">
        <v>5126</v>
      </c>
      <c r="G4913" s="832" t="s">
        <v>1148</v>
      </c>
      <c r="J4913" s="834">
        <v>4389</v>
      </c>
    </row>
    <row r="4914" spans="1:10">
      <c r="A4914" s="839">
        <v>4721</v>
      </c>
      <c r="C4914" s="832" t="s">
        <v>5127</v>
      </c>
      <c r="G4914" s="832" t="s">
        <v>1148</v>
      </c>
      <c r="J4914" s="834">
        <v>6730</v>
      </c>
    </row>
    <row r="4915" spans="1:10">
      <c r="A4915" s="839">
        <v>4718</v>
      </c>
      <c r="C4915" s="832" t="s">
        <v>5128</v>
      </c>
      <c r="G4915" s="832" t="s">
        <v>1148</v>
      </c>
      <c r="J4915" s="834">
        <v>6500</v>
      </c>
    </row>
    <row r="4916" spans="1:10">
      <c r="A4916" s="839">
        <v>4722</v>
      </c>
      <c r="C4916" s="832" t="s">
        <v>5129</v>
      </c>
      <c r="G4916" s="832" t="s">
        <v>1148</v>
      </c>
      <c r="J4916" s="834">
        <v>5852</v>
      </c>
    </row>
    <row r="4917" spans="1:10">
      <c r="A4917" s="839">
        <v>4723</v>
      </c>
      <c r="C4917" s="832" t="s">
        <v>5130</v>
      </c>
      <c r="G4917" s="832" t="s">
        <v>1148</v>
      </c>
      <c r="J4917" s="834">
        <v>5643</v>
      </c>
    </row>
    <row r="4918" spans="1:10">
      <c r="A4918" s="839">
        <v>4712</v>
      </c>
      <c r="C4918" s="832" t="s">
        <v>5131</v>
      </c>
      <c r="G4918" s="832" t="s">
        <v>1144</v>
      </c>
      <c r="J4918" s="834">
        <v>4263</v>
      </c>
    </row>
    <row r="4919" spans="1:10">
      <c r="A4919" s="839">
        <v>2710</v>
      </c>
      <c r="B4919" s="832" t="s">
        <v>794</v>
      </c>
      <c r="G4919" s="832" t="s">
        <v>1141</v>
      </c>
      <c r="J4919" s="834">
        <v>3152</v>
      </c>
    </row>
    <row r="4920" spans="1:10">
      <c r="A4920" s="839">
        <v>10734</v>
      </c>
      <c r="C4920" s="832" t="s">
        <v>5132</v>
      </c>
      <c r="G4920" s="832" t="s">
        <v>1144</v>
      </c>
      <c r="J4920" s="834">
        <v>7072</v>
      </c>
    </row>
    <row r="4921" spans="1:10">
      <c r="A4921" s="839">
        <v>10737</v>
      </c>
      <c r="B4921" s="832" t="s">
        <v>5133</v>
      </c>
      <c r="G4921" s="832" t="s">
        <v>1144</v>
      </c>
      <c r="J4921" s="834">
        <v>3875</v>
      </c>
    </row>
    <row r="4922" spans="1:10">
      <c r="A4922" s="839">
        <v>4717</v>
      </c>
      <c r="B4922" s="832" t="s">
        <v>5134</v>
      </c>
      <c r="G4922" s="832" t="s">
        <v>1144</v>
      </c>
      <c r="J4922" s="834">
        <v>3681</v>
      </c>
    </row>
    <row r="4923" spans="1:10">
      <c r="A4923" s="839">
        <v>4708</v>
      </c>
      <c r="B4923" s="832" t="s">
        <v>5135</v>
      </c>
      <c r="G4923" s="832" t="s">
        <v>1144</v>
      </c>
      <c r="J4923" s="834">
        <v>2131</v>
      </c>
    </row>
    <row r="4924" spans="1:10">
      <c r="A4924" s="839">
        <v>4710</v>
      </c>
      <c r="B4924" s="832" t="s">
        <v>5136</v>
      </c>
      <c r="G4924" s="832" t="s">
        <v>1144</v>
      </c>
      <c r="J4924" s="834">
        <v>6878</v>
      </c>
    </row>
    <row r="4925" spans="1:10">
      <c r="A4925" s="839">
        <v>4730</v>
      </c>
      <c r="C4925" s="832" t="s">
        <v>5137</v>
      </c>
      <c r="G4925" s="832" t="s">
        <v>1148</v>
      </c>
      <c r="J4925" s="834">
        <v>5267</v>
      </c>
    </row>
    <row r="4926" spans="1:10">
      <c r="B4926" s="832" t="s">
        <v>5138</v>
      </c>
    </row>
    <row r="4927" spans="1:10">
      <c r="A4927" s="839">
        <v>4750</v>
      </c>
      <c r="B4927" s="832" t="s">
        <v>5139</v>
      </c>
      <c r="G4927" s="832" t="s">
        <v>999</v>
      </c>
      <c r="J4927" s="834">
        <v>953</v>
      </c>
    </row>
    <row r="4928" spans="1:10">
      <c r="A4928" s="839">
        <v>4826</v>
      </c>
      <c r="C4928" s="832" t="s">
        <v>5140</v>
      </c>
      <c r="G4928" s="832" t="s">
        <v>1155</v>
      </c>
      <c r="J4928" s="834">
        <v>7648</v>
      </c>
    </row>
    <row r="4929" spans="1:10">
      <c r="A4929" s="839">
        <v>4825</v>
      </c>
      <c r="C4929" s="832" t="s">
        <v>5141</v>
      </c>
      <c r="G4929" s="832" t="s">
        <v>1155</v>
      </c>
      <c r="J4929" s="834">
        <v>10374</v>
      </c>
    </row>
    <row r="4930" spans="1:10">
      <c r="A4930" s="839">
        <v>10855</v>
      </c>
      <c r="C4930" s="832" t="s">
        <v>5142</v>
      </c>
      <c r="G4930" s="832" t="s">
        <v>1155</v>
      </c>
      <c r="J4930" s="834">
        <v>3619</v>
      </c>
    </row>
    <row r="4931" spans="1:10">
      <c r="A4931" s="839">
        <v>13340</v>
      </c>
      <c r="C4931" s="832" t="s">
        <v>5143</v>
      </c>
      <c r="G4931" s="832" t="s">
        <v>1155</v>
      </c>
      <c r="J4931" s="834">
        <v>1901</v>
      </c>
    </row>
    <row r="4932" spans="1:10">
      <c r="A4932" s="839">
        <v>4773</v>
      </c>
      <c r="C4932" s="832" t="s">
        <v>5144</v>
      </c>
      <c r="G4932" s="832" t="s">
        <v>1155</v>
      </c>
      <c r="J4932" s="834">
        <v>19442</v>
      </c>
    </row>
    <row r="4933" spans="1:10">
      <c r="A4933" s="839">
        <v>4764</v>
      </c>
      <c r="C4933" s="832" t="s">
        <v>5145</v>
      </c>
      <c r="G4933" s="832" t="s">
        <v>1137</v>
      </c>
      <c r="J4933" s="834">
        <v>448</v>
      </c>
    </row>
    <row r="4934" spans="1:10">
      <c r="A4934" s="839">
        <v>4775</v>
      </c>
      <c r="C4934" s="832" t="s">
        <v>5146</v>
      </c>
      <c r="G4934" s="832" t="s">
        <v>1155</v>
      </c>
      <c r="J4934" s="834">
        <v>28151</v>
      </c>
    </row>
    <row r="4935" spans="1:10">
      <c r="A4935" s="839">
        <v>4776</v>
      </c>
      <c r="C4935" s="832" t="s">
        <v>5147</v>
      </c>
      <c r="G4935" s="832" t="s">
        <v>1155</v>
      </c>
      <c r="J4935" s="834">
        <v>30143</v>
      </c>
    </row>
    <row r="4936" spans="1:10">
      <c r="A4936" s="839">
        <v>4774</v>
      </c>
      <c r="C4936" s="832" t="s">
        <v>5148</v>
      </c>
      <c r="G4936" s="832" t="s">
        <v>1137</v>
      </c>
      <c r="J4936" s="834">
        <v>450</v>
      </c>
    </row>
    <row r="4937" spans="1:10">
      <c r="A4937" s="839">
        <v>4768</v>
      </c>
      <c r="C4937" s="832" t="s">
        <v>5149</v>
      </c>
      <c r="G4937" s="832" t="s">
        <v>1137</v>
      </c>
      <c r="J4937" s="834">
        <v>452</v>
      </c>
    </row>
    <row r="4938" spans="1:10">
      <c r="A4938" s="839">
        <v>4769</v>
      </c>
      <c r="C4938" s="832" t="s">
        <v>5150</v>
      </c>
      <c r="G4938" s="832" t="s">
        <v>1155</v>
      </c>
      <c r="J4938" s="834">
        <v>13600</v>
      </c>
    </row>
    <row r="4939" spans="1:10">
      <c r="A4939" s="839">
        <v>10963</v>
      </c>
      <c r="C4939" s="832" t="s">
        <v>5151</v>
      </c>
      <c r="G4939" s="832" t="s">
        <v>1155</v>
      </c>
      <c r="J4939" s="834">
        <v>15402</v>
      </c>
    </row>
    <row r="4940" spans="1:10">
      <c r="A4940" s="839">
        <v>10964</v>
      </c>
      <c r="C4940" s="832" t="s">
        <v>5152</v>
      </c>
      <c r="G4940" s="832" t="s">
        <v>1137</v>
      </c>
      <c r="J4940" s="834">
        <v>628</v>
      </c>
    </row>
    <row r="4941" spans="1:10">
      <c r="A4941" s="839">
        <v>34360</v>
      </c>
      <c r="B4941" s="832" t="s">
        <v>5153</v>
      </c>
      <c r="G4941" s="832" t="s">
        <v>1137</v>
      </c>
      <c r="J4941" s="834">
        <v>2725</v>
      </c>
    </row>
    <row r="4947" spans="1:10" ht="18.2" customHeight="1">
      <c r="C4947" s="827" t="s">
        <v>1119</v>
      </c>
      <c r="G4947" s="828" t="s">
        <v>1120</v>
      </c>
      <c r="H4947" s="829">
        <v>74</v>
      </c>
      <c r="I4947" s="828" t="s">
        <v>1121</v>
      </c>
      <c r="J4947" s="829">
        <v>106</v>
      </c>
    </row>
    <row r="4948" spans="1:10">
      <c r="A4948" s="838" t="s">
        <v>1122</v>
      </c>
      <c r="B4948" s="828" t="s">
        <v>1123</v>
      </c>
      <c r="C4948" s="828" t="s">
        <v>1124</v>
      </c>
      <c r="D4948" s="828" t="s">
        <v>1125</v>
      </c>
    </row>
    <row r="4949" spans="1:10">
      <c r="B4949" s="828" t="s">
        <v>1126</v>
      </c>
      <c r="F4949" s="830">
        <v>9103</v>
      </c>
      <c r="H4949" s="830">
        <v>5099</v>
      </c>
    </row>
    <row r="4950" spans="1:10">
      <c r="A4950" s="838" t="s">
        <v>1127</v>
      </c>
      <c r="C4950" s="828" t="s">
        <v>1128</v>
      </c>
      <c r="E4950" s="828" t="s">
        <v>1129</v>
      </c>
      <c r="G4950" s="828" t="s">
        <v>1130</v>
      </c>
    </row>
    <row r="4951" spans="1:10">
      <c r="A4951" s="838" t="s">
        <v>1131</v>
      </c>
      <c r="B4951" s="828" t="s">
        <v>1132</v>
      </c>
      <c r="G4951" s="831" t="s">
        <v>1133</v>
      </c>
      <c r="H4951" s="831" t="s">
        <v>1134</v>
      </c>
    </row>
    <row r="4952" spans="1:10">
      <c r="H4952" s="831" t="s">
        <v>1135</v>
      </c>
    </row>
    <row r="4953" spans="1:10">
      <c r="A4953" s="839">
        <v>10962</v>
      </c>
      <c r="B4953" s="832" t="s">
        <v>5154</v>
      </c>
      <c r="G4953" s="832" t="s">
        <v>1137</v>
      </c>
      <c r="J4953" s="834">
        <v>478</v>
      </c>
    </row>
    <row r="4954" spans="1:10">
      <c r="A4954" s="839">
        <v>4765</v>
      </c>
      <c r="B4954" s="832" t="s">
        <v>5155</v>
      </c>
      <c r="G4954" s="832" t="s">
        <v>1155</v>
      </c>
      <c r="J4954" s="834">
        <v>5641</v>
      </c>
    </row>
    <row r="4955" spans="1:10">
      <c r="A4955" s="839">
        <v>4766</v>
      </c>
      <c r="B4955" s="832" t="s">
        <v>5156</v>
      </c>
      <c r="G4955" s="832" t="s">
        <v>1137</v>
      </c>
      <c r="J4955" s="834">
        <v>450</v>
      </c>
    </row>
    <row r="4956" spans="1:10">
      <c r="A4956" s="839">
        <v>4767</v>
      </c>
      <c r="B4956" s="832" t="s">
        <v>5157</v>
      </c>
      <c r="G4956" s="832" t="s">
        <v>1155</v>
      </c>
      <c r="J4956" s="834">
        <v>9719</v>
      </c>
    </row>
    <row r="4957" spans="1:10">
      <c r="A4957" s="839">
        <v>10965</v>
      </c>
      <c r="B4957" s="832" t="s">
        <v>5158</v>
      </c>
      <c r="G4957" s="832" t="s">
        <v>1155</v>
      </c>
      <c r="J4957" s="834">
        <v>4054</v>
      </c>
    </row>
    <row r="4958" spans="1:10">
      <c r="A4958" s="839">
        <v>10966</v>
      </c>
      <c r="B4958" s="832" t="s">
        <v>5159</v>
      </c>
      <c r="G4958" s="832" t="s">
        <v>1137</v>
      </c>
      <c r="J4958" s="834">
        <v>453</v>
      </c>
    </row>
    <row r="4959" spans="1:10">
      <c r="A4959" s="839">
        <v>11651</v>
      </c>
      <c r="B4959" s="832" t="s">
        <v>5160</v>
      </c>
      <c r="G4959" s="832" t="s">
        <v>1141</v>
      </c>
      <c r="J4959" s="833">
        <v>4</v>
      </c>
    </row>
    <row r="4960" spans="1:10">
      <c r="A4960" s="839">
        <v>4780</v>
      </c>
      <c r="B4960" s="832" t="s">
        <v>5161</v>
      </c>
      <c r="G4960" s="832" t="s">
        <v>999</v>
      </c>
      <c r="J4960" s="834">
        <v>345</v>
      </c>
    </row>
    <row r="4961" spans="1:10">
      <c r="A4961" s="839">
        <v>4778</v>
      </c>
      <c r="B4961" s="832" t="s">
        <v>5162</v>
      </c>
      <c r="G4961" s="832" t="s">
        <v>999</v>
      </c>
      <c r="J4961" s="834">
        <v>317</v>
      </c>
    </row>
    <row r="4962" spans="1:10">
      <c r="A4962" s="839">
        <v>1748</v>
      </c>
      <c r="B4962" s="832" t="s">
        <v>5163</v>
      </c>
      <c r="G4962" s="832" t="s">
        <v>1141</v>
      </c>
      <c r="J4962" s="834">
        <v>15883</v>
      </c>
    </row>
    <row r="4963" spans="1:10">
      <c r="A4963" s="839">
        <v>1745</v>
      </c>
      <c r="B4963" s="832" t="s">
        <v>5164</v>
      </c>
      <c r="G4963" s="832" t="s">
        <v>1141</v>
      </c>
      <c r="J4963" s="834">
        <v>19327</v>
      </c>
    </row>
    <row r="4964" spans="1:10">
      <c r="A4964" s="839">
        <v>1749</v>
      </c>
      <c r="B4964" s="832" t="s">
        <v>5165</v>
      </c>
      <c r="G4964" s="832" t="s">
        <v>1141</v>
      </c>
      <c r="J4964" s="834">
        <v>21739</v>
      </c>
    </row>
    <row r="4965" spans="1:10">
      <c r="A4965" s="839">
        <v>1750</v>
      </c>
      <c r="B4965" s="832" t="s">
        <v>5166</v>
      </c>
      <c r="G4965" s="832" t="s">
        <v>1141</v>
      </c>
      <c r="J4965" s="834">
        <v>28096</v>
      </c>
    </row>
    <row r="4966" spans="1:10">
      <c r="A4966" s="839">
        <v>2713</v>
      </c>
      <c r="B4966" s="832" t="s">
        <v>5167</v>
      </c>
      <c r="G4966" s="832" t="s">
        <v>1141</v>
      </c>
      <c r="J4966" s="834">
        <v>2837</v>
      </c>
    </row>
    <row r="4967" spans="1:10">
      <c r="A4967" s="839">
        <v>13617</v>
      </c>
      <c r="B4967" s="832" t="s">
        <v>5168</v>
      </c>
      <c r="G4967" s="832" t="s">
        <v>1141</v>
      </c>
      <c r="J4967" s="833">
        <v>57</v>
      </c>
    </row>
    <row r="4968" spans="1:10">
      <c r="A4968" s="839">
        <v>5327</v>
      </c>
      <c r="B4968" s="832" t="s">
        <v>5169</v>
      </c>
      <c r="G4968" s="832" t="s">
        <v>1137</v>
      </c>
      <c r="J4968" s="834">
        <v>2744</v>
      </c>
    </row>
    <row r="4969" spans="1:10">
      <c r="A4969" s="839">
        <v>11091</v>
      </c>
      <c r="B4969" s="832" t="s">
        <v>5170</v>
      </c>
      <c r="G4969" s="832" t="s">
        <v>1141</v>
      </c>
      <c r="J4969" s="833">
        <v>36</v>
      </c>
    </row>
    <row r="4970" spans="1:10">
      <c r="A4970" s="839">
        <v>11092</v>
      </c>
      <c r="B4970" s="832" t="s">
        <v>5171</v>
      </c>
      <c r="G4970" s="832" t="s">
        <v>1141</v>
      </c>
      <c r="J4970" s="833">
        <v>38</v>
      </c>
    </row>
    <row r="4971" spans="1:10">
      <c r="A4971" s="839">
        <v>14147</v>
      </c>
      <c r="B4971" s="832" t="s">
        <v>5172</v>
      </c>
      <c r="G4971" s="832" t="s">
        <v>5173</v>
      </c>
      <c r="J4971" s="834">
        <v>3690</v>
      </c>
    </row>
    <row r="4972" spans="1:10">
      <c r="A4972" s="839">
        <v>445</v>
      </c>
      <c r="B4972" s="832" t="s">
        <v>5174</v>
      </c>
      <c r="G4972" s="832" t="s">
        <v>1141</v>
      </c>
      <c r="J4972" s="834">
        <v>1565</v>
      </c>
    </row>
    <row r="4973" spans="1:10">
      <c r="A4973" s="839">
        <v>444</v>
      </c>
      <c r="B4973" s="832" t="s">
        <v>5175</v>
      </c>
      <c r="G4973" s="832" t="s">
        <v>1141</v>
      </c>
      <c r="J4973" s="834">
        <v>1652</v>
      </c>
    </row>
    <row r="4974" spans="1:10">
      <c r="A4974" s="839">
        <v>4783</v>
      </c>
      <c r="B4974" s="832" t="s">
        <v>5176</v>
      </c>
      <c r="G4974" s="832" t="s">
        <v>999</v>
      </c>
      <c r="J4974" s="834">
        <v>953</v>
      </c>
    </row>
    <row r="4975" spans="1:10">
      <c r="A4975" s="839">
        <v>12874</v>
      </c>
      <c r="B4975" s="832" t="s">
        <v>5177</v>
      </c>
      <c r="G4975" s="832" t="s">
        <v>999</v>
      </c>
      <c r="J4975" s="834">
        <v>1008</v>
      </c>
    </row>
    <row r="4976" spans="1:10">
      <c r="A4976" s="839">
        <v>4785</v>
      </c>
      <c r="B4976" s="832" t="s">
        <v>5178</v>
      </c>
      <c r="G4976" s="832" t="s">
        <v>999</v>
      </c>
      <c r="J4976" s="834">
        <v>1135</v>
      </c>
    </row>
    <row r="4977" spans="1:10">
      <c r="A4977" s="839">
        <v>4801</v>
      </c>
      <c r="B4977" s="832" t="s">
        <v>5179</v>
      </c>
      <c r="G4977" s="832" t="s">
        <v>1144</v>
      </c>
      <c r="J4977" s="834">
        <v>5579</v>
      </c>
    </row>
    <row r="4978" spans="1:10">
      <c r="A4978" s="839">
        <v>4802</v>
      </c>
      <c r="B4978" s="832" t="s">
        <v>5180</v>
      </c>
      <c r="G4978" s="832" t="s">
        <v>1144</v>
      </c>
      <c r="J4978" s="834">
        <v>5579</v>
      </c>
    </row>
    <row r="4979" spans="1:10">
      <c r="A4979" s="839">
        <v>4800</v>
      </c>
      <c r="B4979" s="832" t="s">
        <v>5181</v>
      </c>
      <c r="G4979" s="832" t="s">
        <v>1144</v>
      </c>
      <c r="J4979" s="834">
        <v>2880</v>
      </c>
    </row>
    <row r="4980" spans="1:10">
      <c r="A4980" s="839">
        <v>4798</v>
      </c>
      <c r="B4980" s="832" t="s">
        <v>5182</v>
      </c>
      <c r="G4980" s="832" t="s">
        <v>1144</v>
      </c>
      <c r="J4980" s="834">
        <v>12529</v>
      </c>
    </row>
    <row r="4981" spans="1:10">
      <c r="A4981" s="839">
        <v>4796</v>
      </c>
      <c r="B4981" s="832" t="s">
        <v>5183</v>
      </c>
      <c r="G4981" s="832" t="s">
        <v>1144</v>
      </c>
      <c r="J4981" s="834">
        <v>12529</v>
      </c>
    </row>
    <row r="4982" spans="1:10">
      <c r="A4982" s="839">
        <v>4797</v>
      </c>
      <c r="B4982" s="832" t="s">
        <v>5184</v>
      </c>
      <c r="G4982" s="832" t="s">
        <v>1144</v>
      </c>
      <c r="J4982" s="834">
        <v>12478</v>
      </c>
    </row>
    <row r="4983" spans="1:10">
      <c r="A4983" s="839">
        <v>4794</v>
      </c>
      <c r="B4983" s="832" t="s">
        <v>5185</v>
      </c>
      <c r="G4983" s="832" t="s">
        <v>1144</v>
      </c>
      <c r="J4983" s="834">
        <v>15678</v>
      </c>
    </row>
    <row r="4984" spans="1:10">
      <c r="A4984" s="839">
        <v>4795</v>
      </c>
      <c r="B4984" s="832" t="s">
        <v>5186</v>
      </c>
      <c r="G4984" s="832" t="s">
        <v>1144</v>
      </c>
      <c r="J4984" s="834">
        <v>21837</v>
      </c>
    </row>
    <row r="4985" spans="1:10">
      <c r="A4985" s="839">
        <v>4786</v>
      </c>
      <c r="B4985" s="832" t="s">
        <v>5187</v>
      </c>
      <c r="G4985" s="832" t="s">
        <v>1144</v>
      </c>
      <c r="J4985" s="834">
        <v>4307</v>
      </c>
    </row>
    <row r="4986" spans="1:10">
      <c r="A4986" s="839">
        <v>25977</v>
      </c>
      <c r="B4986" s="832" t="s">
        <v>5188</v>
      </c>
      <c r="G4986" s="832" t="s">
        <v>1144</v>
      </c>
      <c r="J4986" s="834">
        <v>24706</v>
      </c>
    </row>
    <row r="4987" spans="1:10">
      <c r="A4987" s="839">
        <v>25978</v>
      </c>
      <c r="B4987" s="832" t="s">
        <v>5189</v>
      </c>
      <c r="G4987" s="832" t="s">
        <v>1144</v>
      </c>
      <c r="J4987" s="834">
        <v>27176</v>
      </c>
    </row>
    <row r="4988" spans="1:10">
      <c r="A4988" s="839">
        <v>25979</v>
      </c>
      <c r="B4988" s="832" t="s">
        <v>5190</v>
      </c>
      <c r="G4988" s="832" t="s">
        <v>1144</v>
      </c>
      <c r="J4988" s="834">
        <v>26353</v>
      </c>
    </row>
    <row r="4989" spans="1:10">
      <c r="A4989" s="839">
        <v>25980</v>
      </c>
      <c r="B4989" s="832" t="s">
        <v>5191</v>
      </c>
      <c r="G4989" s="832" t="s">
        <v>1144</v>
      </c>
      <c r="J4989" s="834">
        <v>27176</v>
      </c>
    </row>
    <row r="4990" spans="1:10">
      <c r="A4990" s="839">
        <v>25981</v>
      </c>
      <c r="B4990" s="832" t="s">
        <v>5192</v>
      </c>
      <c r="G4990" s="832" t="s">
        <v>1144</v>
      </c>
      <c r="J4990" s="834">
        <v>32776</v>
      </c>
    </row>
    <row r="4991" spans="1:10">
      <c r="A4991" s="839">
        <v>25982</v>
      </c>
      <c r="B4991" s="832" t="s">
        <v>5193</v>
      </c>
      <c r="G4991" s="832" t="s">
        <v>1144</v>
      </c>
      <c r="J4991" s="834">
        <v>32612</v>
      </c>
    </row>
    <row r="4992" spans="1:10">
      <c r="A4992" s="839">
        <v>21108</v>
      </c>
      <c r="B4992" s="832" t="s">
        <v>5194</v>
      </c>
      <c r="G4992" s="832" t="s">
        <v>1144</v>
      </c>
      <c r="J4992" s="834">
        <v>7148</v>
      </c>
    </row>
    <row r="4993" spans="1:10">
      <c r="A4993" s="839">
        <v>4792</v>
      </c>
      <c r="B4993" s="832" t="s">
        <v>5195</v>
      </c>
      <c r="G4993" s="832" t="s">
        <v>1144</v>
      </c>
      <c r="J4993" s="834">
        <v>7199</v>
      </c>
    </row>
    <row r="4994" spans="1:10">
      <c r="A4994" s="839">
        <v>4790</v>
      </c>
      <c r="B4994" s="832" t="s">
        <v>5196</v>
      </c>
      <c r="G4994" s="832" t="s">
        <v>1144</v>
      </c>
      <c r="J4994" s="834">
        <v>4225</v>
      </c>
    </row>
    <row r="4995" spans="1:10">
      <c r="A4995" s="839">
        <v>10851</v>
      </c>
      <c r="B4995" s="832" t="s">
        <v>5197</v>
      </c>
      <c r="G4995" s="832" t="s">
        <v>1141</v>
      </c>
      <c r="J4995" s="834">
        <v>9620</v>
      </c>
    </row>
    <row r="4996" spans="1:10">
      <c r="A4996" s="839">
        <v>21110</v>
      </c>
      <c r="B4996" s="832" t="s">
        <v>5198</v>
      </c>
      <c r="G4996" s="832" t="s">
        <v>1141</v>
      </c>
      <c r="J4996" s="834">
        <v>4134</v>
      </c>
    </row>
    <row r="4997" spans="1:10">
      <c r="A4997" s="839">
        <v>12121</v>
      </c>
      <c r="B4997" s="832" t="s">
        <v>5199</v>
      </c>
      <c r="G4997" s="832" t="s">
        <v>1141</v>
      </c>
      <c r="J4997" s="834">
        <v>428</v>
      </c>
    </row>
    <row r="4998" spans="1:10">
      <c r="A4998" s="839">
        <v>12119</v>
      </c>
      <c r="B4998" s="832" t="s">
        <v>5200</v>
      </c>
      <c r="G4998" s="832" t="s">
        <v>1141</v>
      </c>
      <c r="J4998" s="834">
        <v>219</v>
      </c>
    </row>
    <row r="4999" spans="1:10">
      <c r="A4999" s="839">
        <v>12120</v>
      </c>
      <c r="B4999" s="832" t="s">
        <v>5201</v>
      </c>
      <c r="G4999" s="832" t="s">
        <v>1141</v>
      </c>
      <c r="J4999" s="834">
        <v>509</v>
      </c>
    </row>
    <row r="5000" spans="1:10">
      <c r="A5000" s="839">
        <v>4812</v>
      </c>
      <c r="B5000" s="832" t="s">
        <v>5202</v>
      </c>
      <c r="G5000" s="832" t="s">
        <v>1144</v>
      </c>
      <c r="J5000" s="834">
        <v>592</v>
      </c>
    </row>
    <row r="5001" spans="1:10">
      <c r="B5001" s="832" t="s">
        <v>5203</v>
      </c>
    </row>
    <row r="5002" spans="1:10">
      <c r="A5002" s="839">
        <v>10848</v>
      </c>
      <c r="B5002" s="832" t="s">
        <v>5204</v>
      </c>
      <c r="G5002" s="832" t="s">
        <v>1141</v>
      </c>
      <c r="J5002" s="834">
        <v>39537</v>
      </c>
    </row>
    <row r="5003" spans="1:10">
      <c r="A5003" s="839">
        <v>10849</v>
      </c>
      <c r="B5003" s="832" t="s">
        <v>5205</v>
      </c>
      <c r="G5003" s="832" t="s">
        <v>1141</v>
      </c>
      <c r="J5003" s="833">
        <v>2</v>
      </c>
    </row>
    <row r="5004" spans="1:10">
      <c r="A5004" s="839">
        <v>4818</v>
      </c>
      <c r="B5004" s="832" t="s">
        <v>5206</v>
      </c>
      <c r="G5004" s="832" t="s">
        <v>1144</v>
      </c>
      <c r="J5004" s="834">
        <v>20000</v>
      </c>
    </row>
    <row r="5005" spans="1:10">
      <c r="A5005" s="839">
        <v>4813</v>
      </c>
      <c r="C5005" s="832" t="s">
        <v>5207</v>
      </c>
      <c r="G5005" s="832" t="s">
        <v>1144</v>
      </c>
      <c r="J5005" s="834">
        <v>22000</v>
      </c>
    </row>
    <row r="5006" spans="1:10">
      <c r="A5006" s="839" t="s">
        <v>5208</v>
      </c>
    </row>
    <row r="5012" spans="1:10" ht="18.2" customHeight="1">
      <c r="D5012" s="827" t="s">
        <v>1119</v>
      </c>
      <c r="G5012" s="828" t="s">
        <v>1120</v>
      </c>
      <c r="H5012" s="829">
        <v>75</v>
      </c>
      <c r="I5012" s="828" t="s">
        <v>1121</v>
      </c>
      <c r="J5012" s="829">
        <v>106</v>
      </c>
    </row>
    <row r="5013" spans="1:10">
      <c r="A5013" s="838" t="s">
        <v>1122</v>
      </c>
      <c r="B5013" s="828" t="s">
        <v>1123</v>
      </c>
      <c r="C5013" s="828" t="s">
        <v>1124</v>
      </c>
      <c r="D5013" s="828" t="s">
        <v>1125</v>
      </c>
    </row>
    <row r="5014" spans="1:10">
      <c r="B5014" s="828" t="s">
        <v>1126</v>
      </c>
      <c r="F5014" s="830">
        <v>9103</v>
      </c>
      <c r="H5014" s="830">
        <v>5099</v>
      </c>
    </row>
    <row r="5015" spans="1:10">
      <c r="A5015" s="838" t="s">
        <v>1127</v>
      </c>
      <c r="D5015" s="828" t="s">
        <v>1128</v>
      </c>
      <c r="E5015" s="828" t="s">
        <v>1129</v>
      </c>
      <c r="G5015" s="828" t="s">
        <v>1130</v>
      </c>
    </row>
    <row r="5016" spans="1:10">
      <c r="A5016" s="838" t="s">
        <v>1131</v>
      </c>
      <c r="B5016" s="828" t="s">
        <v>1132</v>
      </c>
      <c r="G5016" s="831" t="s">
        <v>1133</v>
      </c>
      <c r="H5016" s="831" t="s">
        <v>1134</v>
      </c>
    </row>
    <row r="5017" spans="1:10">
      <c r="H5017" s="831" t="s">
        <v>1135</v>
      </c>
    </row>
    <row r="5018" spans="1:10">
      <c r="A5018" s="839">
        <v>3408</v>
      </c>
      <c r="C5018" s="832" t="s">
        <v>5209</v>
      </c>
      <c r="G5018" s="832" t="s">
        <v>1144</v>
      </c>
      <c r="J5018" s="834">
        <v>600</v>
      </c>
    </row>
    <row r="5019" spans="1:10">
      <c r="A5019" s="839" t="s">
        <v>1471</v>
      </c>
    </row>
    <row r="5020" spans="1:10">
      <c r="A5020" s="839">
        <v>11094</v>
      </c>
      <c r="B5020" s="832" t="s">
        <v>5210</v>
      </c>
      <c r="G5020" s="832" t="s">
        <v>1141</v>
      </c>
      <c r="J5020" s="834">
        <v>1003</v>
      </c>
    </row>
    <row r="5021" spans="1:10">
      <c r="A5021" s="839">
        <v>4309</v>
      </c>
      <c r="B5021" s="832" t="s">
        <v>5211</v>
      </c>
      <c r="G5021" s="832" t="s">
        <v>1141</v>
      </c>
      <c r="J5021" s="834">
        <v>218</v>
      </c>
    </row>
    <row r="5022" spans="1:10">
      <c r="A5022" s="839">
        <v>4307</v>
      </c>
      <c r="B5022" s="832" t="s">
        <v>5212</v>
      </c>
      <c r="G5022" s="832" t="s">
        <v>1141</v>
      </c>
      <c r="J5022" s="834">
        <v>567</v>
      </c>
    </row>
    <row r="5023" spans="1:10">
      <c r="A5023" s="839">
        <v>13521</v>
      </c>
      <c r="B5023" s="832" t="s">
        <v>5213</v>
      </c>
      <c r="G5023" s="832" t="s">
        <v>1141</v>
      </c>
      <c r="J5023" s="834">
        <v>13376</v>
      </c>
    </row>
    <row r="5024" spans="1:10">
      <c r="A5024" s="839">
        <v>4820</v>
      </c>
      <c r="B5024" s="832" t="s">
        <v>5214</v>
      </c>
      <c r="G5024" s="832" t="s">
        <v>1144</v>
      </c>
      <c r="J5024" s="834">
        <v>19300</v>
      </c>
    </row>
    <row r="5025" spans="1:10">
      <c r="A5025" s="839">
        <v>4819</v>
      </c>
      <c r="B5025" s="832" t="s">
        <v>5215</v>
      </c>
      <c r="G5025" s="832" t="s">
        <v>1144</v>
      </c>
      <c r="J5025" s="834">
        <v>21713</v>
      </c>
    </row>
    <row r="5026" spans="1:10">
      <c r="A5026" s="839">
        <v>4822</v>
      </c>
      <c r="B5026" s="832" t="s">
        <v>5216</v>
      </c>
      <c r="G5026" s="832" t="s">
        <v>1144</v>
      </c>
      <c r="J5026" s="834">
        <v>21230</v>
      </c>
    </row>
    <row r="5027" spans="1:10">
      <c r="A5027" s="839">
        <v>4821</v>
      </c>
      <c r="B5027" s="832" t="s">
        <v>5217</v>
      </c>
      <c r="G5027" s="832" t="s">
        <v>1144</v>
      </c>
      <c r="J5027" s="834">
        <v>29684</v>
      </c>
    </row>
    <row r="5028" spans="1:10">
      <c r="A5028" s="839">
        <v>10698</v>
      </c>
      <c r="B5028" s="832" t="s">
        <v>5218</v>
      </c>
      <c r="G5028" s="832" t="s">
        <v>1144</v>
      </c>
      <c r="J5028" s="834">
        <v>9048</v>
      </c>
    </row>
    <row r="5029" spans="1:10">
      <c r="A5029" s="839">
        <v>4895</v>
      </c>
      <c r="B5029" s="832" t="s">
        <v>5219</v>
      </c>
      <c r="G5029" s="832" t="s">
        <v>1141</v>
      </c>
      <c r="J5029" s="833">
        <v>47</v>
      </c>
    </row>
    <row r="5030" spans="1:10">
      <c r="A5030" s="839">
        <v>4893</v>
      </c>
      <c r="B5030" s="832" t="s">
        <v>5220</v>
      </c>
      <c r="G5030" s="832" t="s">
        <v>1141</v>
      </c>
      <c r="J5030" s="834">
        <v>479</v>
      </c>
    </row>
    <row r="5031" spans="1:10">
      <c r="A5031" s="839">
        <v>4894</v>
      </c>
      <c r="B5031" s="832" t="s">
        <v>5221</v>
      </c>
      <c r="G5031" s="832" t="s">
        <v>1141</v>
      </c>
      <c r="J5031" s="834">
        <v>370</v>
      </c>
    </row>
    <row r="5032" spans="1:10">
      <c r="A5032" s="839">
        <v>4888</v>
      </c>
      <c r="B5032" s="832" t="s">
        <v>5222</v>
      </c>
      <c r="G5032" s="832" t="s">
        <v>1141</v>
      </c>
      <c r="J5032" s="834">
        <v>109</v>
      </c>
    </row>
    <row r="5033" spans="1:10">
      <c r="A5033" s="839">
        <v>4890</v>
      </c>
      <c r="B5033" s="832" t="s">
        <v>5223</v>
      </c>
      <c r="G5033" s="832" t="s">
        <v>1141</v>
      </c>
      <c r="J5033" s="834">
        <v>245</v>
      </c>
    </row>
    <row r="5034" spans="1:10">
      <c r="A5034" s="839">
        <v>12411</v>
      </c>
      <c r="B5034" s="832" t="s">
        <v>5224</v>
      </c>
      <c r="G5034" s="832" t="s">
        <v>1141</v>
      </c>
      <c r="J5034" s="834">
        <v>1369</v>
      </c>
    </row>
    <row r="5035" spans="1:10">
      <c r="A5035" s="839">
        <v>4891</v>
      </c>
      <c r="B5035" s="832" t="s">
        <v>5225</v>
      </c>
      <c r="G5035" s="832" t="s">
        <v>1141</v>
      </c>
      <c r="J5035" s="834">
        <v>727</v>
      </c>
    </row>
    <row r="5036" spans="1:10">
      <c r="A5036" s="839">
        <v>4889</v>
      </c>
      <c r="B5036" s="832" t="s">
        <v>5226</v>
      </c>
      <c r="G5036" s="832" t="s">
        <v>1141</v>
      </c>
      <c r="J5036" s="834">
        <v>171</v>
      </c>
    </row>
    <row r="5037" spans="1:10">
      <c r="A5037" s="839">
        <v>4892</v>
      </c>
      <c r="B5037" s="832" t="s">
        <v>5227</v>
      </c>
      <c r="G5037" s="832" t="s">
        <v>1141</v>
      </c>
      <c r="J5037" s="834">
        <v>1880</v>
      </c>
    </row>
    <row r="5038" spans="1:10">
      <c r="A5038" s="839">
        <v>12412</v>
      </c>
      <c r="B5038" s="832" t="s">
        <v>5228</v>
      </c>
      <c r="G5038" s="832" t="s">
        <v>1141</v>
      </c>
      <c r="J5038" s="834">
        <v>3678</v>
      </c>
    </row>
    <row r="5039" spans="1:10">
      <c r="A5039" s="839">
        <v>4900</v>
      </c>
      <c r="B5039" s="832" t="s">
        <v>5229</v>
      </c>
      <c r="G5039" s="832" t="s">
        <v>1141</v>
      </c>
      <c r="J5039" s="834">
        <v>363</v>
      </c>
    </row>
    <row r="5040" spans="1:10">
      <c r="A5040" s="839">
        <v>4898</v>
      </c>
      <c r="B5040" s="832" t="s">
        <v>5230</v>
      </c>
      <c r="G5040" s="832" t="s">
        <v>1141</v>
      </c>
      <c r="J5040" s="834">
        <v>126</v>
      </c>
    </row>
    <row r="5041" spans="1:10">
      <c r="A5041" s="839">
        <v>4897</v>
      </c>
      <c r="B5041" s="832" t="s">
        <v>5231</v>
      </c>
      <c r="G5041" s="832" t="s">
        <v>1141</v>
      </c>
      <c r="J5041" s="834">
        <v>165</v>
      </c>
    </row>
    <row r="5042" spans="1:10">
      <c r="A5042" s="839">
        <v>4899</v>
      </c>
      <c r="B5042" s="832" t="s">
        <v>5232</v>
      </c>
      <c r="G5042" s="832" t="s">
        <v>1141</v>
      </c>
      <c r="J5042" s="834">
        <v>411</v>
      </c>
    </row>
    <row r="5043" spans="1:10">
      <c r="A5043" s="839">
        <v>4896</v>
      </c>
      <c r="B5043" s="832" t="s">
        <v>5233</v>
      </c>
      <c r="G5043" s="832" t="s">
        <v>1141</v>
      </c>
      <c r="J5043" s="833">
        <v>71</v>
      </c>
    </row>
    <row r="5044" spans="1:10">
      <c r="A5044" s="839">
        <v>4907</v>
      </c>
      <c r="B5044" s="832" t="s">
        <v>5234</v>
      </c>
      <c r="G5044" s="832" t="s">
        <v>1141</v>
      </c>
      <c r="J5044" s="834">
        <v>2366</v>
      </c>
    </row>
    <row r="5045" spans="1:10">
      <c r="A5045" s="839">
        <v>4902</v>
      </c>
      <c r="B5045" s="832" t="s">
        <v>5235</v>
      </c>
      <c r="G5045" s="832" t="s">
        <v>1141</v>
      </c>
      <c r="J5045" s="834">
        <v>3282</v>
      </c>
    </row>
    <row r="5046" spans="1:10">
      <c r="A5046" s="839">
        <v>4908</v>
      </c>
      <c r="B5046" s="832" t="s">
        <v>5236</v>
      </c>
      <c r="G5046" s="832" t="s">
        <v>1141</v>
      </c>
      <c r="J5046" s="834">
        <v>4843</v>
      </c>
    </row>
    <row r="5047" spans="1:10">
      <c r="A5047" s="839">
        <v>4909</v>
      </c>
      <c r="B5047" s="832" t="s">
        <v>5237</v>
      </c>
      <c r="G5047" s="832" t="s">
        <v>1141</v>
      </c>
      <c r="J5047" s="834">
        <v>8257</v>
      </c>
    </row>
    <row r="5048" spans="1:10">
      <c r="A5048" s="839">
        <v>4904</v>
      </c>
      <c r="B5048" s="832" t="s">
        <v>5238</v>
      </c>
      <c r="G5048" s="832" t="s">
        <v>1141</v>
      </c>
      <c r="J5048" s="834">
        <v>18513</v>
      </c>
    </row>
    <row r="5049" spans="1:10">
      <c r="A5049" s="839">
        <v>4903</v>
      </c>
      <c r="B5049" s="832" t="s">
        <v>5239</v>
      </c>
      <c r="G5049" s="832" t="s">
        <v>1141</v>
      </c>
      <c r="J5049" s="834">
        <v>23838</v>
      </c>
    </row>
    <row r="5050" spans="1:10">
      <c r="A5050" s="839">
        <v>4905</v>
      </c>
      <c r="B5050" s="832" t="s">
        <v>5240</v>
      </c>
      <c r="G5050" s="832" t="s">
        <v>1141</v>
      </c>
      <c r="J5050" s="834">
        <v>30860</v>
      </c>
    </row>
    <row r="5051" spans="1:10">
      <c r="A5051" s="839">
        <v>11073</v>
      </c>
      <c r="B5051" s="832" t="s">
        <v>5241</v>
      </c>
      <c r="G5051" s="832" t="s">
        <v>1141</v>
      </c>
      <c r="J5051" s="834">
        <v>646</v>
      </c>
    </row>
    <row r="5052" spans="1:10">
      <c r="A5052" s="839">
        <v>11071</v>
      </c>
      <c r="B5052" s="832" t="s">
        <v>5242</v>
      </c>
      <c r="G5052" s="832" t="s">
        <v>1141</v>
      </c>
      <c r="J5052" s="834">
        <v>771</v>
      </c>
    </row>
    <row r="5053" spans="1:10">
      <c r="A5053" s="839">
        <v>11072</v>
      </c>
      <c r="B5053" s="832" t="s">
        <v>5243</v>
      </c>
      <c r="G5053" s="832" t="s">
        <v>1141</v>
      </c>
      <c r="J5053" s="834">
        <v>282</v>
      </c>
    </row>
    <row r="5054" spans="1:10">
      <c r="A5054" s="839">
        <v>2509</v>
      </c>
      <c r="B5054" s="832" t="s">
        <v>5244</v>
      </c>
      <c r="G5054" s="832" t="s">
        <v>1141</v>
      </c>
      <c r="J5054" s="834">
        <v>4249</v>
      </c>
    </row>
    <row r="5055" spans="1:10">
      <c r="A5055" s="839">
        <v>1374</v>
      </c>
      <c r="B5055" s="832" t="s">
        <v>5245</v>
      </c>
      <c r="G5055" s="832" t="s">
        <v>1137</v>
      </c>
      <c r="J5055" s="834">
        <v>301</v>
      </c>
    </row>
    <row r="5056" spans="1:10">
      <c r="A5056" s="839">
        <v>1375</v>
      </c>
      <c r="C5056" s="832" t="s">
        <v>5246</v>
      </c>
      <c r="G5056" s="832" t="s">
        <v>1137</v>
      </c>
      <c r="J5056" s="834">
        <v>728</v>
      </c>
    </row>
    <row r="5057" spans="1:10">
      <c r="A5057" s="839">
        <v>4752</v>
      </c>
      <c r="B5057" s="832" t="s">
        <v>5247</v>
      </c>
      <c r="G5057" s="832" t="s">
        <v>999</v>
      </c>
      <c r="J5057" s="834">
        <v>1016</v>
      </c>
    </row>
    <row r="5058" spans="1:10">
      <c r="A5058" s="839">
        <v>13954</v>
      </c>
      <c r="B5058" s="832" t="s">
        <v>5248</v>
      </c>
      <c r="G5058" s="832" t="s">
        <v>1141</v>
      </c>
      <c r="J5058" s="833">
        <v>7</v>
      </c>
    </row>
    <row r="5059" spans="1:10">
      <c r="A5059" s="839">
        <v>11427</v>
      </c>
      <c r="B5059" s="832" t="s">
        <v>5249</v>
      </c>
      <c r="G5059" s="832" t="s">
        <v>1137</v>
      </c>
      <c r="J5059" s="834">
        <v>1555</v>
      </c>
    </row>
    <row r="5060" spans="1:10">
      <c r="A5060" s="839">
        <v>26022</v>
      </c>
      <c r="B5060" s="832" t="s">
        <v>5250</v>
      </c>
      <c r="G5060" s="832" t="s">
        <v>1141</v>
      </c>
      <c r="J5060" s="834">
        <v>7026</v>
      </c>
    </row>
    <row r="5061" spans="1:10">
      <c r="A5061" s="839">
        <v>421</v>
      </c>
      <c r="B5061" s="832" t="s">
        <v>5251</v>
      </c>
      <c r="G5061" s="832" t="s">
        <v>1141</v>
      </c>
      <c r="J5061" s="834">
        <v>829</v>
      </c>
    </row>
    <row r="5062" spans="1:10">
      <c r="A5062" s="839">
        <v>3402</v>
      </c>
      <c r="B5062" s="832" t="s">
        <v>5252</v>
      </c>
      <c r="G5062" s="832" t="s">
        <v>1141</v>
      </c>
      <c r="J5062" s="834">
        <v>549</v>
      </c>
    </row>
    <row r="5063" spans="1:10">
      <c r="A5063" s="839">
        <v>4341</v>
      </c>
      <c r="B5063" s="832" t="s">
        <v>5253</v>
      </c>
      <c r="G5063" s="832" t="s">
        <v>1141</v>
      </c>
      <c r="J5063" s="833">
        <v>23</v>
      </c>
    </row>
    <row r="5064" spans="1:10">
      <c r="A5064" s="839">
        <v>4337</v>
      </c>
      <c r="B5064" s="832" t="s">
        <v>5254</v>
      </c>
      <c r="G5064" s="832" t="s">
        <v>1141</v>
      </c>
      <c r="J5064" s="833">
        <v>50</v>
      </c>
    </row>
    <row r="5065" spans="1:10">
      <c r="A5065" s="839">
        <v>14148</v>
      </c>
      <c r="B5065" s="832" t="s">
        <v>5255</v>
      </c>
      <c r="G5065" s="832" t="s">
        <v>1141</v>
      </c>
      <c r="J5065" s="833">
        <v>6</v>
      </c>
    </row>
    <row r="5066" spans="1:10">
      <c r="A5066" s="839">
        <v>4339</v>
      </c>
      <c r="B5066" s="832" t="s">
        <v>5256</v>
      </c>
      <c r="G5066" s="832" t="s">
        <v>1141</v>
      </c>
      <c r="J5066" s="833">
        <v>46</v>
      </c>
    </row>
    <row r="5067" spans="1:10">
      <c r="A5067" s="839">
        <v>11971</v>
      </c>
      <c r="B5067" s="832" t="s">
        <v>5257</v>
      </c>
      <c r="G5067" s="832" t="s">
        <v>1141</v>
      </c>
      <c r="J5067" s="834">
        <v>324</v>
      </c>
    </row>
    <row r="5068" spans="1:10">
      <c r="A5068" s="839">
        <v>4342</v>
      </c>
      <c r="B5068" s="832" t="s">
        <v>5258</v>
      </c>
      <c r="G5068" s="832" t="s">
        <v>1141</v>
      </c>
      <c r="J5068" s="833">
        <v>19</v>
      </c>
    </row>
    <row r="5069" spans="1:10">
      <c r="A5069" s="839">
        <v>4330</v>
      </c>
      <c r="B5069" s="832" t="s">
        <v>5259</v>
      </c>
      <c r="G5069" s="832" t="s">
        <v>1141</v>
      </c>
      <c r="J5069" s="833">
        <v>11</v>
      </c>
    </row>
    <row r="5070" spans="1:10">
      <c r="A5070" s="839">
        <v>4340</v>
      </c>
      <c r="B5070" s="832" t="s">
        <v>5260</v>
      </c>
      <c r="G5070" s="832" t="s">
        <v>1141</v>
      </c>
      <c r="J5070" s="833">
        <v>46</v>
      </c>
    </row>
    <row r="5071" spans="1:10">
      <c r="A5071" s="839">
        <v>34713</v>
      </c>
      <c r="B5071" s="832" t="s">
        <v>5261</v>
      </c>
      <c r="G5071" s="832" t="s">
        <v>1144</v>
      </c>
      <c r="J5071" s="834">
        <v>17064</v>
      </c>
    </row>
    <row r="5077" spans="1:10" ht="18.2" customHeight="1">
      <c r="C5077" s="827" t="s">
        <v>1119</v>
      </c>
      <c r="G5077" s="828" t="s">
        <v>1120</v>
      </c>
      <c r="H5077" s="829">
        <v>76</v>
      </c>
      <c r="I5077" s="828" t="s">
        <v>1121</v>
      </c>
      <c r="J5077" s="829">
        <v>106</v>
      </c>
    </row>
    <row r="5078" spans="1:10">
      <c r="A5078" s="838" t="s">
        <v>1122</v>
      </c>
      <c r="B5078" s="828" t="s">
        <v>1123</v>
      </c>
      <c r="C5078" s="828" t="s">
        <v>1124</v>
      </c>
      <c r="D5078" s="828" t="s">
        <v>1125</v>
      </c>
    </row>
    <row r="5079" spans="1:10">
      <c r="B5079" s="828" t="s">
        <v>1126</v>
      </c>
      <c r="F5079" s="830">
        <v>9103</v>
      </c>
      <c r="H5079" s="830">
        <v>5099</v>
      </c>
    </row>
    <row r="5080" spans="1:10">
      <c r="A5080" s="838" t="s">
        <v>1127</v>
      </c>
      <c r="C5080" s="828" t="s">
        <v>1128</v>
      </c>
      <c r="E5080" s="828" t="s">
        <v>1129</v>
      </c>
      <c r="G5080" s="828" t="s">
        <v>1130</v>
      </c>
    </row>
    <row r="5081" spans="1:10">
      <c r="A5081" s="838" t="s">
        <v>1131</v>
      </c>
      <c r="B5081" s="828" t="s">
        <v>1132</v>
      </c>
      <c r="G5081" s="831" t="s">
        <v>1133</v>
      </c>
      <c r="H5081" s="831" t="s">
        <v>1134</v>
      </c>
    </row>
    <row r="5082" spans="1:10">
      <c r="H5082" s="831" t="s">
        <v>1135</v>
      </c>
    </row>
    <row r="5083" spans="1:10">
      <c r="A5083" s="839">
        <v>13362</v>
      </c>
      <c r="B5083" s="832" t="s">
        <v>5262</v>
      </c>
      <c r="G5083" s="832" t="s">
        <v>1144</v>
      </c>
      <c r="J5083" s="834">
        <v>27600</v>
      </c>
    </row>
    <row r="5084" spans="1:10">
      <c r="B5084" s="832" t="s">
        <v>5263</v>
      </c>
    </row>
    <row r="5085" spans="1:10">
      <c r="A5085" s="839">
        <v>4911</v>
      </c>
      <c r="B5085" s="832" t="s">
        <v>5264</v>
      </c>
      <c r="G5085" s="832" t="s">
        <v>1144</v>
      </c>
      <c r="J5085" s="834">
        <v>23920</v>
      </c>
    </row>
    <row r="5086" spans="1:10">
      <c r="A5086" s="839" t="s">
        <v>3287</v>
      </c>
    </row>
    <row r="5087" spans="1:10">
      <c r="A5087" s="839">
        <v>4913</v>
      </c>
      <c r="B5087" s="832" t="s">
        <v>5265</v>
      </c>
      <c r="G5087" s="832" t="s">
        <v>1141</v>
      </c>
      <c r="J5087" s="833">
        <v>1</v>
      </c>
    </row>
    <row r="5088" spans="1:10">
      <c r="B5088" s="832" t="s">
        <v>5266</v>
      </c>
    </row>
    <row r="5089" spans="1:10">
      <c r="A5089" s="839">
        <v>4943</v>
      </c>
      <c r="B5089" s="832" t="s">
        <v>5267</v>
      </c>
      <c r="G5089" s="832" t="s">
        <v>1144</v>
      </c>
      <c r="J5089" s="834">
        <v>39790</v>
      </c>
    </row>
    <row r="5090" spans="1:10">
      <c r="B5090" s="832" t="s">
        <v>5268</v>
      </c>
    </row>
    <row r="5091" spans="1:10">
      <c r="A5091" s="839">
        <v>4944</v>
      </c>
      <c r="B5091" s="832" t="s">
        <v>5269</v>
      </c>
      <c r="G5091" s="832" t="s">
        <v>1144</v>
      </c>
      <c r="J5091" s="834">
        <v>35650</v>
      </c>
    </row>
    <row r="5092" spans="1:10">
      <c r="B5092" s="832" t="s">
        <v>5270</v>
      </c>
    </row>
    <row r="5093" spans="1:10">
      <c r="A5093" s="839">
        <v>4914</v>
      </c>
      <c r="B5093" s="832" t="s">
        <v>5271</v>
      </c>
      <c r="G5093" s="832" t="s">
        <v>1144</v>
      </c>
      <c r="J5093" s="834">
        <v>51209</v>
      </c>
    </row>
    <row r="5094" spans="1:10">
      <c r="A5094" s="839">
        <v>4917</v>
      </c>
      <c r="B5094" s="832" t="s">
        <v>5272</v>
      </c>
      <c r="G5094" s="832" t="s">
        <v>1144</v>
      </c>
      <c r="J5094" s="834">
        <v>51447</v>
      </c>
    </row>
    <row r="5095" spans="1:10">
      <c r="A5095" s="839">
        <v>4923</v>
      </c>
      <c r="B5095" s="832" t="s">
        <v>5273</v>
      </c>
      <c r="G5095" s="832" t="s">
        <v>1144</v>
      </c>
      <c r="J5095" s="834">
        <v>44827</v>
      </c>
    </row>
    <row r="5096" spans="1:10">
      <c r="A5096" s="839">
        <v>5088</v>
      </c>
      <c r="B5096" s="832" t="s">
        <v>5274</v>
      </c>
      <c r="G5096" s="832" t="s">
        <v>1141</v>
      </c>
      <c r="J5096" s="834">
        <v>471</v>
      </c>
    </row>
    <row r="5097" spans="1:10">
      <c r="A5097" s="839">
        <v>11153</v>
      </c>
      <c r="B5097" s="832" t="s">
        <v>5275</v>
      </c>
      <c r="G5097" s="832" t="s">
        <v>1144</v>
      </c>
      <c r="J5097" s="834">
        <v>38788</v>
      </c>
    </row>
    <row r="5098" spans="1:10">
      <c r="A5098" s="839">
        <v>11152</v>
      </c>
      <c r="C5098" s="832" t="s">
        <v>5276</v>
      </c>
      <c r="G5098" s="832" t="s">
        <v>1144</v>
      </c>
      <c r="J5098" s="834">
        <v>22546</v>
      </c>
    </row>
    <row r="5099" spans="1:10">
      <c r="A5099" s="839">
        <v>20022</v>
      </c>
      <c r="B5099" s="832" t="s">
        <v>5277</v>
      </c>
      <c r="G5099" s="832" t="s">
        <v>1141</v>
      </c>
      <c r="J5099" s="834">
        <v>31315</v>
      </c>
    </row>
    <row r="5100" spans="1:10">
      <c r="A5100" s="839">
        <v>11151</v>
      </c>
      <c r="B5100" s="832" t="s">
        <v>5278</v>
      </c>
      <c r="G5100" s="832" t="s">
        <v>1144</v>
      </c>
      <c r="J5100" s="834">
        <v>20794</v>
      </c>
    </row>
    <row r="5101" spans="1:10">
      <c r="A5101" s="839">
        <v>11154</v>
      </c>
      <c r="B5101" s="832" t="s">
        <v>5279</v>
      </c>
      <c r="G5101" s="832" t="s">
        <v>1141</v>
      </c>
      <c r="J5101" s="834">
        <v>67627</v>
      </c>
    </row>
    <row r="5102" spans="1:10">
      <c r="A5102" s="839">
        <v>4929</v>
      </c>
      <c r="B5102" s="832" t="s">
        <v>5280</v>
      </c>
      <c r="G5102" s="832" t="s">
        <v>1144</v>
      </c>
      <c r="J5102" s="834">
        <v>29866</v>
      </c>
    </row>
    <row r="5103" spans="1:10">
      <c r="A5103" s="839" t="s">
        <v>1155</v>
      </c>
    </row>
    <row r="5104" spans="1:10">
      <c r="A5104" s="839">
        <v>4922</v>
      </c>
      <c r="B5104" s="832" t="s">
        <v>5281</v>
      </c>
      <c r="G5104" s="832" t="s">
        <v>1144</v>
      </c>
      <c r="J5104" s="834">
        <v>40068</v>
      </c>
    </row>
    <row r="5105" spans="1:10">
      <c r="A5105" s="839">
        <v>4910</v>
      </c>
      <c r="B5105" s="832" t="s">
        <v>5282</v>
      </c>
      <c r="G5105" s="832" t="s">
        <v>1144</v>
      </c>
      <c r="J5105" s="834">
        <v>23000</v>
      </c>
    </row>
    <row r="5106" spans="1:10">
      <c r="A5106" s="839">
        <v>25969</v>
      </c>
      <c r="B5106" s="832" t="s">
        <v>5283</v>
      </c>
      <c r="G5106" s="832" t="s">
        <v>1141</v>
      </c>
      <c r="J5106" s="834">
        <v>31179</v>
      </c>
    </row>
    <row r="5107" spans="1:10">
      <c r="A5107" s="839">
        <v>11367</v>
      </c>
      <c r="B5107" s="832" t="s">
        <v>5284</v>
      </c>
      <c r="G5107" s="832" t="s">
        <v>1144</v>
      </c>
      <c r="J5107" s="834">
        <v>11909</v>
      </c>
    </row>
    <row r="5108" spans="1:10">
      <c r="A5108" s="839">
        <v>11364</v>
      </c>
      <c r="B5108" s="832" t="s">
        <v>5285</v>
      </c>
      <c r="G5108" s="832" t="s">
        <v>1141</v>
      </c>
      <c r="J5108" s="834">
        <v>9470</v>
      </c>
    </row>
    <row r="5109" spans="1:10">
      <c r="A5109" s="839">
        <v>11365</v>
      </c>
      <c r="B5109" s="832" t="s">
        <v>5286</v>
      </c>
      <c r="G5109" s="832" t="s">
        <v>1141</v>
      </c>
      <c r="J5109" s="834">
        <v>9732</v>
      </c>
    </row>
    <row r="5110" spans="1:10">
      <c r="A5110" s="839">
        <v>11366</v>
      </c>
      <c r="B5110" s="832" t="s">
        <v>5287</v>
      </c>
      <c r="G5110" s="832" t="s">
        <v>1141</v>
      </c>
      <c r="J5110" s="834">
        <v>6354</v>
      </c>
    </row>
    <row r="5111" spans="1:10">
      <c r="A5111" s="839">
        <v>4930</v>
      </c>
      <c r="B5111" s="832" t="s">
        <v>5288</v>
      </c>
      <c r="G5111" s="832" t="s">
        <v>1144</v>
      </c>
      <c r="J5111" s="834">
        <v>25232</v>
      </c>
    </row>
    <row r="5112" spans="1:10">
      <c r="A5112" s="839">
        <v>4937</v>
      </c>
      <c r="B5112" s="832" t="s">
        <v>5289</v>
      </c>
      <c r="G5112" s="832" t="s">
        <v>1141</v>
      </c>
      <c r="J5112" s="834">
        <v>52678</v>
      </c>
    </row>
    <row r="5113" spans="1:10">
      <c r="A5113" s="839">
        <v>4931</v>
      </c>
      <c r="B5113" s="832" t="s">
        <v>5290</v>
      </c>
      <c r="G5113" s="832" t="s">
        <v>1141</v>
      </c>
      <c r="J5113" s="834">
        <v>26970</v>
      </c>
    </row>
    <row r="5114" spans="1:10">
      <c r="A5114" s="839">
        <v>4938</v>
      </c>
      <c r="B5114" s="832" t="s">
        <v>5291</v>
      </c>
      <c r="G5114" s="832" t="s">
        <v>1141</v>
      </c>
      <c r="J5114" s="834">
        <v>54101</v>
      </c>
    </row>
    <row r="5115" spans="1:10">
      <c r="A5115" s="839">
        <v>4936</v>
      </c>
      <c r="B5115" s="832" t="s">
        <v>5292</v>
      </c>
      <c r="G5115" s="832" t="s">
        <v>1144</v>
      </c>
      <c r="J5115" s="834">
        <v>24103</v>
      </c>
    </row>
    <row r="5116" spans="1:10">
      <c r="A5116" s="839">
        <v>4939</v>
      </c>
      <c r="B5116" s="832" t="s">
        <v>5293</v>
      </c>
      <c r="G5116" s="832" t="s">
        <v>1144</v>
      </c>
      <c r="J5116" s="834">
        <v>29983</v>
      </c>
    </row>
    <row r="5117" spans="1:10">
      <c r="A5117" s="839">
        <v>4940</v>
      </c>
      <c r="B5117" s="832" t="s">
        <v>5294</v>
      </c>
      <c r="G5117" s="832" t="s">
        <v>1144</v>
      </c>
      <c r="J5117" s="834">
        <v>30333</v>
      </c>
    </row>
    <row r="5118" spans="1:10">
      <c r="A5118" s="839">
        <v>4941</v>
      </c>
      <c r="B5118" s="832" t="s">
        <v>5295</v>
      </c>
      <c r="G5118" s="832" t="s">
        <v>1144</v>
      </c>
      <c r="J5118" s="834">
        <v>27034</v>
      </c>
    </row>
    <row r="5119" spans="1:10">
      <c r="A5119" s="839">
        <v>20276</v>
      </c>
      <c r="B5119" s="832" t="s">
        <v>5296</v>
      </c>
      <c r="G5119" s="832" t="s">
        <v>1144</v>
      </c>
      <c r="J5119" s="834">
        <v>32348</v>
      </c>
    </row>
    <row r="5120" spans="1:10">
      <c r="A5120" s="839">
        <v>4981</v>
      </c>
      <c r="B5120" s="832" t="s">
        <v>5297</v>
      </c>
      <c r="G5120" s="832" t="s">
        <v>1141</v>
      </c>
      <c r="J5120" s="834">
        <v>7461</v>
      </c>
    </row>
    <row r="5121" spans="1:10">
      <c r="B5121" s="832" t="s">
        <v>5298</v>
      </c>
    </row>
    <row r="5122" spans="1:10">
      <c r="A5122" s="839">
        <v>4989</v>
      </c>
      <c r="B5122" s="832" t="s">
        <v>5299</v>
      </c>
      <c r="G5122" s="832" t="s">
        <v>1141</v>
      </c>
      <c r="J5122" s="834">
        <v>9332</v>
      </c>
    </row>
    <row r="5123" spans="1:10">
      <c r="A5123" s="839">
        <v>5020</v>
      </c>
      <c r="B5123" s="832" t="s">
        <v>5300</v>
      </c>
      <c r="G5123" s="832" t="s">
        <v>1141</v>
      </c>
      <c r="J5123" s="834">
        <v>7251</v>
      </c>
    </row>
    <row r="5124" spans="1:10">
      <c r="A5124" s="839">
        <v>4992</v>
      </c>
      <c r="B5124" s="832" t="s">
        <v>5301</v>
      </c>
      <c r="G5124" s="832" t="s">
        <v>1141</v>
      </c>
      <c r="J5124" s="834">
        <v>7767</v>
      </c>
    </row>
    <row r="5125" spans="1:10">
      <c r="A5125" s="839">
        <v>4987</v>
      </c>
      <c r="B5125" s="832" t="s">
        <v>5302</v>
      </c>
      <c r="G5125" s="832" t="s">
        <v>1141</v>
      </c>
      <c r="J5125" s="834">
        <v>8705</v>
      </c>
    </row>
    <row r="5126" spans="1:10">
      <c r="A5126" s="839">
        <v>4982</v>
      </c>
      <c r="B5126" s="832" t="s">
        <v>5303</v>
      </c>
      <c r="G5126" s="832" t="s">
        <v>1141</v>
      </c>
      <c r="J5126" s="834">
        <v>7449</v>
      </c>
    </row>
    <row r="5127" spans="1:10">
      <c r="A5127" s="839">
        <v>10553</v>
      </c>
      <c r="B5127" s="832" t="s">
        <v>5304</v>
      </c>
      <c r="G5127" s="832" t="s">
        <v>1141</v>
      </c>
      <c r="J5127" s="834">
        <v>4535</v>
      </c>
    </row>
    <row r="5128" spans="1:10">
      <c r="A5128" s="839">
        <v>10554</v>
      </c>
      <c r="B5128" s="832" t="s">
        <v>5305</v>
      </c>
      <c r="G5128" s="832" t="s">
        <v>1141</v>
      </c>
      <c r="J5128" s="834">
        <v>4590</v>
      </c>
    </row>
    <row r="5129" spans="1:10">
      <c r="A5129" s="839">
        <v>10555</v>
      </c>
      <c r="B5129" s="832" t="s">
        <v>5306</v>
      </c>
      <c r="G5129" s="832" t="s">
        <v>1141</v>
      </c>
      <c r="J5129" s="834">
        <v>4666</v>
      </c>
    </row>
    <row r="5130" spans="1:10">
      <c r="A5130" s="839">
        <v>10556</v>
      </c>
      <c r="B5130" s="832" t="s">
        <v>5307</v>
      </c>
      <c r="G5130" s="832" t="s">
        <v>1141</v>
      </c>
      <c r="J5130" s="834">
        <v>5847</v>
      </c>
    </row>
    <row r="5131" spans="1:10">
      <c r="A5131" s="839">
        <v>5028</v>
      </c>
      <c r="B5131" s="832" t="s">
        <v>5308</v>
      </c>
      <c r="G5131" s="832" t="s">
        <v>1144</v>
      </c>
      <c r="J5131" s="834">
        <v>38241</v>
      </c>
    </row>
    <row r="5132" spans="1:10">
      <c r="A5132" s="839">
        <v>4969</v>
      </c>
      <c r="B5132" s="832" t="s">
        <v>5309</v>
      </c>
      <c r="G5132" s="832" t="s">
        <v>1144</v>
      </c>
      <c r="J5132" s="834">
        <v>23146</v>
      </c>
    </row>
    <row r="5133" spans="1:10">
      <c r="A5133" s="839">
        <v>4967</v>
      </c>
      <c r="B5133" s="832" t="s">
        <v>5310</v>
      </c>
      <c r="G5133" s="832" t="s">
        <v>1144</v>
      </c>
      <c r="J5133" s="834">
        <v>20840</v>
      </c>
    </row>
    <row r="5134" spans="1:10">
      <c r="A5134" s="839">
        <v>4977</v>
      </c>
      <c r="B5134" s="832" t="s">
        <v>5311</v>
      </c>
      <c r="G5134" s="832" t="s">
        <v>1144</v>
      </c>
      <c r="J5134" s="834">
        <v>19061</v>
      </c>
    </row>
    <row r="5135" spans="1:10">
      <c r="A5135" s="839">
        <v>5002</v>
      </c>
      <c r="B5135" s="832" t="s">
        <v>5312</v>
      </c>
      <c r="G5135" s="832" t="s">
        <v>1144</v>
      </c>
      <c r="J5135" s="834">
        <v>23413</v>
      </c>
    </row>
    <row r="5136" spans="1:10">
      <c r="A5136" s="839">
        <v>4962</v>
      </c>
      <c r="B5136" s="832" t="s">
        <v>5313</v>
      </c>
      <c r="C5136" s="832" t="s">
        <v>5314</v>
      </c>
      <c r="G5136" s="832" t="s">
        <v>1141</v>
      </c>
      <c r="J5136" s="834">
        <v>18062</v>
      </c>
    </row>
    <row r="5137" spans="1:10">
      <c r="A5137" s="839">
        <v>20322</v>
      </c>
      <c r="B5137" s="832" t="s">
        <v>5315</v>
      </c>
      <c r="G5137" s="832" t="s">
        <v>1141</v>
      </c>
      <c r="J5137" s="834">
        <v>17393</v>
      </c>
    </row>
    <row r="5138" spans="1:10">
      <c r="A5138" s="839">
        <v>4964</v>
      </c>
      <c r="B5138" s="832" t="s">
        <v>5316</v>
      </c>
      <c r="G5138" s="832" t="s">
        <v>1141</v>
      </c>
      <c r="J5138" s="834">
        <v>24092</v>
      </c>
    </row>
    <row r="5139" spans="1:10">
      <c r="A5139" s="839">
        <v>4958</v>
      </c>
      <c r="B5139" s="832" t="s">
        <v>5317</v>
      </c>
      <c r="G5139" s="832" t="s">
        <v>1144</v>
      </c>
      <c r="J5139" s="834">
        <v>18738</v>
      </c>
    </row>
    <row r="5145" spans="1:10" ht="18.2" customHeight="1">
      <c r="C5145" s="827" t="s">
        <v>1119</v>
      </c>
      <c r="G5145" s="828" t="s">
        <v>1120</v>
      </c>
      <c r="H5145" s="829">
        <v>77</v>
      </c>
      <c r="I5145" s="828" t="s">
        <v>1121</v>
      </c>
      <c r="J5145" s="829">
        <v>106</v>
      </c>
    </row>
    <row r="5146" spans="1:10">
      <c r="A5146" s="838" t="s">
        <v>1122</v>
      </c>
      <c r="B5146" s="828" t="s">
        <v>1123</v>
      </c>
      <c r="C5146" s="828" t="s">
        <v>1124</v>
      </c>
      <c r="D5146" s="828" t="s">
        <v>1125</v>
      </c>
    </row>
    <row r="5147" spans="1:10">
      <c r="B5147" s="828" t="s">
        <v>1126</v>
      </c>
      <c r="F5147" s="830">
        <v>9103</v>
      </c>
      <c r="H5147" s="830">
        <v>5099</v>
      </c>
    </row>
    <row r="5148" spans="1:10">
      <c r="A5148" s="838" t="s">
        <v>1127</v>
      </c>
      <c r="C5148" s="828" t="s">
        <v>1128</v>
      </c>
      <c r="E5148" s="828" t="s">
        <v>1129</v>
      </c>
      <c r="G5148" s="828" t="s">
        <v>1130</v>
      </c>
    </row>
    <row r="5149" spans="1:10">
      <c r="A5149" s="838" t="s">
        <v>1131</v>
      </c>
      <c r="B5149" s="828" t="s">
        <v>1132</v>
      </c>
      <c r="G5149" s="831" t="s">
        <v>1133</v>
      </c>
      <c r="H5149" s="831" t="s">
        <v>1134</v>
      </c>
    </row>
    <row r="5150" spans="1:10">
      <c r="H5150" s="831" t="s">
        <v>1135</v>
      </c>
    </row>
    <row r="5151" spans="1:10">
      <c r="A5151" s="839">
        <v>11155</v>
      </c>
      <c r="B5151" s="832" t="s">
        <v>5318</v>
      </c>
      <c r="G5151" s="832" t="s">
        <v>1144</v>
      </c>
      <c r="J5151" s="834">
        <v>28659</v>
      </c>
    </row>
    <row r="5152" spans="1:10">
      <c r="A5152" s="839">
        <v>25001</v>
      </c>
      <c r="C5152" s="832" t="s">
        <v>5319</v>
      </c>
      <c r="G5152" s="832" t="s">
        <v>1141</v>
      </c>
      <c r="J5152" s="834">
        <v>25063</v>
      </c>
    </row>
    <row r="5153" spans="1:10">
      <c r="A5153" s="840">
        <v>24</v>
      </c>
    </row>
    <row r="5154" spans="1:10">
      <c r="A5154" s="839">
        <v>11156</v>
      </c>
      <c r="B5154" s="832" t="s">
        <v>5320</v>
      </c>
      <c r="G5154" s="832" t="s">
        <v>1144</v>
      </c>
      <c r="J5154" s="834">
        <v>28118</v>
      </c>
    </row>
    <row r="5155" spans="1:10">
      <c r="A5155" s="839">
        <v>4998</v>
      </c>
      <c r="B5155" s="832" t="s">
        <v>5321</v>
      </c>
      <c r="G5155" s="832" t="s">
        <v>1144</v>
      </c>
      <c r="J5155" s="834">
        <v>23811</v>
      </c>
    </row>
    <row r="5156" spans="1:10">
      <c r="A5156" s="839">
        <v>4268</v>
      </c>
      <c r="B5156" s="832" t="s">
        <v>5322</v>
      </c>
      <c r="G5156" s="832" t="s">
        <v>1141</v>
      </c>
      <c r="J5156" s="834">
        <v>1801</v>
      </c>
    </row>
    <row r="5157" spans="1:10">
      <c r="A5157" s="839">
        <v>21101</v>
      </c>
      <c r="B5157" s="832" t="s">
        <v>5323</v>
      </c>
      <c r="G5157" s="832" t="s">
        <v>1141</v>
      </c>
      <c r="J5157" s="834">
        <v>5190</v>
      </c>
    </row>
    <row r="5158" spans="1:10">
      <c r="A5158" s="839">
        <v>21102</v>
      </c>
      <c r="B5158" s="832" t="s">
        <v>5324</v>
      </c>
      <c r="G5158" s="832" t="s">
        <v>1141</v>
      </c>
      <c r="J5158" s="834">
        <v>6504</v>
      </c>
    </row>
    <row r="5159" spans="1:10">
      <c r="A5159" s="839">
        <v>4947</v>
      </c>
      <c r="B5159" s="832" t="s">
        <v>5325</v>
      </c>
      <c r="G5159" s="832" t="s">
        <v>1144</v>
      </c>
      <c r="J5159" s="834">
        <v>28474</v>
      </c>
    </row>
    <row r="5160" spans="1:10">
      <c r="A5160" s="839">
        <v>4946</v>
      </c>
      <c r="B5160" s="832" t="s">
        <v>5326</v>
      </c>
      <c r="G5160" s="832" t="s">
        <v>1141</v>
      </c>
      <c r="J5160" s="834">
        <v>46627</v>
      </c>
    </row>
    <row r="5161" spans="1:10">
      <c r="A5161" s="839">
        <v>4950</v>
      </c>
      <c r="B5161" s="832" t="s">
        <v>5327</v>
      </c>
      <c r="G5161" s="832" t="s">
        <v>1141</v>
      </c>
      <c r="J5161" s="833">
        <v>2</v>
      </c>
    </row>
    <row r="5162" spans="1:10">
      <c r="A5162" s="839">
        <v>4948</v>
      </c>
      <c r="B5162" s="832" t="s">
        <v>5328</v>
      </c>
      <c r="G5162" s="832" t="s">
        <v>1144</v>
      </c>
      <c r="J5162" s="834">
        <v>19932</v>
      </c>
    </row>
    <row r="5163" spans="1:10">
      <c r="A5163" s="839">
        <v>12387</v>
      </c>
      <c r="B5163" s="832" t="s">
        <v>5329</v>
      </c>
      <c r="G5163" s="832" t="s">
        <v>1141</v>
      </c>
      <c r="J5163" s="834">
        <v>21784</v>
      </c>
    </row>
    <row r="5164" spans="1:10">
      <c r="A5164" s="839">
        <v>12388</v>
      </c>
      <c r="B5164" s="832" t="s">
        <v>5330</v>
      </c>
      <c r="G5164" s="832" t="s">
        <v>1141</v>
      </c>
      <c r="J5164" s="834">
        <v>26703</v>
      </c>
    </row>
    <row r="5165" spans="1:10">
      <c r="A5165" s="839">
        <v>5052</v>
      </c>
      <c r="C5165" s="832" t="s">
        <v>5331</v>
      </c>
      <c r="G5165" s="832" t="s">
        <v>1141</v>
      </c>
      <c r="J5165" s="834">
        <v>78000</v>
      </c>
    </row>
    <row r="5166" spans="1:10">
      <c r="A5166" s="839">
        <v>5040</v>
      </c>
      <c r="B5166" s="832" t="s">
        <v>5332</v>
      </c>
      <c r="G5166" s="832" t="s">
        <v>1141</v>
      </c>
      <c r="J5166" s="834">
        <v>18255</v>
      </c>
    </row>
    <row r="5167" spans="1:10">
      <c r="A5167" s="839">
        <v>5054</v>
      </c>
      <c r="B5167" s="832" t="s">
        <v>5333</v>
      </c>
      <c r="G5167" s="832" t="s">
        <v>1141</v>
      </c>
      <c r="J5167" s="834">
        <v>26630</v>
      </c>
    </row>
    <row r="5168" spans="1:10">
      <c r="A5168" s="839">
        <v>12366</v>
      </c>
      <c r="B5168" s="832" t="s">
        <v>5334</v>
      </c>
      <c r="G5168" s="832" t="s">
        <v>1141</v>
      </c>
      <c r="J5168" s="834">
        <v>47410</v>
      </c>
    </row>
    <row r="5169" spans="1:10">
      <c r="A5169" s="839">
        <v>5045</v>
      </c>
      <c r="B5169" s="832" t="s">
        <v>5335</v>
      </c>
      <c r="G5169" s="832" t="s">
        <v>1141</v>
      </c>
      <c r="J5169" s="834">
        <v>66021</v>
      </c>
    </row>
    <row r="5170" spans="1:10">
      <c r="A5170" s="839">
        <v>12367</v>
      </c>
      <c r="B5170" s="832" t="s">
        <v>5336</v>
      </c>
      <c r="G5170" s="832" t="s">
        <v>1141</v>
      </c>
      <c r="J5170" s="833">
        <v>2</v>
      </c>
    </row>
    <row r="5171" spans="1:10">
      <c r="A5171" s="839">
        <v>12368</v>
      </c>
      <c r="B5171" s="832" t="s">
        <v>5337</v>
      </c>
      <c r="G5171" s="832" t="s">
        <v>1141</v>
      </c>
      <c r="J5171" s="833">
        <v>4</v>
      </c>
    </row>
    <row r="5172" spans="1:10">
      <c r="A5172" s="839">
        <v>5042</v>
      </c>
      <c r="B5172" s="832" t="s">
        <v>5338</v>
      </c>
      <c r="G5172" s="832" t="s">
        <v>1141</v>
      </c>
      <c r="J5172" s="834">
        <v>34440</v>
      </c>
    </row>
    <row r="5173" spans="1:10">
      <c r="A5173" s="839">
        <v>5044</v>
      </c>
      <c r="B5173" s="832" t="s">
        <v>5339</v>
      </c>
      <c r="G5173" s="832" t="s">
        <v>1141</v>
      </c>
      <c r="J5173" s="834">
        <v>46579</v>
      </c>
    </row>
    <row r="5174" spans="1:10">
      <c r="A5174" s="839">
        <v>5055</v>
      </c>
      <c r="B5174" s="832" t="s">
        <v>5340</v>
      </c>
      <c r="G5174" s="832" t="s">
        <v>1141</v>
      </c>
      <c r="J5174" s="834">
        <v>66222</v>
      </c>
    </row>
    <row r="5175" spans="1:10">
      <c r="A5175" s="839">
        <v>5041</v>
      </c>
      <c r="B5175" s="832" t="s">
        <v>5341</v>
      </c>
      <c r="G5175" s="832" t="s">
        <v>1141</v>
      </c>
      <c r="J5175" s="834">
        <v>24465</v>
      </c>
    </row>
    <row r="5176" spans="1:10">
      <c r="A5176" s="839">
        <v>5043</v>
      </c>
      <c r="B5176" s="832" t="s">
        <v>5342</v>
      </c>
      <c r="G5176" s="832" t="s">
        <v>1141</v>
      </c>
      <c r="J5176" s="834">
        <v>42250</v>
      </c>
    </row>
    <row r="5177" spans="1:10">
      <c r="A5177" s="839">
        <v>5053</v>
      </c>
      <c r="B5177" s="832" t="s">
        <v>5343</v>
      </c>
      <c r="G5177" s="832" t="s">
        <v>1141</v>
      </c>
      <c r="J5177" s="834">
        <v>51543</v>
      </c>
    </row>
    <row r="5178" spans="1:10">
      <c r="A5178" s="839">
        <v>5035</v>
      </c>
      <c r="B5178" s="832" t="s">
        <v>5344</v>
      </c>
      <c r="G5178" s="832" t="s">
        <v>1141</v>
      </c>
      <c r="J5178" s="834">
        <v>84271</v>
      </c>
    </row>
    <row r="5179" spans="1:10">
      <c r="A5179" s="839">
        <v>5036</v>
      </c>
      <c r="B5179" s="832" t="s">
        <v>5345</v>
      </c>
      <c r="G5179" s="832" t="s">
        <v>1141</v>
      </c>
      <c r="J5179" s="833">
        <v>1</v>
      </c>
    </row>
    <row r="5180" spans="1:10">
      <c r="A5180" s="839">
        <v>5059</v>
      </c>
      <c r="B5180" s="832" t="s">
        <v>5346</v>
      </c>
      <c r="G5180" s="832" t="s">
        <v>1141</v>
      </c>
      <c r="J5180" s="834">
        <v>65908</v>
      </c>
    </row>
    <row r="5181" spans="1:10">
      <c r="A5181" s="839">
        <v>5034</v>
      </c>
      <c r="B5181" s="832" t="s">
        <v>5347</v>
      </c>
      <c r="G5181" s="832" t="s">
        <v>1141</v>
      </c>
      <c r="J5181" s="834">
        <v>90947</v>
      </c>
    </row>
    <row r="5182" spans="1:10">
      <c r="A5182" s="839">
        <v>5056</v>
      </c>
      <c r="B5182" s="832" t="s">
        <v>5348</v>
      </c>
      <c r="G5182" s="832" t="s">
        <v>1141</v>
      </c>
      <c r="J5182" s="834">
        <v>70668</v>
      </c>
    </row>
    <row r="5183" spans="1:10">
      <c r="A5183" s="839">
        <v>5057</v>
      </c>
      <c r="B5183" s="832" t="s">
        <v>5349</v>
      </c>
      <c r="G5183" s="832" t="s">
        <v>1141</v>
      </c>
      <c r="J5183" s="834">
        <v>56675</v>
      </c>
    </row>
    <row r="5184" spans="1:10">
      <c r="A5184" s="839">
        <v>5033</v>
      </c>
      <c r="B5184" s="832" t="s">
        <v>5350</v>
      </c>
      <c r="G5184" s="832" t="s">
        <v>1141</v>
      </c>
      <c r="J5184" s="834">
        <v>47049</v>
      </c>
    </row>
    <row r="5185" spans="1:10">
      <c r="A5185" s="839">
        <v>5037</v>
      </c>
      <c r="B5185" s="832" t="s">
        <v>5351</v>
      </c>
      <c r="G5185" s="832" t="s">
        <v>1141</v>
      </c>
      <c r="J5185" s="834">
        <v>23870</v>
      </c>
    </row>
    <row r="5186" spans="1:10">
      <c r="A5186" s="839">
        <v>5038</v>
      </c>
      <c r="B5186" s="832" t="s">
        <v>5352</v>
      </c>
      <c r="G5186" s="832" t="s">
        <v>1141</v>
      </c>
      <c r="J5186" s="834">
        <v>38345</v>
      </c>
    </row>
    <row r="5187" spans="1:10">
      <c r="A5187" s="839">
        <v>12374</v>
      </c>
      <c r="B5187" s="832" t="s">
        <v>5353</v>
      </c>
      <c r="G5187" s="832" t="s">
        <v>1141</v>
      </c>
      <c r="J5187" s="834">
        <v>23525</v>
      </c>
    </row>
    <row r="5188" spans="1:10">
      <c r="A5188" s="839">
        <v>12372</v>
      </c>
      <c r="B5188" s="832" t="s">
        <v>5354</v>
      </c>
      <c r="G5188" s="832" t="s">
        <v>1141</v>
      </c>
      <c r="J5188" s="834">
        <v>50531</v>
      </c>
    </row>
    <row r="5189" spans="1:10">
      <c r="A5189" s="839">
        <v>13335</v>
      </c>
      <c r="B5189" s="832" t="s">
        <v>5355</v>
      </c>
      <c r="G5189" s="832" t="s">
        <v>1141</v>
      </c>
      <c r="J5189" s="834">
        <v>30430</v>
      </c>
    </row>
    <row r="5190" spans="1:10">
      <c r="A5190" s="839">
        <v>13339</v>
      </c>
      <c r="B5190" s="832" t="s">
        <v>5356</v>
      </c>
      <c r="G5190" s="832" t="s">
        <v>1141</v>
      </c>
      <c r="J5190" s="834">
        <v>75119</v>
      </c>
    </row>
    <row r="5191" spans="1:10">
      <c r="A5191" s="839">
        <v>12373</v>
      </c>
      <c r="B5191" s="832" t="s">
        <v>5357</v>
      </c>
      <c r="G5191" s="832" t="s">
        <v>1141</v>
      </c>
      <c r="J5191" s="834">
        <v>78666</v>
      </c>
    </row>
    <row r="5192" spans="1:10">
      <c r="A5192" s="839">
        <v>34712</v>
      </c>
      <c r="B5192" s="832" t="s">
        <v>5358</v>
      </c>
      <c r="G5192" s="832" t="s">
        <v>1141</v>
      </c>
      <c r="J5192" s="834">
        <v>57400</v>
      </c>
    </row>
    <row r="5193" spans="1:10">
      <c r="A5193" s="839">
        <v>34711</v>
      </c>
      <c r="B5193" s="832" t="s">
        <v>5359</v>
      </c>
      <c r="G5193" s="832" t="s">
        <v>1141</v>
      </c>
      <c r="J5193" s="834">
        <v>75278</v>
      </c>
    </row>
    <row r="5194" spans="1:10">
      <c r="A5194" s="839">
        <v>34706</v>
      </c>
      <c r="B5194" s="832" t="s">
        <v>5360</v>
      </c>
      <c r="G5194" s="832" t="s">
        <v>1141</v>
      </c>
      <c r="J5194" s="833">
        <v>1</v>
      </c>
    </row>
    <row r="5195" spans="1:10">
      <c r="A5195" s="839">
        <v>34703</v>
      </c>
      <c r="B5195" s="832" t="s">
        <v>5361</v>
      </c>
      <c r="G5195" s="832" t="s">
        <v>1141</v>
      </c>
      <c r="J5195" s="833">
        <v>2</v>
      </c>
    </row>
    <row r="5196" spans="1:10">
      <c r="A5196" s="839">
        <v>14166</v>
      </c>
      <c r="B5196" s="832" t="s">
        <v>5362</v>
      </c>
      <c r="G5196" s="832" t="s">
        <v>1141</v>
      </c>
      <c r="J5196" s="834">
        <v>81045</v>
      </c>
    </row>
    <row r="5197" spans="1:10">
      <c r="A5197" s="839">
        <v>14164</v>
      </c>
      <c r="B5197" s="832" t="s">
        <v>5363</v>
      </c>
      <c r="G5197" s="832" t="s">
        <v>1141</v>
      </c>
      <c r="J5197" s="833">
        <v>1</v>
      </c>
    </row>
    <row r="5198" spans="1:10">
      <c r="A5198" s="839">
        <v>14163</v>
      </c>
      <c r="B5198" s="832" t="s">
        <v>5364</v>
      </c>
      <c r="G5198" s="832" t="s">
        <v>1141</v>
      </c>
      <c r="J5198" s="833">
        <v>1</v>
      </c>
    </row>
    <row r="5199" spans="1:10">
      <c r="A5199" s="839">
        <v>14162</v>
      </c>
      <c r="B5199" s="832" t="s">
        <v>5365</v>
      </c>
      <c r="G5199" s="832" t="s">
        <v>1141</v>
      </c>
      <c r="J5199" s="833">
        <v>1</v>
      </c>
    </row>
    <row r="5200" spans="1:10">
      <c r="A5200" s="839">
        <v>5051</v>
      </c>
      <c r="B5200" s="832" t="s">
        <v>5366</v>
      </c>
      <c r="G5200" s="832" t="s">
        <v>1141</v>
      </c>
      <c r="J5200" s="833">
        <v>1</v>
      </c>
    </row>
    <row r="5201" spans="1:10">
      <c r="A5201" s="839">
        <v>14165</v>
      </c>
      <c r="B5201" s="832" t="s">
        <v>5367</v>
      </c>
      <c r="G5201" s="832" t="s">
        <v>1141</v>
      </c>
      <c r="J5201" s="833">
        <v>1</v>
      </c>
    </row>
    <row r="5202" spans="1:10">
      <c r="A5202" s="839">
        <v>12378</v>
      </c>
      <c r="B5202" s="832" t="s">
        <v>5368</v>
      </c>
      <c r="G5202" s="832" t="s">
        <v>1141</v>
      </c>
      <c r="J5202" s="834">
        <v>73549</v>
      </c>
    </row>
    <row r="5203" spans="1:10">
      <c r="A5203" s="839">
        <v>5050</v>
      </c>
      <c r="B5203" s="832" t="s">
        <v>5369</v>
      </c>
      <c r="G5203" s="832" t="s">
        <v>1141</v>
      </c>
      <c r="J5203" s="834">
        <v>28426</v>
      </c>
    </row>
    <row r="5204" spans="1:10">
      <c r="A5204" s="839">
        <v>34695</v>
      </c>
      <c r="B5204" s="832" t="s">
        <v>5370</v>
      </c>
      <c r="G5204" s="832" t="s">
        <v>1141</v>
      </c>
      <c r="J5204" s="834">
        <v>54106</v>
      </c>
    </row>
    <row r="5210" spans="1:10" ht="18.2" customHeight="1">
      <c r="D5210" s="827" t="s">
        <v>1119</v>
      </c>
      <c r="G5210" s="828" t="s">
        <v>1120</v>
      </c>
      <c r="H5210" s="829">
        <v>78</v>
      </c>
      <c r="I5210" s="828" t="s">
        <v>1121</v>
      </c>
      <c r="J5210" s="829">
        <v>106</v>
      </c>
    </row>
    <row r="5211" spans="1:10">
      <c r="A5211" s="838" t="s">
        <v>1122</v>
      </c>
      <c r="B5211" s="828" t="s">
        <v>1123</v>
      </c>
      <c r="C5211" s="828" t="s">
        <v>1124</v>
      </c>
      <c r="D5211" s="828" t="s">
        <v>1125</v>
      </c>
    </row>
    <row r="5212" spans="1:10">
      <c r="B5212" s="828" t="s">
        <v>1126</v>
      </c>
      <c r="F5212" s="830">
        <v>9103</v>
      </c>
      <c r="H5212" s="830">
        <v>5099</v>
      </c>
    </row>
    <row r="5213" spans="1:10">
      <c r="A5213" s="838" t="s">
        <v>1127</v>
      </c>
      <c r="D5213" s="828" t="s">
        <v>1128</v>
      </c>
      <c r="E5213" s="828" t="s">
        <v>1129</v>
      </c>
      <c r="G5213" s="828" t="s">
        <v>1130</v>
      </c>
    </row>
    <row r="5214" spans="1:10">
      <c r="A5214" s="838" t="s">
        <v>1131</v>
      </c>
      <c r="B5214" s="828" t="s">
        <v>1132</v>
      </c>
      <c r="G5214" s="831" t="s">
        <v>1133</v>
      </c>
      <c r="H5214" s="831" t="s">
        <v>1134</v>
      </c>
    </row>
    <row r="5215" spans="1:10">
      <c r="H5215" s="831" t="s">
        <v>1135</v>
      </c>
    </row>
    <row r="5216" spans="1:10">
      <c r="A5216" s="839">
        <v>34692</v>
      </c>
      <c r="B5216" s="832" t="s">
        <v>5371</v>
      </c>
      <c r="G5216" s="832" t="s">
        <v>1141</v>
      </c>
      <c r="J5216" s="833">
        <v>1</v>
      </c>
    </row>
    <row r="5217" spans="1:10">
      <c r="A5217" s="839">
        <v>26028</v>
      </c>
      <c r="B5217" s="832" t="s">
        <v>5372</v>
      </c>
      <c r="G5217" s="832" t="s">
        <v>5373</v>
      </c>
      <c r="J5217" s="834">
        <v>1993</v>
      </c>
    </row>
    <row r="5218" spans="1:10">
      <c r="A5218" s="839">
        <v>4437</v>
      </c>
      <c r="B5218" s="832" t="s">
        <v>5374</v>
      </c>
      <c r="G5218" s="832" t="s">
        <v>1155</v>
      </c>
      <c r="J5218" s="834">
        <v>2606</v>
      </c>
    </row>
    <row r="5219" spans="1:10">
      <c r="A5219" s="839">
        <v>20247</v>
      </c>
      <c r="B5219" s="832" t="s">
        <v>5375</v>
      </c>
      <c r="G5219" s="832" t="s">
        <v>1137</v>
      </c>
      <c r="J5219" s="834">
        <v>846</v>
      </c>
    </row>
    <row r="5220" spans="1:10">
      <c r="A5220" s="839">
        <v>5063</v>
      </c>
      <c r="B5220" s="832" t="s">
        <v>5376</v>
      </c>
      <c r="G5220" s="832" t="s">
        <v>1137</v>
      </c>
      <c r="J5220" s="834">
        <v>717</v>
      </c>
    </row>
    <row r="5221" spans="1:10">
      <c r="A5221" s="839">
        <v>5074</v>
      </c>
      <c r="B5221" s="832" t="s">
        <v>5377</v>
      </c>
      <c r="G5221" s="832" t="s">
        <v>1137</v>
      </c>
      <c r="J5221" s="834">
        <v>971</v>
      </c>
    </row>
    <row r="5222" spans="1:10">
      <c r="A5222" s="839">
        <v>5072</v>
      </c>
      <c r="B5222" s="832" t="s">
        <v>5378</v>
      </c>
      <c r="G5222" s="832" t="s">
        <v>1137</v>
      </c>
      <c r="J5222" s="834">
        <v>1480</v>
      </c>
    </row>
    <row r="5223" spans="1:10">
      <c r="A5223" s="839">
        <v>5065</v>
      </c>
      <c r="B5223" s="832" t="s">
        <v>5379</v>
      </c>
      <c r="G5223" s="832" t="s">
        <v>1137</v>
      </c>
      <c r="J5223" s="834">
        <v>1249</v>
      </c>
    </row>
    <row r="5224" spans="1:10">
      <c r="A5224" s="839">
        <v>5066</v>
      </c>
      <c r="B5224" s="832" t="s">
        <v>5380</v>
      </c>
      <c r="G5224" s="832" t="s">
        <v>1137</v>
      </c>
      <c r="J5224" s="834">
        <v>999</v>
      </c>
    </row>
    <row r="5225" spans="1:10">
      <c r="A5225" s="839">
        <v>5067</v>
      </c>
      <c r="B5225" s="832" t="s">
        <v>5381</v>
      </c>
      <c r="G5225" s="832" t="s">
        <v>1137</v>
      </c>
      <c r="J5225" s="834">
        <v>823</v>
      </c>
    </row>
    <row r="5226" spans="1:10">
      <c r="A5226" s="839">
        <v>5068</v>
      </c>
      <c r="B5226" s="832" t="s">
        <v>5382</v>
      </c>
      <c r="G5226" s="832" t="s">
        <v>1137</v>
      </c>
      <c r="J5226" s="834">
        <v>786</v>
      </c>
    </row>
    <row r="5227" spans="1:10">
      <c r="A5227" s="839">
        <v>5073</v>
      </c>
      <c r="B5227" s="832" t="s">
        <v>5383</v>
      </c>
      <c r="G5227" s="832" t="s">
        <v>1137</v>
      </c>
      <c r="J5227" s="834">
        <v>749</v>
      </c>
    </row>
    <row r="5228" spans="1:10">
      <c r="A5228" s="839">
        <v>5069</v>
      </c>
      <c r="B5228" s="832" t="s">
        <v>5384</v>
      </c>
      <c r="G5228" s="832" t="s">
        <v>1137</v>
      </c>
      <c r="J5228" s="834">
        <v>740</v>
      </c>
    </row>
    <row r="5229" spans="1:10">
      <c r="A5229" s="839">
        <v>5070</v>
      </c>
      <c r="B5229" s="832" t="s">
        <v>5385</v>
      </c>
      <c r="G5229" s="832" t="s">
        <v>1137</v>
      </c>
      <c r="J5229" s="834">
        <v>712</v>
      </c>
    </row>
    <row r="5230" spans="1:10">
      <c r="A5230" s="839">
        <v>5071</v>
      </c>
      <c r="B5230" s="832" t="s">
        <v>5386</v>
      </c>
      <c r="G5230" s="832" t="s">
        <v>1137</v>
      </c>
      <c r="J5230" s="834">
        <v>740</v>
      </c>
    </row>
    <row r="5231" spans="1:10">
      <c r="A5231" s="839">
        <v>5061</v>
      </c>
      <c r="B5231" s="832" t="s">
        <v>5387</v>
      </c>
      <c r="G5231" s="832" t="s">
        <v>1137</v>
      </c>
      <c r="J5231" s="834">
        <v>800</v>
      </c>
    </row>
    <row r="5232" spans="1:10">
      <c r="A5232" s="839">
        <v>5075</v>
      </c>
      <c r="B5232" s="832" t="s">
        <v>5388</v>
      </c>
      <c r="G5232" s="832" t="s">
        <v>1137</v>
      </c>
      <c r="J5232" s="834">
        <v>745</v>
      </c>
    </row>
    <row r="5233" spans="1:10">
      <c r="A5233" s="839">
        <v>5064</v>
      </c>
      <c r="B5233" s="832" t="s">
        <v>5389</v>
      </c>
      <c r="G5233" s="832" t="s">
        <v>1137</v>
      </c>
      <c r="J5233" s="834">
        <v>800</v>
      </c>
    </row>
    <row r="5234" spans="1:10">
      <c r="A5234" s="839">
        <v>5078</v>
      </c>
      <c r="B5234" s="832" t="s">
        <v>5390</v>
      </c>
      <c r="G5234" s="832" t="s">
        <v>1137</v>
      </c>
      <c r="J5234" s="834">
        <v>855</v>
      </c>
    </row>
    <row r="5235" spans="1:10">
      <c r="A5235" s="839">
        <v>5062</v>
      </c>
      <c r="B5235" s="832" t="s">
        <v>5391</v>
      </c>
      <c r="G5235" s="832" t="s">
        <v>1137</v>
      </c>
      <c r="J5235" s="834">
        <v>916</v>
      </c>
    </row>
    <row r="5236" spans="1:10">
      <c r="A5236" s="839">
        <v>1604</v>
      </c>
      <c r="B5236" s="832" t="s">
        <v>5392</v>
      </c>
      <c r="G5236" s="832" t="s">
        <v>1141</v>
      </c>
      <c r="J5236" s="834">
        <v>680</v>
      </c>
    </row>
    <row r="5237" spans="1:10">
      <c r="A5237" s="839">
        <v>11149</v>
      </c>
      <c r="B5237" s="832" t="s">
        <v>5393</v>
      </c>
      <c r="G5237" s="832" t="s">
        <v>3749</v>
      </c>
      <c r="J5237" s="834">
        <v>16099</v>
      </c>
    </row>
    <row r="5238" spans="1:10">
      <c r="A5238" s="839">
        <v>34597</v>
      </c>
      <c r="B5238" s="832" t="s">
        <v>5394</v>
      </c>
      <c r="G5238" s="832" t="s">
        <v>758</v>
      </c>
      <c r="J5238" s="834">
        <v>2173</v>
      </c>
    </row>
    <row r="5239" spans="1:10">
      <c r="A5239" s="839">
        <v>511</v>
      </c>
      <c r="B5239" s="832" t="s">
        <v>5395</v>
      </c>
      <c r="G5239" s="832" t="s">
        <v>758</v>
      </c>
      <c r="J5239" s="834">
        <v>824</v>
      </c>
    </row>
    <row r="5240" spans="1:10">
      <c r="A5240" s="839">
        <v>512</v>
      </c>
      <c r="B5240" s="832" t="s">
        <v>5396</v>
      </c>
      <c r="G5240" s="832" t="s">
        <v>1137</v>
      </c>
      <c r="J5240" s="834">
        <v>1364</v>
      </c>
    </row>
    <row r="5241" spans="1:10">
      <c r="A5241" s="839">
        <v>34604</v>
      </c>
      <c r="B5241" s="832" t="s">
        <v>5397</v>
      </c>
      <c r="G5241" s="832" t="s">
        <v>758</v>
      </c>
      <c r="J5241" s="834">
        <v>2539</v>
      </c>
    </row>
    <row r="5242" spans="1:10">
      <c r="A5242" s="839">
        <v>11174</v>
      </c>
      <c r="B5242" s="832" t="s">
        <v>5397</v>
      </c>
      <c r="G5242" s="832" t="s">
        <v>4737</v>
      </c>
      <c r="J5242" s="834">
        <v>45710</v>
      </c>
    </row>
    <row r="5243" spans="1:10">
      <c r="A5243" s="839">
        <v>37629</v>
      </c>
      <c r="C5243" s="832" t="s">
        <v>5398</v>
      </c>
      <c r="G5243" s="832" t="s">
        <v>1141</v>
      </c>
      <c r="J5243" s="833">
        <v>35</v>
      </c>
    </row>
    <row r="5244" spans="1:10">
      <c r="B5244" s="832" t="s">
        <v>5399</v>
      </c>
    </row>
    <row r="5245" spans="1:10">
      <c r="A5245" s="839">
        <v>37626</v>
      </c>
      <c r="C5245" s="832" t="s">
        <v>5400</v>
      </c>
      <c r="G5245" s="832" t="s">
        <v>1141</v>
      </c>
      <c r="J5245" s="833">
        <v>33</v>
      </c>
    </row>
    <row r="5246" spans="1:10">
      <c r="B5246" s="832" t="s">
        <v>5401</v>
      </c>
    </row>
    <row r="5247" spans="1:10">
      <c r="A5247" s="839">
        <v>37630</v>
      </c>
      <c r="C5247" s="832" t="s">
        <v>5402</v>
      </c>
      <c r="G5247" s="832" t="s">
        <v>1141</v>
      </c>
      <c r="J5247" s="833">
        <v>37</v>
      </c>
    </row>
    <row r="5248" spans="1:10">
      <c r="B5248" s="832" t="s">
        <v>5401</v>
      </c>
    </row>
    <row r="5249" spans="1:10">
      <c r="A5249" s="839">
        <v>12272</v>
      </c>
      <c r="C5249" s="832" t="s">
        <v>5403</v>
      </c>
      <c r="G5249" s="832" t="s">
        <v>1141</v>
      </c>
      <c r="J5249" s="834">
        <v>9843</v>
      </c>
    </row>
    <row r="5250" spans="1:10">
      <c r="B5250" s="832" t="s">
        <v>5404</v>
      </c>
    </row>
    <row r="5251" spans="1:10">
      <c r="A5251" s="839">
        <v>12273</v>
      </c>
      <c r="C5251" s="832" t="s">
        <v>5405</v>
      </c>
      <c r="G5251" s="832" t="s">
        <v>1141</v>
      </c>
      <c r="J5251" s="834">
        <v>5977</v>
      </c>
    </row>
    <row r="5252" spans="1:10">
      <c r="C5252" s="832" t="s">
        <v>5406</v>
      </c>
    </row>
    <row r="5253" spans="1:10">
      <c r="B5253" s="832" t="s">
        <v>5407</v>
      </c>
    </row>
    <row r="5254" spans="1:10">
      <c r="A5254" s="839">
        <v>11733</v>
      </c>
      <c r="B5254" s="832" t="s">
        <v>5408</v>
      </c>
      <c r="G5254" s="832" t="s">
        <v>1141</v>
      </c>
      <c r="J5254" s="834">
        <v>136</v>
      </c>
    </row>
    <row r="5255" spans="1:10">
      <c r="A5255" s="839">
        <v>11734</v>
      </c>
      <c r="B5255" s="832" t="s">
        <v>5409</v>
      </c>
      <c r="G5255" s="832" t="s">
        <v>1141</v>
      </c>
      <c r="J5255" s="834">
        <v>191</v>
      </c>
    </row>
    <row r="5256" spans="1:10">
      <c r="A5256" s="839">
        <v>11735</v>
      </c>
      <c r="B5256" s="832" t="s">
        <v>5410</v>
      </c>
      <c r="G5256" s="832" t="s">
        <v>1141</v>
      </c>
      <c r="J5256" s="834">
        <v>252</v>
      </c>
    </row>
    <row r="5257" spans="1:10">
      <c r="A5257" s="839">
        <v>11737</v>
      </c>
      <c r="B5257" s="832" t="s">
        <v>5411</v>
      </c>
      <c r="G5257" s="832" t="s">
        <v>1141</v>
      </c>
      <c r="J5257" s="834">
        <v>430</v>
      </c>
    </row>
    <row r="5258" spans="1:10">
      <c r="A5258" s="839">
        <v>11738</v>
      </c>
      <c r="B5258" s="832" t="s">
        <v>5412</v>
      </c>
      <c r="G5258" s="832" t="s">
        <v>1141</v>
      </c>
      <c r="J5258" s="834">
        <v>522</v>
      </c>
    </row>
    <row r="5259" spans="1:10">
      <c r="A5259" s="839">
        <v>11523</v>
      </c>
      <c r="B5259" s="832" t="s">
        <v>5413</v>
      </c>
      <c r="G5259" s="832" t="s">
        <v>1141</v>
      </c>
      <c r="J5259" s="834">
        <v>766</v>
      </c>
    </row>
    <row r="5260" spans="1:10">
      <c r="A5260" s="839">
        <v>11522</v>
      </c>
      <c r="B5260" s="832" t="s">
        <v>5414</v>
      </c>
      <c r="G5260" s="832" t="s">
        <v>1141</v>
      </c>
      <c r="J5260" s="834">
        <v>832</v>
      </c>
    </row>
    <row r="5261" spans="1:10">
      <c r="A5261" s="839">
        <v>11524</v>
      </c>
      <c r="B5261" s="832" t="s">
        <v>5415</v>
      </c>
      <c r="G5261" s="832" t="s">
        <v>1141</v>
      </c>
      <c r="J5261" s="834">
        <v>1061</v>
      </c>
    </row>
    <row r="5262" spans="1:10">
      <c r="A5262" s="839">
        <v>5080</v>
      </c>
      <c r="B5262" s="832" t="s">
        <v>5416</v>
      </c>
      <c r="G5262" s="832" t="s">
        <v>1141</v>
      </c>
      <c r="J5262" s="834">
        <v>909</v>
      </c>
    </row>
    <row r="5263" spans="1:10">
      <c r="A5263" s="839">
        <v>11096</v>
      </c>
      <c r="B5263" s="832" t="s">
        <v>5417</v>
      </c>
      <c r="G5263" s="832" t="s">
        <v>1137</v>
      </c>
      <c r="J5263" s="833">
        <v>14</v>
      </c>
    </row>
    <row r="5264" spans="1:10">
      <c r="A5264" s="839">
        <v>4741</v>
      </c>
      <c r="B5264" s="832" t="s">
        <v>5418</v>
      </c>
      <c r="G5264" s="832" t="s">
        <v>1148</v>
      </c>
      <c r="J5264" s="834">
        <v>5434</v>
      </c>
    </row>
    <row r="5265" spans="1:10">
      <c r="A5265" s="839">
        <v>13391</v>
      </c>
      <c r="C5265" s="832" t="s">
        <v>5419</v>
      </c>
      <c r="G5265" s="832" t="s">
        <v>1141</v>
      </c>
      <c r="J5265" s="834">
        <v>24556</v>
      </c>
    </row>
    <row r="5266" spans="1:10">
      <c r="B5266" s="832" t="s">
        <v>5420</v>
      </c>
    </row>
    <row r="5267" spans="1:10">
      <c r="A5267" s="839">
        <v>13392</v>
      </c>
      <c r="C5267" s="832" t="s">
        <v>5421</v>
      </c>
      <c r="G5267" s="832" t="s">
        <v>1141</v>
      </c>
      <c r="J5267" s="834">
        <v>22870</v>
      </c>
    </row>
    <row r="5268" spans="1:10">
      <c r="B5268" s="832" t="s">
        <v>5420</v>
      </c>
    </row>
    <row r="5269" spans="1:10">
      <c r="A5269" s="839">
        <v>13402</v>
      </c>
      <c r="C5269" s="832" t="s">
        <v>5422</v>
      </c>
      <c r="G5269" s="832" t="s">
        <v>1141</v>
      </c>
      <c r="J5269" s="834">
        <v>37411</v>
      </c>
    </row>
    <row r="5270" spans="1:10">
      <c r="B5270" s="832" t="s">
        <v>5423</v>
      </c>
    </row>
    <row r="5271" spans="1:10">
      <c r="A5271" s="839">
        <v>13393</v>
      </c>
      <c r="C5271" s="832" t="s">
        <v>5424</v>
      </c>
      <c r="G5271" s="832" t="s">
        <v>1141</v>
      </c>
      <c r="J5271" s="834">
        <v>26969</v>
      </c>
    </row>
    <row r="5272" spans="1:10">
      <c r="B5272" s="832" t="s">
        <v>5423</v>
      </c>
    </row>
    <row r="5273" spans="1:10">
      <c r="A5273" s="839">
        <v>13394</v>
      </c>
      <c r="C5273" s="832" t="s">
        <v>5425</v>
      </c>
      <c r="G5273" s="832" t="s">
        <v>1141</v>
      </c>
      <c r="J5273" s="834">
        <v>29828</v>
      </c>
    </row>
    <row r="5274" spans="1:10">
      <c r="A5274" s="839" t="s">
        <v>5423</v>
      </c>
    </row>
    <row r="5280" spans="1:10" ht="18.2" customHeight="1">
      <c r="D5280" s="827" t="s">
        <v>1119</v>
      </c>
      <c r="G5280" s="828" t="s">
        <v>1120</v>
      </c>
      <c r="H5280" s="829">
        <v>79</v>
      </c>
      <c r="I5280" s="828" t="s">
        <v>1121</v>
      </c>
      <c r="J5280" s="829">
        <v>106</v>
      </c>
    </row>
    <row r="5281" spans="1:10">
      <c r="A5281" s="838" t="s">
        <v>1122</v>
      </c>
      <c r="B5281" s="828" t="s">
        <v>1123</v>
      </c>
      <c r="C5281" s="828" t="s">
        <v>1124</v>
      </c>
      <c r="D5281" s="828" t="s">
        <v>1125</v>
      </c>
    </row>
    <row r="5282" spans="1:10">
      <c r="B5282" s="828" t="s">
        <v>1126</v>
      </c>
      <c r="F5282" s="830">
        <v>9103</v>
      </c>
      <c r="H5282" s="830">
        <v>5099</v>
      </c>
    </row>
    <row r="5283" spans="1:10">
      <c r="A5283" s="838" t="s">
        <v>1127</v>
      </c>
      <c r="D5283" s="828" t="s">
        <v>1128</v>
      </c>
      <c r="E5283" s="828" t="s">
        <v>1129</v>
      </c>
      <c r="G5283" s="828" t="s">
        <v>1130</v>
      </c>
    </row>
    <row r="5284" spans="1:10">
      <c r="A5284" s="838" t="s">
        <v>1131</v>
      </c>
      <c r="B5284" s="828" t="s">
        <v>1132</v>
      </c>
      <c r="G5284" s="831" t="s">
        <v>1133</v>
      </c>
      <c r="H5284" s="831" t="s">
        <v>1134</v>
      </c>
    </row>
    <row r="5285" spans="1:10">
      <c r="H5285" s="831" t="s">
        <v>1135</v>
      </c>
    </row>
    <row r="5286" spans="1:10">
      <c r="C5286" s="832" t="s">
        <v>5425</v>
      </c>
    </row>
    <row r="5287" spans="1:10">
      <c r="A5287" s="839">
        <v>13395</v>
      </c>
      <c r="C5287" s="832" t="s">
        <v>5426</v>
      </c>
      <c r="G5287" s="832" t="s">
        <v>1141</v>
      </c>
      <c r="J5287" s="834">
        <v>36388</v>
      </c>
    </row>
    <row r="5288" spans="1:10">
      <c r="B5288" s="832" t="s">
        <v>5423</v>
      </c>
    </row>
    <row r="5289" spans="1:10">
      <c r="A5289" s="839">
        <v>12039</v>
      </c>
      <c r="C5289" s="832" t="s">
        <v>5427</v>
      </c>
      <c r="G5289" s="832" t="s">
        <v>1141</v>
      </c>
      <c r="J5289" s="834">
        <v>44958</v>
      </c>
    </row>
    <row r="5290" spans="1:10">
      <c r="B5290" s="832" t="s">
        <v>5423</v>
      </c>
    </row>
    <row r="5291" spans="1:10">
      <c r="A5291" s="839">
        <v>13396</v>
      </c>
      <c r="C5291" s="832" t="s">
        <v>5428</v>
      </c>
      <c r="G5291" s="832" t="s">
        <v>1141</v>
      </c>
      <c r="J5291" s="834">
        <v>44898</v>
      </c>
    </row>
    <row r="5292" spans="1:10">
      <c r="B5292" s="832" t="s">
        <v>5423</v>
      </c>
    </row>
    <row r="5293" spans="1:10">
      <c r="A5293" s="839">
        <v>13397</v>
      </c>
      <c r="C5293" s="832" t="s">
        <v>5429</v>
      </c>
      <c r="G5293" s="832" t="s">
        <v>1141</v>
      </c>
      <c r="J5293" s="834">
        <v>45988</v>
      </c>
    </row>
    <row r="5294" spans="1:10">
      <c r="B5294" s="832" t="s">
        <v>5423</v>
      </c>
    </row>
    <row r="5295" spans="1:10">
      <c r="A5295" s="839">
        <v>5101</v>
      </c>
      <c r="C5295" s="832" t="s">
        <v>5429</v>
      </c>
      <c r="G5295" s="832" t="s">
        <v>1141</v>
      </c>
      <c r="J5295" s="834">
        <v>45572</v>
      </c>
    </row>
    <row r="5296" spans="1:10">
      <c r="B5296" s="832" t="s">
        <v>5430</v>
      </c>
    </row>
    <row r="5297" spans="1:10">
      <c r="A5297" s="839">
        <v>12041</v>
      </c>
      <c r="C5297" s="832" t="s">
        <v>5431</v>
      </c>
      <c r="G5297" s="832" t="s">
        <v>1141</v>
      </c>
      <c r="J5297" s="834">
        <v>70399</v>
      </c>
    </row>
    <row r="5298" spans="1:10">
      <c r="B5298" s="832" t="s">
        <v>5423</v>
      </c>
    </row>
    <row r="5299" spans="1:10">
      <c r="A5299" s="839">
        <v>12042</v>
      </c>
      <c r="C5299" s="832" t="s">
        <v>5432</v>
      </c>
      <c r="G5299" s="832" t="s">
        <v>1141</v>
      </c>
      <c r="J5299" s="834">
        <v>79240</v>
      </c>
    </row>
    <row r="5300" spans="1:10">
      <c r="B5300" s="832" t="s">
        <v>5433</v>
      </c>
    </row>
    <row r="5301" spans="1:10">
      <c r="A5301" s="839">
        <v>5097</v>
      </c>
      <c r="C5301" s="832" t="s">
        <v>5432</v>
      </c>
      <c r="G5301" s="832" t="s">
        <v>1141</v>
      </c>
      <c r="J5301" s="834">
        <v>74931</v>
      </c>
    </row>
    <row r="5302" spans="1:10">
      <c r="B5302" s="832" t="s">
        <v>5430</v>
      </c>
    </row>
    <row r="5303" spans="1:10">
      <c r="A5303" s="839">
        <v>12043</v>
      </c>
      <c r="C5303" s="832" t="s">
        <v>5434</v>
      </c>
      <c r="G5303" s="832" t="s">
        <v>1141</v>
      </c>
      <c r="J5303" s="833">
        <v>1</v>
      </c>
    </row>
    <row r="5304" spans="1:10">
      <c r="B5304" s="832" t="s">
        <v>5423</v>
      </c>
    </row>
    <row r="5305" spans="1:10">
      <c r="A5305" s="839">
        <v>12045</v>
      </c>
      <c r="C5305" s="832" t="s">
        <v>5435</v>
      </c>
      <c r="G5305" s="832" t="s">
        <v>1141</v>
      </c>
      <c r="J5305" s="833">
        <v>1</v>
      </c>
    </row>
    <row r="5306" spans="1:10">
      <c r="B5306" s="832" t="s">
        <v>5423</v>
      </c>
    </row>
    <row r="5307" spans="1:10">
      <c r="A5307" s="839">
        <v>13399</v>
      </c>
      <c r="C5307" s="832" t="s">
        <v>5436</v>
      </c>
      <c r="G5307" s="832" t="s">
        <v>1141</v>
      </c>
      <c r="J5307" s="834">
        <v>2600</v>
      </c>
    </row>
    <row r="5308" spans="1:10">
      <c r="B5308" s="832" t="s">
        <v>5420</v>
      </c>
    </row>
    <row r="5309" spans="1:10">
      <c r="A5309" s="839">
        <v>13398</v>
      </c>
      <c r="C5309" s="832" t="s">
        <v>5437</v>
      </c>
      <c r="G5309" s="832" t="s">
        <v>1141</v>
      </c>
      <c r="J5309" s="834">
        <v>2161</v>
      </c>
    </row>
    <row r="5310" spans="1:10">
      <c r="B5310" s="832" t="s">
        <v>5420</v>
      </c>
    </row>
    <row r="5311" spans="1:10">
      <c r="A5311" s="839">
        <v>13400</v>
      </c>
      <c r="C5311" s="832" t="s">
        <v>5438</v>
      </c>
      <c r="G5311" s="832" t="s">
        <v>1141</v>
      </c>
      <c r="J5311" s="834">
        <v>3942</v>
      </c>
    </row>
    <row r="5312" spans="1:10">
      <c r="B5312" s="832" t="s">
        <v>5439</v>
      </c>
    </row>
    <row r="5313" spans="1:10">
      <c r="A5313" s="839">
        <v>13401</v>
      </c>
      <c r="C5313" s="832" t="s">
        <v>5440</v>
      </c>
      <c r="G5313" s="832" t="s">
        <v>1141</v>
      </c>
      <c r="J5313" s="834">
        <v>7306</v>
      </c>
    </row>
    <row r="5314" spans="1:10">
      <c r="B5314" s="832" t="s">
        <v>5420</v>
      </c>
    </row>
    <row r="5315" spans="1:10">
      <c r="A5315" s="839">
        <v>5095</v>
      </c>
      <c r="C5315" s="832" t="s">
        <v>5441</v>
      </c>
      <c r="G5315" s="832" t="s">
        <v>1141</v>
      </c>
      <c r="J5315" s="834">
        <v>3545</v>
      </c>
    </row>
    <row r="5316" spans="1:10">
      <c r="B5316" s="832" t="s">
        <v>5420</v>
      </c>
    </row>
    <row r="5317" spans="1:10">
      <c r="A5317" s="839">
        <v>12038</v>
      </c>
      <c r="C5317" s="832" t="s">
        <v>5442</v>
      </c>
      <c r="G5317" s="832" t="s">
        <v>1141</v>
      </c>
      <c r="J5317" s="834">
        <v>41612</v>
      </c>
    </row>
    <row r="5318" spans="1:10">
      <c r="B5318" s="832" t="s">
        <v>5420</v>
      </c>
    </row>
    <row r="5319" spans="1:10">
      <c r="A5319" s="839">
        <v>12040</v>
      </c>
      <c r="C5319" s="832" t="s">
        <v>5443</v>
      </c>
      <c r="G5319" s="832" t="s">
        <v>1141</v>
      </c>
      <c r="J5319" s="834">
        <v>48810</v>
      </c>
    </row>
    <row r="5320" spans="1:10">
      <c r="B5320" s="832" t="s">
        <v>5420</v>
      </c>
    </row>
    <row r="5321" spans="1:10">
      <c r="A5321" s="839">
        <v>21104</v>
      </c>
      <c r="C5321" s="832" t="s">
        <v>5444</v>
      </c>
      <c r="G5321" s="832" t="s">
        <v>1141</v>
      </c>
      <c r="J5321" s="834">
        <v>56153</v>
      </c>
    </row>
    <row r="5322" spans="1:10">
      <c r="A5322" s="839">
        <v>12035</v>
      </c>
      <c r="C5322" s="832" t="s">
        <v>5445</v>
      </c>
      <c r="G5322" s="832" t="s">
        <v>1141</v>
      </c>
      <c r="J5322" s="834">
        <v>2600</v>
      </c>
    </row>
    <row r="5323" spans="1:10">
      <c r="B5323" s="832" t="s">
        <v>5446</v>
      </c>
    </row>
    <row r="5324" spans="1:10">
      <c r="A5324" s="839">
        <v>20272</v>
      </c>
      <c r="B5324" s="832" t="s">
        <v>5447</v>
      </c>
      <c r="G5324" s="832" t="s">
        <v>1141</v>
      </c>
      <c r="J5324" s="834">
        <v>37531</v>
      </c>
    </row>
    <row r="5325" spans="1:10">
      <c r="A5325" s="839">
        <v>14060</v>
      </c>
      <c r="B5325" s="832" t="s">
        <v>5448</v>
      </c>
      <c r="G5325" s="832" t="s">
        <v>1141</v>
      </c>
      <c r="J5325" s="834">
        <v>23725</v>
      </c>
    </row>
    <row r="5326" spans="1:10">
      <c r="A5326" s="839">
        <v>4224</v>
      </c>
      <c r="B5326" s="832" t="s">
        <v>5449</v>
      </c>
      <c r="G5326" s="832" t="s">
        <v>758</v>
      </c>
      <c r="J5326" s="834">
        <v>1197</v>
      </c>
    </row>
    <row r="5327" spans="1:10">
      <c r="A5327" s="839">
        <v>21058</v>
      </c>
      <c r="B5327" s="832" t="s">
        <v>5450</v>
      </c>
      <c r="G5327" s="832" t="s">
        <v>1141</v>
      </c>
      <c r="J5327" s="834">
        <v>3342</v>
      </c>
    </row>
    <row r="5328" spans="1:10">
      <c r="A5328" s="839">
        <v>21059</v>
      </c>
      <c r="B5328" s="832" t="s">
        <v>5451</v>
      </c>
      <c r="G5328" s="832" t="s">
        <v>1141</v>
      </c>
      <c r="J5328" s="834">
        <v>3698</v>
      </c>
    </row>
    <row r="5329" spans="1:10">
      <c r="A5329" s="839">
        <v>11234</v>
      </c>
      <c r="B5329" s="832" t="s">
        <v>5452</v>
      </c>
      <c r="G5329" s="832" t="s">
        <v>1141</v>
      </c>
      <c r="J5329" s="834">
        <v>5369</v>
      </c>
    </row>
    <row r="5330" spans="1:10">
      <c r="A5330" s="839">
        <v>21060</v>
      </c>
      <c r="B5330" s="832" t="s">
        <v>5453</v>
      </c>
      <c r="G5330" s="832" t="s">
        <v>1141</v>
      </c>
      <c r="J5330" s="834">
        <v>6258</v>
      </c>
    </row>
    <row r="5331" spans="1:10">
      <c r="A5331" s="839">
        <v>21061</v>
      </c>
      <c r="B5331" s="832" t="s">
        <v>5454</v>
      </c>
      <c r="G5331" s="832" t="s">
        <v>1141</v>
      </c>
      <c r="J5331" s="834">
        <v>8533</v>
      </c>
    </row>
    <row r="5332" spans="1:10">
      <c r="A5332" s="839">
        <v>21062</v>
      </c>
      <c r="B5332" s="832" t="s">
        <v>5455</v>
      </c>
      <c r="G5332" s="832" t="s">
        <v>1141</v>
      </c>
      <c r="J5332" s="834">
        <v>17849</v>
      </c>
    </row>
    <row r="5333" spans="1:10">
      <c r="A5333" s="839">
        <v>11711</v>
      </c>
      <c r="B5333" s="832" t="s">
        <v>5456</v>
      </c>
      <c r="G5333" s="832" t="s">
        <v>1141</v>
      </c>
      <c r="J5333" s="834">
        <v>853</v>
      </c>
    </row>
    <row r="5334" spans="1:10">
      <c r="A5334" s="839">
        <v>11739</v>
      </c>
      <c r="B5334" s="832" t="s">
        <v>5457</v>
      </c>
      <c r="G5334" s="832" t="s">
        <v>1141</v>
      </c>
      <c r="J5334" s="834">
        <v>638</v>
      </c>
    </row>
    <row r="5335" spans="1:10">
      <c r="A5335" s="839">
        <v>5102</v>
      </c>
      <c r="B5335" s="832" t="s">
        <v>5458</v>
      </c>
      <c r="G5335" s="832" t="s">
        <v>1141</v>
      </c>
      <c r="J5335" s="834">
        <v>709</v>
      </c>
    </row>
    <row r="5336" spans="1:10">
      <c r="A5336" s="839">
        <v>11708</v>
      </c>
      <c r="B5336" s="832" t="s">
        <v>5459</v>
      </c>
      <c r="G5336" s="832" t="s">
        <v>1141</v>
      </c>
      <c r="J5336" s="834">
        <v>2880</v>
      </c>
    </row>
    <row r="5337" spans="1:10">
      <c r="A5337" s="839">
        <v>11709</v>
      </c>
      <c r="B5337" s="832" t="s">
        <v>5460</v>
      </c>
      <c r="G5337" s="832" t="s">
        <v>1141</v>
      </c>
      <c r="J5337" s="834">
        <v>4942</v>
      </c>
    </row>
    <row r="5338" spans="1:10">
      <c r="A5338" s="839">
        <v>11710</v>
      </c>
      <c r="B5338" s="832" t="s">
        <v>5461</v>
      </c>
      <c r="G5338" s="832" t="s">
        <v>1141</v>
      </c>
      <c r="J5338" s="834">
        <v>10667</v>
      </c>
    </row>
    <row r="5339" spans="1:10">
      <c r="A5339" s="839">
        <v>21066</v>
      </c>
      <c r="B5339" s="832" t="s">
        <v>5462</v>
      </c>
      <c r="G5339" s="832" t="s">
        <v>1141</v>
      </c>
      <c r="J5339" s="834">
        <v>2418</v>
      </c>
    </row>
    <row r="5340" spans="1:10">
      <c r="A5340" s="839">
        <v>11707</v>
      </c>
      <c r="B5340" s="832" t="s">
        <v>5463</v>
      </c>
      <c r="G5340" s="832" t="s">
        <v>1141</v>
      </c>
      <c r="J5340" s="834">
        <v>2844</v>
      </c>
    </row>
    <row r="5341" spans="1:10">
      <c r="A5341" s="839">
        <v>11741</v>
      </c>
      <c r="B5341" s="832" t="s">
        <v>5464</v>
      </c>
      <c r="G5341" s="832" t="s">
        <v>1141</v>
      </c>
      <c r="J5341" s="834">
        <v>546</v>
      </c>
    </row>
    <row r="5342" spans="1:10">
      <c r="A5342" s="839">
        <v>11745</v>
      </c>
      <c r="B5342" s="832" t="s">
        <v>5465</v>
      </c>
      <c r="G5342" s="832" t="s">
        <v>1141</v>
      </c>
      <c r="J5342" s="834">
        <v>744</v>
      </c>
    </row>
    <row r="5343" spans="1:10">
      <c r="A5343" s="839">
        <v>11743</v>
      </c>
      <c r="B5343" s="832" t="s">
        <v>5466</v>
      </c>
      <c r="G5343" s="832" t="s">
        <v>1141</v>
      </c>
      <c r="J5343" s="834">
        <v>682</v>
      </c>
    </row>
    <row r="5344" spans="1:10">
      <c r="A5344" s="839">
        <v>25961</v>
      </c>
      <c r="B5344" s="832" t="s">
        <v>5467</v>
      </c>
      <c r="G5344" s="832" t="s">
        <v>999</v>
      </c>
      <c r="J5344" s="834">
        <v>822</v>
      </c>
    </row>
    <row r="5345" spans="1:10">
      <c r="A5345" s="839">
        <v>1082</v>
      </c>
      <c r="B5345" s="832" t="s">
        <v>5468</v>
      </c>
      <c r="G5345" s="832" t="s">
        <v>1141</v>
      </c>
      <c r="J5345" s="834">
        <v>13548</v>
      </c>
    </row>
    <row r="5346" spans="1:10">
      <c r="A5346" s="839">
        <v>12316</v>
      </c>
      <c r="B5346" s="832" t="s">
        <v>5469</v>
      </c>
      <c r="G5346" s="832" t="s">
        <v>1141</v>
      </c>
      <c r="J5346" s="834">
        <v>6210</v>
      </c>
    </row>
    <row r="5352" spans="1:10" ht="18.2" customHeight="1">
      <c r="C5352" s="827" t="s">
        <v>1119</v>
      </c>
      <c r="G5352" s="828" t="s">
        <v>1120</v>
      </c>
      <c r="H5352" s="829">
        <v>80</v>
      </c>
      <c r="I5352" s="828" t="s">
        <v>1121</v>
      </c>
      <c r="J5352" s="829">
        <v>106</v>
      </c>
    </row>
    <row r="5353" spans="1:10">
      <c r="A5353" s="838" t="s">
        <v>1122</v>
      </c>
      <c r="B5353" s="828" t="s">
        <v>1123</v>
      </c>
      <c r="C5353" s="828" t="s">
        <v>1124</v>
      </c>
      <c r="D5353" s="828" t="s">
        <v>1125</v>
      </c>
    </row>
    <row r="5354" spans="1:10">
      <c r="A5354" s="838" t="s">
        <v>1126</v>
      </c>
      <c r="F5354" s="830">
        <v>9103</v>
      </c>
      <c r="H5354" s="830">
        <v>5099</v>
      </c>
    </row>
    <row r="5355" spans="1:10">
      <c r="A5355" s="838" t="s">
        <v>1127</v>
      </c>
      <c r="C5355" s="828" t="s">
        <v>1128</v>
      </c>
      <c r="E5355" s="828" t="s">
        <v>1129</v>
      </c>
      <c r="G5355" s="828" t="s">
        <v>1130</v>
      </c>
    </row>
    <row r="5356" spans="1:10">
      <c r="A5356" s="838" t="s">
        <v>1131</v>
      </c>
      <c r="B5356" s="828" t="s">
        <v>1132</v>
      </c>
      <c r="G5356" s="831" t="s">
        <v>1133</v>
      </c>
      <c r="I5356" s="831" t="s">
        <v>1134</v>
      </c>
    </row>
    <row r="5357" spans="1:10">
      <c r="I5357" s="831" t="s">
        <v>1135</v>
      </c>
    </row>
    <row r="5358" spans="1:10">
      <c r="A5358" s="839">
        <v>12317</v>
      </c>
      <c r="B5358" s="832" t="s">
        <v>5470</v>
      </c>
      <c r="G5358" s="832" t="s">
        <v>1141</v>
      </c>
      <c r="J5358" s="834">
        <v>7405</v>
      </c>
    </row>
    <row r="5359" spans="1:10">
      <c r="A5359" s="839">
        <v>12318</v>
      </c>
      <c r="B5359" s="832" t="s">
        <v>5471</v>
      </c>
      <c r="G5359" s="832" t="s">
        <v>1141</v>
      </c>
      <c r="J5359" s="834">
        <v>8531</v>
      </c>
    </row>
    <row r="5360" spans="1:10">
      <c r="A5360" s="839">
        <v>1074</v>
      </c>
      <c r="B5360" s="832" t="s">
        <v>5472</v>
      </c>
      <c r="G5360" s="832" t="s">
        <v>1141</v>
      </c>
      <c r="J5360" s="834">
        <v>1235</v>
      </c>
    </row>
    <row r="5361" spans="1:10">
      <c r="A5361" s="839">
        <v>1075</v>
      </c>
      <c r="B5361" s="832" t="s">
        <v>5473</v>
      </c>
      <c r="G5361" s="832" t="s">
        <v>1141</v>
      </c>
      <c r="J5361" s="834">
        <v>2245</v>
      </c>
    </row>
    <row r="5362" spans="1:10">
      <c r="A5362" s="839">
        <v>1089</v>
      </c>
      <c r="B5362" s="832" t="s">
        <v>5474</v>
      </c>
      <c r="G5362" s="832" t="s">
        <v>1141</v>
      </c>
      <c r="J5362" s="834">
        <v>1694</v>
      </c>
    </row>
    <row r="5363" spans="1:10">
      <c r="A5363" s="839">
        <v>1103</v>
      </c>
      <c r="B5363" s="832" t="s">
        <v>5475</v>
      </c>
      <c r="G5363" s="832" t="s">
        <v>1141</v>
      </c>
      <c r="J5363" s="834">
        <v>1159</v>
      </c>
    </row>
    <row r="5364" spans="1:10">
      <c r="A5364" s="839">
        <v>12314</v>
      </c>
      <c r="B5364" s="832" t="s">
        <v>5476</v>
      </c>
      <c r="G5364" s="832" t="s">
        <v>1141</v>
      </c>
      <c r="J5364" s="834">
        <v>6890</v>
      </c>
    </row>
    <row r="5365" spans="1:10">
      <c r="A5365" s="839">
        <v>1088</v>
      </c>
      <c r="B5365" s="832" t="s">
        <v>5477</v>
      </c>
      <c r="G5365" s="832" t="s">
        <v>1141</v>
      </c>
      <c r="J5365" s="834">
        <v>2640</v>
      </c>
    </row>
    <row r="5366" spans="1:10">
      <c r="A5366" s="839">
        <v>1077</v>
      </c>
      <c r="B5366" s="832" t="s">
        <v>5478</v>
      </c>
      <c r="G5366" s="832" t="s">
        <v>1141</v>
      </c>
      <c r="J5366" s="834">
        <v>2524</v>
      </c>
    </row>
    <row r="5367" spans="1:10">
      <c r="A5367" s="839">
        <v>1087</v>
      </c>
      <c r="B5367" s="832" t="s">
        <v>5479</v>
      </c>
      <c r="G5367" s="832" t="s">
        <v>1141</v>
      </c>
      <c r="J5367" s="834">
        <v>2640</v>
      </c>
    </row>
    <row r="5368" spans="1:10">
      <c r="A5368" s="839">
        <v>1078</v>
      </c>
      <c r="B5368" s="832" t="s">
        <v>5480</v>
      </c>
      <c r="G5368" s="832" t="s">
        <v>1141</v>
      </c>
      <c r="J5368" s="834">
        <v>2524</v>
      </c>
    </row>
    <row r="5369" spans="1:10">
      <c r="A5369" s="839">
        <v>12315</v>
      </c>
      <c r="B5369" s="832" t="s">
        <v>5481</v>
      </c>
      <c r="G5369" s="832" t="s">
        <v>1141</v>
      </c>
      <c r="J5369" s="834">
        <v>6575</v>
      </c>
    </row>
    <row r="5370" spans="1:10">
      <c r="A5370" s="839">
        <v>1086</v>
      </c>
      <c r="B5370" s="832" t="s">
        <v>5482</v>
      </c>
      <c r="G5370" s="832" t="s">
        <v>1141</v>
      </c>
      <c r="J5370" s="834">
        <v>3603</v>
      </c>
    </row>
    <row r="5371" spans="1:10">
      <c r="A5371" s="839">
        <v>1084</v>
      </c>
      <c r="B5371" s="832" t="s">
        <v>5483</v>
      </c>
      <c r="G5371" s="832" t="s">
        <v>1141</v>
      </c>
      <c r="J5371" s="834">
        <v>3590</v>
      </c>
    </row>
    <row r="5372" spans="1:10">
      <c r="A5372" s="839">
        <v>1079</v>
      </c>
      <c r="B5372" s="832" t="s">
        <v>5484</v>
      </c>
      <c r="G5372" s="832" t="s">
        <v>1141</v>
      </c>
      <c r="J5372" s="834">
        <v>3985</v>
      </c>
    </row>
    <row r="5373" spans="1:10">
      <c r="A5373" s="839">
        <v>1085</v>
      </c>
      <c r="B5373" s="832" t="s">
        <v>5485</v>
      </c>
      <c r="G5373" s="832" t="s">
        <v>1141</v>
      </c>
      <c r="J5373" s="834">
        <v>3819</v>
      </c>
    </row>
    <row r="5374" spans="1:10">
      <c r="A5374" s="839">
        <v>5104</v>
      </c>
      <c r="B5374" s="832" t="s">
        <v>5486</v>
      </c>
      <c r="G5374" s="832" t="s">
        <v>1137</v>
      </c>
      <c r="J5374" s="834">
        <v>4443</v>
      </c>
    </row>
    <row r="5375" spans="1:10">
      <c r="A5375" s="839">
        <v>26023</v>
      </c>
      <c r="B5375" s="832" t="s">
        <v>5487</v>
      </c>
      <c r="G5375" s="832" t="s">
        <v>1141</v>
      </c>
      <c r="J5375" s="834">
        <v>2678</v>
      </c>
    </row>
    <row r="5376" spans="1:10">
      <c r="A5376" s="839">
        <v>14575</v>
      </c>
      <c r="C5376" s="832" t="s">
        <v>5488</v>
      </c>
      <c r="G5376" s="832" t="s">
        <v>1141</v>
      </c>
      <c r="J5376" s="832" t="s">
        <v>5489</v>
      </c>
    </row>
    <row r="5377" spans="1:10">
      <c r="A5377" s="839">
        <v>20053</v>
      </c>
      <c r="B5377" s="832" t="s">
        <v>5490</v>
      </c>
      <c r="G5377" s="832" t="s">
        <v>1141</v>
      </c>
      <c r="J5377" s="834">
        <v>4971</v>
      </c>
    </row>
    <row r="5378" spans="1:10">
      <c r="A5378" s="839">
        <v>20033</v>
      </c>
      <c r="B5378" s="832" t="s">
        <v>5491</v>
      </c>
      <c r="G5378" s="832" t="s">
        <v>1141</v>
      </c>
      <c r="J5378" s="834">
        <v>3354</v>
      </c>
    </row>
    <row r="5379" spans="1:10">
      <c r="A5379" s="839">
        <v>20034</v>
      </c>
      <c r="B5379" s="832" t="s">
        <v>5492</v>
      </c>
      <c r="G5379" s="832" t="s">
        <v>1141</v>
      </c>
      <c r="J5379" s="834">
        <v>5495</v>
      </c>
    </row>
    <row r="5380" spans="1:10">
      <c r="A5380" s="839">
        <v>20035</v>
      </c>
      <c r="B5380" s="832" t="s">
        <v>5493</v>
      </c>
      <c r="G5380" s="832" t="s">
        <v>1141</v>
      </c>
      <c r="J5380" s="834">
        <v>6117</v>
      </c>
    </row>
    <row r="5381" spans="1:10">
      <c r="A5381" s="839">
        <v>20036</v>
      </c>
      <c r="B5381" s="832" t="s">
        <v>5494</v>
      </c>
      <c r="G5381" s="832" t="s">
        <v>1141</v>
      </c>
      <c r="J5381" s="834">
        <v>8845</v>
      </c>
    </row>
    <row r="5382" spans="1:10">
      <c r="A5382" s="839">
        <v>20037</v>
      </c>
      <c r="B5382" s="832" t="s">
        <v>5495</v>
      </c>
      <c r="G5382" s="832" t="s">
        <v>1141</v>
      </c>
      <c r="J5382" s="834">
        <v>18046</v>
      </c>
    </row>
    <row r="5383" spans="1:10">
      <c r="A5383" s="839">
        <v>20038</v>
      </c>
      <c r="B5383" s="832" t="s">
        <v>5496</v>
      </c>
      <c r="G5383" s="832" t="s">
        <v>1141</v>
      </c>
      <c r="J5383" s="834">
        <v>33297</v>
      </c>
    </row>
    <row r="5384" spans="1:10">
      <c r="A5384" s="839">
        <v>20039</v>
      </c>
      <c r="B5384" s="832" t="s">
        <v>5497</v>
      </c>
      <c r="G5384" s="832" t="s">
        <v>1141</v>
      </c>
      <c r="J5384" s="834">
        <v>47032</v>
      </c>
    </row>
    <row r="5385" spans="1:10">
      <c r="A5385" s="839">
        <v>20040</v>
      </c>
      <c r="B5385" s="832" t="s">
        <v>5498</v>
      </c>
      <c r="G5385" s="832" t="s">
        <v>1141</v>
      </c>
      <c r="J5385" s="834">
        <v>59984</v>
      </c>
    </row>
    <row r="5386" spans="1:10">
      <c r="A5386" s="839">
        <v>20041</v>
      </c>
      <c r="B5386" s="832" t="s">
        <v>5499</v>
      </c>
      <c r="G5386" s="832" t="s">
        <v>1141</v>
      </c>
      <c r="J5386" s="834">
        <v>60543</v>
      </c>
    </row>
    <row r="5387" spans="1:10">
      <c r="A5387" s="839">
        <v>20043</v>
      </c>
      <c r="B5387" s="832" t="s">
        <v>5500</v>
      </c>
      <c r="G5387" s="832" t="s">
        <v>1141</v>
      </c>
      <c r="J5387" s="834">
        <v>332</v>
      </c>
    </row>
    <row r="5388" spans="1:10">
      <c r="A5388" s="839">
        <v>20044</v>
      </c>
      <c r="B5388" s="832" t="s">
        <v>5501</v>
      </c>
      <c r="G5388" s="832" t="s">
        <v>1141</v>
      </c>
      <c r="J5388" s="834">
        <v>405</v>
      </c>
    </row>
    <row r="5389" spans="1:10">
      <c r="A5389" s="839">
        <v>20042</v>
      </c>
      <c r="B5389" s="832" t="s">
        <v>5502</v>
      </c>
      <c r="G5389" s="832" t="s">
        <v>1141</v>
      </c>
      <c r="J5389" s="834">
        <v>305</v>
      </c>
    </row>
    <row r="5390" spans="1:10">
      <c r="A5390" s="839">
        <v>20046</v>
      </c>
      <c r="B5390" s="832" t="s">
        <v>5503</v>
      </c>
      <c r="G5390" s="832" t="s">
        <v>1141</v>
      </c>
      <c r="J5390" s="834">
        <v>899</v>
      </c>
    </row>
    <row r="5391" spans="1:10">
      <c r="A5391" s="839">
        <v>20047</v>
      </c>
      <c r="B5391" s="832" t="s">
        <v>5504</v>
      </c>
      <c r="G5391" s="832" t="s">
        <v>1141</v>
      </c>
      <c r="J5391" s="834">
        <v>2597</v>
      </c>
    </row>
    <row r="5392" spans="1:10">
      <c r="A5392" s="839">
        <v>20045</v>
      </c>
      <c r="B5392" s="832" t="s">
        <v>5505</v>
      </c>
      <c r="G5392" s="832" t="s">
        <v>1141</v>
      </c>
      <c r="J5392" s="834">
        <v>463</v>
      </c>
    </row>
    <row r="5393" spans="1:10">
      <c r="A5393" s="839">
        <v>20972</v>
      </c>
      <c r="C5393" s="832" t="s">
        <v>5506</v>
      </c>
      <c r="G5393" s="832" t="s">
        <v>1141</v>
      </c>
      <c r="J5393" s="834">
        <v>9809</v>
      </c>
    </row>
    <row r="5394" spans="1:10">
      <c r="A5394" s="839">
        <v>20032</v>
      </c>
      <c r="B5394" s="832" t="s">
        <v>5507</v>
      </c>
      <c r="G5394" s="832" t="s">
        <v>1141</v>
      </c>
      <c r="J5394" s="834">
        <v>3755</v>
      </c>
    </row>
    <row r="5395" spans="1:10">
      <c r="A5395" s="839">
        <v>11321</v>
      </c>
      <c r="B5395" s="832" t="s">
        <v>5508</v>
      </c>
      <c r="G5395" s="832" t="s">
        <v>1141</v>
      </c>
      <c r="J5395" s="834">
        <v>696</v>
      </c>
    </row>
    <row r="5396" spans="1:10">
      <c r="A5396" s="839">
        <v>11323</v>
      </c>
      <c r="B5396" s="832" t="s">
        <v>5509</v>
      </c>
      <c r="G5396" s="832" t="s">
        <v>1141</v>
      </c>
      <c r="J5396" s="834">
        <v>832</v>
      </c>
    </row>
    <row r="5397" spans="1:10">
      <c r="A5397" s="839">
        <v>20327</v>
      </c>
      <c r="B5397" s="832" t="s">
        <v>5510</v>
      </c>
      <c r="G5397" s="832" t="s">
        <v>1141</v>
      </c>
      <c r="J5397" s="834">
        <v>396</v>
      </c>
    </row>
    <row r="5398" spans="1:10">
      <c r="A5398" s="839">
        <v>25966</v>
      </c>
      <c r="B5398" s="832" t="s">
        <v>5511</v>
      </c>
      <c r="G5398" s="832" t="s">
        <v>758</v>
      </c>
      <c r="J5398" s="834">
        <v>1530</v>
      </c>
    </row>
    <row r="5399" spans="1:10">
      <c r="A5399" s="839">
        <v>13846</v>
      </c>
      <c r="B5399" s="832" t="s">
        <v>5512</v>
      </c>
      <c r="G5399" s="832" t="s">
        <v>1141</v>
      </c>
      <c r="J5399" s="834">
        <v>3653</v>
      </c>
    </row>
    <row r="5400" spans="1:10">
      <c r="A5400" s="839">
        <v>13390</v>
      </c>
      <c r="C5400" s="832" t="s">
        <v>5513</v>
      </c>
      <c r="G5400" s="832" t="s">
        <v>1141</v>
      </c>
      <c r="J5400" s="834">
        <v>7837</v>
      </c>
    </row>
    <row r="5401" spans="1:10">
      <c r="C5401" s="832" t="s">
        <v>5514</v>
      </c>
    </row>
    <row r="5402" spans="1:10">
      <c r="A5402" s="839" t="s">
        <v>5515</v>
      </c>
    </row>
    <row r="5403" spans="1:10">
      <c r="A5403" s="839">
        <v>6029</v>
      </c>
      <c r="B5403" s="832" t="s">
        <v>5516</v>
      </c>
      <c r="G5403" s="832" t="s">
        <v>1141</v>
      </c>
      <c r="J5403" s="834">
        <v>1196</v>
      </c>
    </row>
    <row r="5404" spans="1:10">
      <c r="A5404" s="839">
        <v>6005</v>
      </c>
      <c r="B5404" s="832" t="s">
        <v>5517</v>
      </c>
      <c r="G5404" s="832" t="s">
        <v>1141</v>
      </c>
      <c r="J5404" s="834">
        <v>6203</v>
      </c>
    </row>
    <row r="5405" spans="1:10">
      <c r="A5405" s="839">
        <v>6010</v>
      </c>
      <c r="B5405" s="832" t="s">
        <v>5518</v>
      </c>
      <c r="G5405" s="832" t="s">
        <v>1141</v>
      </c>
      <c r="J5405" s="834">
        <v>6446</v>
      </c>
    </row>
    <row r="5406" spans="1:10">
      <c r="A5406" s="839">
        <v>6015</v>
      </c>
      <c r="B5406" s="832" t="s">
        <v>5519</v>
      </c>
      <c r="G5406" s="832" t="s">
        <v>1141</v>
      </c>
      <c r="J5406" s="834">
        <v>12116</v>
      </c>
    </row>
    <row r="5407" spans="1:10">
      <c r="A5407" s="839">
        <v>6017</v>
      </c>
      <c r="B5407" s="832" t="s">
        <v>5520</v>
      </c>
      <c r="G5407" s="832" t="s">
        <v>1141</v>
      </c>
      <c r="J5407" s="834">
        <v>5120</v>
      </c>
    </row>
    <row r="5408" spans="1:10">
      <c r="A5408" s="839">
        <v>6014</v>
      </c>
      <c r="B5408" s="832" t="s">
        <v>5521</v>
      </c>
      <c r="G5408" s="832" t="s">
        <v>1141</v>
      </c>
      <c r="J5408" s="834">
        <v>11285</v>
      </c>
    </row>
    <row r="5409" spans="1:10">
      <c r="A5409" s="839">
        <v>6020</v>
      </c>
      <c r="B5409" s="832" t="s">
        <v>5522</v>
      </c>
      <c r="G5409" s="832" t="s">
        <v>1141</v>
      </c>
      <c r="J5409" s="834">
        <v>2673</v>
      </c>
    </row>
    <row r="5410" spans="1:10">
      <c r="A5410" s="839">
        <v>6006</v>
      </c>
      <c r="B5410" s="832" t="s">
        <v>5523</v>
      </c>
      <c r="G5410" s="832" t="s">
        <v>1141</v>
      </c>
      <c r="J5410" s="834">
        <v>6095</v>
      </c>
    </row>
    <row r="5411" spans="1:10">
      <c r="A5411" s="839">
        <v>6019</v>
      </c>
      <c r="B5411" s="832" t="s">
        <v>5524</v>
      </c>
      <c r="G5411" s="832" t="s">
        <v>1141</v>
      </c>
      <c r="J5411" s="834">
        <v>3761</v>
      </c>
    </row>
    <row r="5417" spans="1:10" ht="18.2" customHeight="1">
      <c r="C5417" s="827" t="s">
        <v>1119</v>
      </c>
      <c r="G5417" s="828" t="s">
        <v>1120</v>
      </c>
      <c r="H5417" s="829">
        <v>81</v>
      </c>
      <c r="I5417" s="828" t="s">
        <v>1121</v>
      </c>
      <c r="J5417" s="829">
        <v>106</v>
      </c>
    </row>
    <row r="5418" spans="1:10">
      <c r="A5418" s="838" t="s">
        <v>1122</v>
      </c>
      <c r="B5418" s="828" t="s">
        <v>1123</v>
      </c>
      <c r="C5418" s="828" t="s">
        <v>1124</v>
      </c>
      <c r="D5418" s="828" t="s">
        <v>1125</v>
      </c>
    </row>
    <row r="5419" spans="1:10">
      <c r="B5419" s="828" t="s">
        <v>1126</v>
      </c>
      <c r="F5419" s="830">
        <v>9103</v>
      </c>
      <c r="H5419" s="830">
        <v>5099</v>
      </c>
    </row>
    <row r="5420" spans="1:10">
      <c r="A5420" s="838" t="s">
        <v>1127</v>
      </c>
      <c r="C5420" s="828" t="s">
        <v>1128</v>
      </c>
      <c r="E5420" s="828" t="s">
        <v>1129</v>
      </c>
      <c r="G5420" s="828" t="s">
        <v>1130</v>
      </c>
    </row>
    <row r="5421" spans="1:10">
      <c r="A5421" s="838" t="s">
        <v>1131</v>
      </c>
      <c r="B5421" s="828" t="s">
        <v>1132</v>
      </c>
      <c r="G5421" s="831" t="s">
        <v>1133</v>
      </c>
      <c r="H5421" s="831" t="s">
        <v>1134</v>
      </c>
    </row>
    <row r="5422" spans="1:10">
      <c r="H5422" s="831" t="s">
        <v>1135</v>
      </c>
    </row>
    <row r="5423" spans="1:10">
      <c r="A5423" s="839">
        <v>6013</v>
      </c>
      <c r="B5423" s="832" t="s">
        <v>5525</v>
      </c>
      <c r="G5423" s="832" t="s">
        <v>1141</v>
      </c>
      <c r="J5423" s="834">
        <v>7419</v>
      </c>
    </row>
    <row r="5424" spans="1:10">
      <c r="A5424" s="839">
        <v>6011</v>
      </c>
      <c r="B5424" s="832" t="s">
        <v>5526</v>
      </c>
      <c r="G5424" s="832" t="s">
        <v>1141</v>
      </c>
      <c r="J5424" s="834">
        <v>24288</v>
      </c>
    </row>
    <row r="5425" spans="1:10">
      <c r="A5425" s="839">
        <v>6028</v>
      </c>
      <c r="B5425" s="832" t="s">
        <v>5527</v>
      </c>
      <c r="G5425" s="832" t="s">
        <v>1141</v>
      </c>
      <c r="J5425" s="834">
        <v>9661</v>
      </c>
    </row>
    <row r="5426" spans="1:10">
      <c r="A5426" s="839">
        <v>6016</v>
      </c>
      <c r="B5426" s="832" t="s">
        <v>5528</v>
      </c>
      <c r="G5426" s="832" t="s">
        <v>1141</v>
      </c>
      <c r="J5426" s="834">
        <v>2664</v>
      </c>
    </row>
    <row r="5427" spans="1:10">
      <c r="A5427" s="839">
        <v>6012</v>
      </c>
      <c r="B5427" s="832" t="s">
        <v>5529</v>
      </c>
      <c r="G5427" s="832" t="s">
        <v>1141</v>
      </c>
      <c r="J5427" s="834">
        <v>36885</v>
      </c>
    </row>
    <row r="5428" spans="1:10">
      <c r="A5428" s="839">
        <v>6027</v>
      </c>
      <c r="B5428" s="832" t="s">
        <v>5530</v>
      </c>
      <c r="G5428" s="832" t="s">
        <v>1141</v>
      </c>
      <c r="J5428" s="834">
        <v>62857</v>
      </c>
    </row>
    <row r="5429" spans="1:10">
      <c r="A5429" s="839">
        <v>11756</v>
      </c>
      <c r="B5429" s="832" t="s">
        <v>5531</v>
      </c>
      <c r="G5429" s="832" t="s">
        <v>1141</v>
      </c>
      <c r="J5429" s="834">
        <v>2161</v>
      </c>
    </row>
    <row r="5430" spans="1:10">
      <c r="A5430" s="839">
        <v>10904</v>
      </c>
      <c r="C5430" s="832" t="s">
        <v>5532</v>
      </c>
      <c r="G5430" s="832" t="s">
        <v>1141</v>
      </c>
      <c r="J5430" s="834">
        <v>18400</v>
      </c>
    </row>
    <row r="5431" spans="1:10">
      <c r="B5431" s="832" t="s">
        <v>5533</v>
      </c>
    </row>
    <row r="5432" spans="1:10">
      <c r="A5432" s="839">
        <v>6034</v>
      </c>
      <c r="B5432" s="832" t="s">
        <v>5534</v>
      </c>
      <c r="G5432" s="832" t="s">
        <v>1141</v>
      </c>
      <c r="J5432" s="834">
        <v>737</v>
      </c>
    </row>
    <row r="5433" spans="1:10">
      <c r="A5433" s="839">
        <v>11752</v>
      </c>
      <c r="B5433" s="832" t="s">
        <v>5535</v>
      </c>
      <c r="G5433" s="832" t="s">
        <v>1141</v>
      </c>
      <c r="J5433" s="834">
        <v>2495</v>
      </c>
    </row>
    <row r="5434" spans="1:10">
      <c r="A5434" s="839">
        <v>6021</v>
      </c>
      <c r="B5434" s="832" t="s">
        <v>5536</v>
      </c>
      <c r="G5434" s="832" t="s">
        <v>1141</v>
      </c>
      <c r="J5434" s="834">
        <v>5603</v>
      </c>
    </row>
    <row r="5435" spans="1:10">
      <c r="A5435" s="839">
        <v>11753</v>
      </c>
      <c r="B5435" s="832" t="s">
        <v>5537</v>
      </c>
      <c r="G5435" s="832" t="s">
        <v>1141</v>
      </c>
      <c r="J5435" s="834">
        <v>2609</v>
      </c>
    </row>
    <row r="5436" spans="1:10">
      <c r="A5436" s="839">
        <v>6024</v>
      </c>
      <c r="B5436" s="832" t="s">
        <v>5538</v>
      </c>
      <c r="G5436" s="832" t="s">
        <v>1141</v>
      </c>
      <c r="J5436" s="834">
        <v>6128</v>
      </c>
    </row>
    <row r="5437" spans="1:10">
      <c r="A5437" s="839">
        <v>6036</v>
      </c>
      <c r="B5437" s="832" t="s">
        <v>5539</v>
      </c>
      <c r="G5437" s="832" t="s">
        <v>1141</v>
      </c>
      <c r="J5437" s="834">
        <v>1004</v>
      </c>
    </row>
    <row r="5438" spans="1:10">
      <c r="A5438" s="839">
        <v>6031</v>
      </c>
      <c r="B5438" s="832" t="s">
        <v>716</v>
      </c>
      <c r="G5438" s="832" t="s">
        <v>1141</v>
      </c>
      <c r="J5438" s="834">
        <v>1181</v>
      </c>
    </row>
    <row r="5439" spans="1:10">
      <c r="A5439" s="839">
        <v>6033</v>
      </c>
      <c r="B5439" s="832" t="s">
        <v>5540</v>
      </c>
      <c r="G5439" s="832" t="s">
        <v>1141</v>
      </c>
      <c r="J5439" s="834">
        <v>1574</v>
      </c>
    </row>
    <row r="5440" spans="1:10">
      <c r="A5440" s="839">
        <v>11672</v>
      </c>
      <c r="B5440" s="832" t="s">
        <v>5541</v>
      </c>
      <c r="G5440" s="832" t="s">
        <v>1141</v>
      </c>
      <c r="J5440" s="834">
        <v>3426</v>
      </c>
    </row>
    <row r="5441" spans="1:10">
      <c r="A5441" s="839">
        <v>11669</v>
      </c>
      <c r="B5441" s="832" t="s">
        <v>5542</v>
      </c>
      <c r="G5441" s="832" t="s">
        <v>1141</v>
      </c>
      <c r="J5441" s="834">
        <v>2835</v>
      </c>
    </row>
    <row r="5442" spans="1:10">
      <c r="A5442" s="839">
        <v>11670</v>
      </c>
      <c r="B5442" s="832" t="s">
        <v>5543</v>
      </c>
      <c r="G5442" s="832" t="s">
        <v>1141</v>
      </c>
      <c r="J5442" s="834">
        <v>1249</v>
      </c>
    </row>
    <row r="5443" spans="1:10">
      <c r="A5443" s="839">
        <v>20055</v>
      </c>
      <c r="B5443" s="832" t="s">
        <v>5544</v>
      </c>
      <c r="G5443" s="832" t="s">
        <v>1141</v>
      </c>
      <c r="J5443" s="834">
        <v>2143</v>
      </c>
    </row>
    <row r="5444" spans="1:10">
      <c r="A5444" s="839">
        <v>11671</v>
      </c>
      <c r="B5444" s="832" t="s">
        <v>5545</v>
      </c>
      <c r="G5444" s="832" t="s">
        <v>1141</v>
      </c>
      <c r="J5444" s="834">
        <v>4989</v>
      </c>
    </row>
    <row r="5445" spans="1:10">
      <c r="A5445" s="839">
        <v>6032</v>
      </c>
      <c r="B5445" s="832" t="s">
        <v>5546</v>
      </c>
      <c r="G5445" s="832" t="s">
        <v>1141</v>
      </c>
      <c r="J5445" s="834">
        <v>1496</v>
      </c>
    </row>
    <row r="5446" spans="1:10">
      <c r="A5446" s="839">
        <v>11673</v>
      </c>
      <c r="B5446" s="832" t="s">
        <v>5547</v>
      </c>
      <c r="G5446" s="832" t="s">
        <v>1141</v>
      </c>
      <c r="J5446" s="834">
        <v>1178</v>
      </c>
    </row>
    <row r="5447" spans="1:10">
      <c r="A5447" s="839">
        <v>11674</v>
      </c>
      <c r="B5447" s="832" t="s">
        <v>5548</v>
      </c>
      <c r="G5447" s="832" t="s">
        <v>1141</v>
      </c>
      <c r="J5447" s="834">
        <v>1517</v>
      </c>
    </row>
    <row r="5448" spans="1:10">
      <c r="A5448" s="839">
        <v>11675</v>
      </c>
      <c r="B5448" s="832" t="s">
        <v>5549</v>
      </c>
      <c r="G5448" s="832" t="s">
        <v>1141</v>
      </c>
      <c r="J5448" s="834">
        <v>2115</v>
      </c>
    </row>
    <row r="5449" spans="1:10">
      <c r="A5449" s="839">
        <v>11676</v>
      </c>
      <c r="B5449" s="832" t="s">
        <v>5550</v>
      </c>
      <c r="G5449" s="832" t="s">
        <v>1141</v>
      </c>
      <c r="J5449" s="834">
        <v>2802</v>
      </c>
    </row>
    <row r="5450" spans="1:10">
      <c r="A5450" s="839">
        <v>11677</v>
      </c>
      <c r="B5450" s="832" t="s">
        <v>5551</v>
      </c>
      <c r="G5450" s="832" t="s">
        <v>1141</v>
      </c>
      <c r="J5450" s="834">
        <v>3327</v>
      </c>
    </row>
    <row r="5451" spans="1:10">
      <c r="A5451" s="839">
        <v>11678</v>
      </c>
      <c r="B5451" s="832" t="s">
        <v>5552</v>
      </c>
      <c r="G5451" s="832" t="s">
        <v>1141</v>
      </c>
      <c r="J5451" s="834">
        <v>5806</v>
      </c>
    </row>
    <row r="5452" spans="1:10">
      <c r="A5452" s="839">
        <v>11718</v>
      </c>
      <c r="B5452" s="832" t="s">
        <v>5553</v>
      </c>
      <c r="G5452" s="832" t="s">
        <v>1141</v>
      </c>
      <c r="J5452" s="834">
        <v>1843</v>
      </c>
    </row>
    <row r="5453" spans="1:10">
      <c r="A5453" s="839">
        <v>6038</v>
      </c>
      <c r="B5453" s="832" t="s">
        <v>5554</v>
      </c>
      <c r="G5453" s="832" t="s">
        <v>1141</v>
      </c>
      <c r="J5453" s="834">
        <v>1668</v>
      </c>
    </row>
    <row r="5454" spans="1:10">
      <c r="A5454" s="839">
        <v>11719</v>
      </c>
      <c r="B5454" s="832" t="s">
        <v>5555</v>
      </c>
      <c r="G5454" s="832" t="s">
        <v>1141</v>
      </c>
      <c r="J5454" s="834">
        <v>1755</v>
      </c>
    </row>
    <row r="5455" spans="1:10">
      <c r="A5455" s="839">
        <v>6037</v>
      </c>
      <c r="B5455" s="832" t="s">
        <v>5556</v>
      </c>
      <c r="G5455" s="832" t="s">
        <v>1141</v>
      </c>
      <c r="J5455" s="834">
        <v>1583</v>
      </c>
    </row>
    <row r="5456" spans="1:10">
      <c r="A5456" s="839">
        <v>13897</v>
      </c>
      <c r="B5456" s="832" t="s">
        <v>5557</v>
      </c>
      <c r="G5456" s="832" t="s">
        <v>1141</v>
      </c>
      <c r="J5456" s="833">
        <v>6</v>
      </c>
    </row>
    <row r="5457" spans="1:10">
      <c r="A5457" s="839">
        <v>10640</v>
      </c>
      <c r="C5457" s="832" t="s">
        <v>5558</v>
      </c>
      <c r="G5457" s="832" t="s">
        <v>1141</v>
      </c>
      <c r="J5457" s="833">
        <v>18</v>
      </c>
    </row>
    <row r="5458" spans="1:10">
      <c r="A5458" s="839">
        <v>11086</v>
      </c>
      <c r="B5458" s="832" t="s">
        <v>5559</v>
      </c>
      <c r="G5458" s="832" t="s">
        <v>1148</v>
      </c>
      <c r="J5458" s="834">
        <v>2905</v>
      </c>
    </row>
    <row r="5459" spans="1:10">
      <c r="A5459" s="839">
        <v>34356</v>
      </c>
      <c r="B5459" s="832" t="s">
        <v>5560</v>
      </c>
      <c r="G5459" s="832" t="s">
        <v>1137</v>
      </c>
      <c r="J5459" s="834">
        <v>255</v>
      </c>
    </row>
    <row r="5460" spans="1:10">
      <c r="A5460" s="839">
        <v>34357</v>
      </c>
      <c r="B5460" s="832" t="s">
        <v>5561</v>
      </c>
      <c r="G5460" s="832" t="s">
        <v>1137</v>
      </c>
      <c r="J5460" s="834">
        <v>283</v>
      </c>
    </row>
    <row r="5461" spans="1:10">
      <c r="A5461" s="839">
        <v>2510</v>
      </c>
      <c r="B5461" s="832" t="s">
        <v>5562</v>
      </c>
      <c r="G5461" s="832" t="s">
        <v>1141</v>
      </c>
      <c r="J5461" s="834">
        <v>3560</v>
      </c>
    </row>
    <row r="5462" spans="1:10">
      <c r="A5462" s="839">
        <v>12359</v>
      </c>
      <c r="B5462" s="832" t="s">
        <v>5563</v>
      </c>
      <c r="G5462" s="832" t="s">
        <v>1141</v>
      </c>
      <c r="J5462" s="834">
        <v>12696</v>
      </c>
    </row>
    <row r="5463" spans="1:10">
      <c r="A5463" s="839">
        <v>5320</v>
      </c>
      <c r="B5463" s="832" t="s">
        <v>5564</v>
      </c>
      <c r="G5463" s="832" t="s">
        <v>758</v>
      </c>
      <c r="J5463" s="834">
        <v>3060</v>
      </c>
    </row>
    <row r="5464" spans="1:10">
      <c r="A5464" s="839">
        <v>7353</v>
      </c>
      <c r="B5464" s="832" t="s">
        <v>5565</v>
      </c>
      <c r="G5464" s="832" t="s">
        <v>758</v>
      </c>
      <c r="J5464" s="834">
        <v>2636</v>
      </c>
    </row>
    <row r="5465" spans="1:10">
      <c r="A5465" s="839">
        <v>7324</v>
      </c>
      <c r="B5465" s="832" t="s">
        <v>5566</v>
      </c>
      <c r="G5465" s="832" t="s">
        <v>1137</v>
      </c>
      <c r="J5465" s="834">
        <v>3252</v>
      </c>
    </row>
    <row r="5466" spans="1:10">
      <c r="A5466" s="839">
        <v>10518</v>
      </c>
      <c r="B5466" s="832" t="s">
        <v>5567</v>
      </c>
      <c r="G5466" s="832" t="s">
        <v>1141</v>
      </c>
      <c r="J5466" s="834">
        <v>2533</v>
      </c>
    </row>
    <row r="5467" spans="1:10">
      <c r="A5467" s="839">
        <v>6044</v>
      </c>
      <c r="C5467" s="832" t="s">
        <v>5568</v>
      </c>
      <c r="G5467" s="832" t="s">
        <v>999</v>
      </c>
      <c r="J5467" s="834">
        <v>9027</v>
      </c>
    </row>
    <row r="5468" spans="1:10">
      <c r="B5468" s="832" t="s">
        <v>5569</v>
      </c>
    </row>
    <row r="5469" spans="1:10">
      <c r="A5469" s="839">
        <v>6042</v>
      </c>
      <c r="C5469" s="832" t="s">
        <v>5570</v>
      </c>
      <c r="G5469" s="832" t="s">
        <v>999</v>
      </c>
      <c r="J5469" s="834">
        <v>7254</v>
      </c>
    </row>
    <row r="5470" spans="1:10">
      <c r="B5470" s="832" t="s">
        <v>5571</v>
      </c>
    </row>
    <row r="5471" spans="1:10">
      <c r="A5471" s="839">
        <v>6043</v>
      </c>
      <c r="C5471" s="832" t="s">
        <v>5572</v>
      </c>
      <c r="G5471" s="832" t="s">
        <v>999</v>
      </c>
      <c r="J5471" s="834">
        <v>8060</v>
      </c>
    </row>
    <row r="5472" spans="1:10">
      <c r="C5472" s="832" t="s">
        <v>5573</v>
      </c>
    </row>
    <row r="5473" spans="1:10">
      <c r="A5473" s="839">
        <v>6046</v>
      </c>
      <c r="C5473" s="832" t="s">
        <v>5574</v>
      </c>
      <c r="G5473" s="832" t="s">
        <v>1141</v>
      </c>
      <c r="H5473" s="833">
        <v>222</v>
      </c>
    </row>
    <row r="5474" spans="1:10">
      <c r="C5474" s="832" t="s">
        <v>5575</v>
      </c>
    </row>
    <row r="5475" spans="1:10">
      <c r="A5475" s="839">
        <v>536</v>
      </c>
      <c r="C5475" s="832" t="s">
        <v>5576</v>
      </c>
      <c r="G5475" s="832" t="s">
        <v>1144</v>
      </c>
      <c r="J5475" s="834">
        <v>1970</v>
      </c>
    </row>
    <row r="5476" spans="1:10">
      <c r="B5476" s="832" t="s">
        <v>5577</v>
      </c>
    </row>
    <row r="5477" spans="1:10">
      <c r="A5477" s="839">
        <v>139</v>
      </c>
      <c r="C5477" s="832" t="s">
        <v>828</v>
      </c>
      <c r="G5477" s="832" t="s">
        <v>1137</v>
      </c>
      <c r="J5477" s="834">
        <v>1245</v>
      </c>
    </row>
    <row r="5478" spans="1:10">
      <c r="A5478" s="839">
        <v>116</v>
      </c>
      <c r="B5478" s="832" t="s">
        <v>5578</v>
      </c>
      <c r="G5478" s="832" t="s">
        <v>1137</v>
      </c>
      <c r="J5478" s="834">
        <v>278</v>
      </c>
    </row>
    <row r="5484" spans="1:10" ht="18.2" customHeight="1">
      <c r="C5484" s="827" t="s">
        <v>1119</v>
      </c>
      <c r="G5484" s="828" t="s">
        <v>1120</v>
      </c>
      <c r="H5484" s="829">
        <v>82</v>
      </c>
      <c r="I5484" s="828" t="s">
        <v>1121</v>
      </c>
      <c r="J5484" s="829">
        <v>106</v>
      </c>
    </row>
    <row r="5485" spans="1:10">
      <c r="A5485" s="838" t="s">
        <v>1122</v>
      </c>
      <c r="B5485" s="828" t="s">
        <v>1123</v>
      </c>
      <c r="C5485" s="828" t="s">
        <v>1124</v>
      </c>
      <c r="D5485" s="828" t="s">
        <v>1125</v>
      </c>
    </row>
    <row r="5486" spans="1:10">
      <c r="A5486" s="838" t="s">
        <v>1126</v>
      </c>
      <c r="F5486" s="830">
        <v>9103</v>
      </c>
      <c r="H5486" s="830">
        <v>5099</v>
      </c>
    </row>
    <row r="5487" spans="1:10">
      <c r="A5487" s="838" t="s">
        <v>1127</v>
      </c>
      <c r="C5487" s="828" t="s">
        <v>1128</v>
      </c>
      <c r="E5487" s="828" t="s">
        <v>1129</v>
      </c>
      <c r="G5487" s="828" t="s">
        <v>1130</v>
      </c>
    </row>
    <row r="5488" spans="1:10">
      <c r="A5488" s="838" t="s">
        <v>1131</v>
      </c>
      <c r="B5488" s="828" t="s">
        <v>1132</v>
      </c>
      <c r="G5488" s="831" t="s">
        <v>1133</v>
      </c>
      <c r="H5488" s="831" t="s">
        <v>1134</v>
      </c>
    </row>
    <row r="5489" spans="1:10">
      <c r="H5489" s="831" t="s">
        <v>1135</v>
      </c>
    </row>
    <row r="5490" spans="1:10">
      <c r="A5490" s="839">
        <v>7315</v>
      </c>
      <c r="B5490" s="832" t="s">
        <v>5579</v>
      </c>
      <c r="G5490" s="832" t="s">
        <v>758</v>
      </c>
      <c r="J5490" s="834">
        <v>2489</v>
      </c>
    </row>
    <row r="5491" spans="1:10">
      <c r="A5491" s="839">
        <v>1112</v>
      </c>
      <c r="B5491" s="832" t="s">
        <v>5580</v>
      </c>
      <c r="G5491" s="832" t="s">
        <v>1155</v>
      </c>
      <c r="J5491" s="834">
        <v>1692</v>
      </c>
    </row>
    <row r="5492" spans="1:10">
      <c r="A5492" s="839">
        <v>10559</v>
      </c>
      <c r="B5492" s="832" t="s">
        <v>5581</v>
      </c>
      <c r="G5492" s="832" t="s">
        <v>1141</v>
      </c>
      <c r="J5492" s="833">
        <v>2</v>
      </c>
    </row>
    <row r="5493" spans="1:10">
      <c r="A5493" s="839">
        <v>10664</v>
      </c>
      <c r="B5493" s="832" t="s">
        <v>5582</v>
      </c>
      <c r="G5493" s="832" t="s">
        <v>1141</v>
      </c>
      <c r="J5493" s="833">
        <v>5</v>
      </c>
    </row>
    <row r="5494" spans="1:10">
      <c r="A5494" s="839">
        <v>25983</v>
      </c>
      <c r="B5494" s="832" t="s">
        <v>5583</v>
      </c>
      <c r="G5494" s="832" t="s">
        <v>1144</v>
      </c>
      <c r="J5494" s="834">
        <v>37882</v>
      </c>
    </row>
    <row r="5495" spans="1:10">
      <c r="A5495" s="839">
        <v>10857</v>
      </c>
      <c r="B5495" s="832" t="s">
        <v>5584</v>
      </c>
      <c r="G5495" s="832" t="s">
        <v>1155</v>
      </c>
      <c r="J5495" s="834">
        <v>388</v>
      </c>
    </row>
    <row r="5496" spans="1:10">
      <c r="A5496" s="839">
        <v>4803</v>
      </c>
      <c r="B5496" s="832" t="s">
        <v>5585</v>
      </c>
      <c r="G5496" s="832" t="s">
        <v>1155</v>
      </c>
      <c r="J5496" s="834">
        <v>1846</v>
      </c>
    </row>
    <row r="5497" spans="1:10">
      <c r="A5497" s="839">
        <v>10852</v>
      </c>
      <c r="B5497" s="832" t="s">
        <v>5586</v>
      </c>
      <c r="G5497" s="832" t="s">
        <v>1155</v>
      </c>
      <c r="J5497" s="834">
        <v>1248</v>
      </c>
    </row>
    <row r="5498" spans="1:10">
      <c r="A5498" s="839">
        <v>20231</v>
      </c>
      <c r="B5498" s="832" t="s">
        <v>5587</v>
      </c>
      <c r="G5498" s="832" t="s">
        <v>1155</v>
      </c>
      <c r="J5498" s="834">
        <v>4825</v>
      </c>
    </row>
    <row r="5499" spans="1:10">
      <c r="A5499" s="839">
        <v>10854</v>
      </c>
      <c r="B5499" s="832" t="s">
        <v>5588</v>
      </c>
      <c r="G5499" s="832" t="s">
        <v>1155</v>
      </c>
      <c r="J5499" s="834">
        <v>1053</v>
      </c>
    </row>
    <row r="5500" spans="1:10">
      <c r="A5500" s="839">
        <v>6185</v>
      </c>
      <c r="B5500" s="832" t="s">
        <v>5589</v>
      </c>
      <c r="G5500" s="832" t="s">
        <v>1155</v>
      </c>
      <c r="J5500" s="834">
        <v>625</v>
      </c>
    </row>
    <row r="5501" spans="1:10">
      <c r="A5501" s="839">
        <v>6186</v>
      </c>
      <c r="B5501" s="832" t="s">
        <v>5590</v>
      </c>
      <c r="G5501" s="832" t="s">
        <v>1155</v>
      </c>
      <c r="J5501" s="834">
        <v>702</v>
      </c>
    </row>
    <row r="5502" spans="1:10">
      <c r="A5502" s="839">
        <v>6183</v>
      </c>
      <c r="B5502" s="832" t="s">
        <v>5591</v>
      </c>
      <c r="G5502" s="832" t="s">
        <v>1155</v>
      </c>
      <c r="J5502" s="834">
        <v>807</v>
      </c>
    </row>
    <row r="5503" spans="1:10">
      <c r="A5503" s="839">
        <v>4830</v>
      </c>
      <c r="B5503" s="832" t="s">
        <v>5592</v>
      </c>
      <c r="G5503" s="832" t="s">
        <v>1155</v>
      </c>
      <c r="J5503" s="834">
        <v>2413</v>
      </c>
    </row>
    <row r="5504" spans="1:10">
      <c r="A5504" s="839">
        <v>4829</v>
      </c>
      <c r="B5504" s="832" t="s">
        <v>5593</v>
      </c>
      <c r="G5504" s="832" t="s">
        <v>1155</v>
      </c>
      <c r="J5504" s="834">
        <v>3378</v>
      </c>
    </row>
    <row r="5505" spans="1:10">
      <c r="A5505" s="839">
        <v>4804</v>
      </c>
      <c r="B5505" s="832" t="s">
        <v>5594</v>
      </c>
      <c r="G5505" s="832" t="s">
        <v>1155</v>
      </c>
      <c r="J5505" s="834">
        <v>589</v>
      </c>
    </row>
    <row r="5506" spans="1:10">
      <c r="A5506" s="839">
        <v>11573</v>
      </c>
      <c r="B5506" s="832" t="s">
        <v>5595</v>
      </c>
      <c r="G5506" s="832" t="s">
        <v>1141</v>
      </c>
      <c r="J5506" s="834">
        <v>1369</v>
      </c>
    </row>
    <row r="5507" spans="1:10">
      <c r="A5507" s="839">
        <v>11575</v>
      </c>
      <c r="B5507" s="832" t="s">
        <v>5596</v>
      </c>
      <c r="G5507" s="832" t="s">
        <v>1141</v>
      </c>
      <c r="J5507" s="834">
        <v>2510</v>
      </c>
    </row>
    <row r="5508" spans="1:10">
      <c r="A5508" s="839">
        <v>11576</v>
      </c>
      <c r="B5508" s="832" t="s">
        <v>5597</v>
      </c>
      <c r="G5508" s="832" t="s">
        <v>1141</v>
      </c>
      <c r="J5508" s="834">
        <v>2637</v>
      </c>
    </row>
    <row r="5509" spans="1:10">
      <c r="A5509" s="839">
        <v>20256</v>
      </c>
      <c r="C5509" s="832" t="s">
        <v>5598</v>
      </c>
      <c r="G5509" s="832" t="s">
        <v>1141</v>
      </c>
      <c r="J5509" s="834">
        <v>263</v>
      </c>
    </row>
    <row r="5510" spans="1:10">
      <c r="A5510" s="839">
        <v>13470</v>
      </c>
      <c r="C5510" s="832" t="s">
        <v>5599</v>
      </c>
      <c r="G5510" s="832" t="s">
        <v>1141</v>
      </c>
      <c r="J5510" s="833">
        <v>202</v>
      </c>
    </row>
    <row r="5511" spans="1:10">
      <c r="B5511" s="832" t="s">
        <v>5600</v>
      </c>
    </row>
    <row r="5512" spans="1:10">
      <c r="A5512" s="839">
        <v>6066</v>
      </c>
      <c r="C5512" s="832" t="s">
        <v>5601</v>
      </c>
      <c r="G5512" s="832" t="s">
        <v>1141</v>
      </c>
      <c r="J5512" s="833">
        <v>345</v>
      </c>
    </row>
    <row r="5513" spans="1:10">
      <c r="B5513" s="832" t="s">
        <v>5602</v>
      </c>
    </row>
    <row r="5514" spans="1:10">
      <c r="A5514" s="839">
        <v>14511</v>
      </c>
      <c r="C5514" s="832" t="s">
        <v>5603</v>
      </c>
      <c r="G5514" s="832" t="s">
        <v>1141</v>
      </c>
      <c r="J5514" s="833">
        <v>381</v>
      </c>
    </row>
    <row r="5515" spans="1:10">
      <c r="C5515" s="832" t="s">
        <v>5604</v>
      </c>
    </row>
    <row r="5516" spans="1:10">
      <c r="A5516" s="839">
        <v>10642</v>
      </c>
      <c r="C5516" s="832" t="s">
        <v>5605</v>
      </c>
      <c r="G5516" s="832" t="s">
        <v>1141</v>
      </c>
      <c r="J5516" s="833">
        <v>337</v>
      </c>
    </row>
    <row r="5517" spans="1:10">
      <c r="B5517" s="832" t="s">
        <v>5606</v>
      </c>
    </row>
    <row r="5518" spans="1:10">
      <c r="A5518" s="839">
        <v>6063</v>
      </c>
      <c r="C5518" s="832" t="s">
        <v>5607</v>
      </c>
      <c r="G5518" s="832" t="s">
        <v>999</v>
      </c>
      <c r="J5518" s="834">
        <v>8332</v>
      </c>
    </row>
    <row r="5519" spans="1:10">
      <c r="C5519" s="832" t="s">
        <v>5608</v>
      </c>
    </row>
    <row r="5520" spans="1:10">
      <c r="A5520" s="839">
        <v>6051</v>
      </c>
      <c r="C5520" s="832" t="s">
        <v>5609</v>
      </c>
      <c r="G5520" s="832" t="s">
        <v>999</v>
      </c>
      <c r="J5520" s="834">
        <v>6817</v>
      </c>
    </row>
    <row r="5521" spans="1:10">
      <c r="C5521" s="832" t="s">
        <v>5610</v>
      </c>
    </row>
    <row r="5522" spans="1:10">
      <c r="A5522" s="839">
        <v>6054</v>
      </c>
      <c r="C5522" s="832" t="s">
        <v>5611</v>
      </c>
      <c r="G5522" s="832" t="s">
        <v>999</v>
      </c>
      <c r="J5522" s="834">
        <v>5605</v>
      </c>
    </row>
    <row r="5523" spans="1:10">
      <c r="B5523" s="832" t="s">
        <v>5612</v>
      </c>
    </row>
    <row r="5524" spans="1:10">
      <c r="A5524" s="839">
        <v>6050</v>
      </c>
      <c r="C5524" s="832" t="s">
        <v>5613</v>
      </c>
      <c r="G5524" s="832" t="s">
        <v>999</v>
      </c>
      <c r="J5524" s="834">
        <v>2651</v>
      </c>
    </row>
    <row r="5525" spans="1:10">
      <c r="A5525" s="839" t="s">
        <v>2662</v>
      </c>
    </row>
    <row r="5526" spans="1:10">
      <c r="A5526" s="839">
        <v>6049</v>
      </c>
      <c r="C5526" s="832" t="s">
        <v>5614</v>
      </c>
      <c r="G5526" s="832" t="s">
        <v>999</v>
      </c>
      <c r="J5526" s="834">
        <v>2840</v>
      </c>
    </row>
    <row r="5527" spans="1:10">
      <c r="A5527" s="839" t="s">
        <v>5615</v>
      </c>
    </row>
    <row r="5528" spans="1:10">
      <c r="A5528" s="839">
        <v>13231</v>
      </c>
      <c r="C5528" s="832" t="s">
        <v>5616</v>
      </c>
      <c r="G5528" s="832" t="s">
        <v>1141</v>
      </c>
      <c r="J5528" s="833">
        <v>351</v>
      </c>
    </row>
    <row r="5529" spans="1:10">
      <c r="B5529" s="832" t="s">
        <v>5617</v>
      </c>
    </row>
    <row r="5530" spans="1:10">
      <c r="A5530" s="839">
        <v>6048</v>
      </c>
      <c r="C5530" s="832" t="s">
        <v>5618</v>
      </c>
      <c r="G5530" s="832" t="s">
        <v>999</v>
      </c>
      <c r="J5530" s="834">
        <v>2840</v>
      </c>
    </row>
    <row r="5531" spans="1:10">
      <c r="B5531" s="832" t="s">
        <v>5619</v>
      </c>
    </row>
    <row r="5532" spans="1:10">
      <c r="A5532" s="839">
        <v>6047</v>
      </c>
      <c r="C5532" s="832" t="s">
        <v>5620</v>
      </c>
      <c r="G5532" s="832" t="s">
        <v>999</v>
      </c>
      <c r="J5532" s="834">
        <v>2651</v>
      </c>
    </row>
    <row r="5533" spans="1:10">
      <c r="B5533" s="832" t="s">
        <v>5621</v>
      </c>
    </row>
    <row r="5534" spans="1:10">
      <c r="A5534" s="839">
        <v>13881</v>
      </c>
      <c r="C5534" s="832" t="s">
        <v>5622</v>
      </c>
      <c r="G5534" s="832" t="s">
        <v>1141</v>
      </c>
      <c r="J5534" s="833">
        <v>103</v>
      </c>
    </row>
    <row r="5535" spans="1:10">
      <c r="B5535" s="832" t="s">
        <v>5623</v>
      </c>
    </row>
    <row r="5536" spans="1:10">
      <c r="A5536" s="839">
        <v>13468</v>
      </c>
      <c r="C5536" s="832" t="s">
        <v>5624</v>
      </c>
      <c r="G5536" s="832" t="s">
        <v>1141</v>
      </c>
      <c r="J5536" s="833">
        <v>70</v>
      </c>
    </row>
    <row r="5537" spans="1:10">
      <c r="C5537" s="832" t="s">
        <v>5625</v>
      </c>
    </row>
    <row r="5538" spans="1:10">
      <c r="A5538" s="839">
        <v>14626</v>
      </c>
      <c r="C5538" s="832" t="s">
        <v>5626</v>
      </c>
      <c r="G5538" s="832" t="s">
        <v>1141</v>
      </c>
      <c r="J5538" s="833">
        <v>179</v>
      </c>
    </row>
    <row r="5539" spans="1:10">
      <c r="B5539" s="832" t="s">
        <v>5627</v>
      </c>
    </row>
    <row r="5540" spans="1:10">
      <c r="A5540" s="839">
        <v>6058</v>
      </c>
      <c r="C5540" s="832" t="s">
        <v>5628</v>
      </c>
      <c r="G5540" s="832" t="s">
        <v>999</v>
      </c>
      <c r="J5540" s="834">
        <v>6817</v>
      </c>
    </row>
    <row r="5541" spans="1:10">
      <c r="B5541" s="832" t="s">
        <v>5629</v>
      </c>
    </row>
    <row r="5542" spans="1:10">
      <c r="A5542" s="839">
        <v>6065</v>
      </c>
      <c r="C5542" s="832" t="s">
        <v>5630</v>
      </c>
      <c r="G5542" s="832" t="s">
        <v>999</v>
      </c>
      <c r="J5542" s="834">
        <v>6817</v>
      </c>
    </row>
    <row r="5543" spans="1:10">
      <c r="B5543" s="832" t="s">
        <v>5631</v>
      </c>
    </row>
    <row r="5544" spans="1:10">
      <c r="A5544" s="839">
        <v>6052</v>
      </c>
      <c r="C5544" s="832" t="s">
        <v>5632</v>
      </c>
      <c r="G5544" s="832" t="s">
        <v>999</v>
      </c>
      <c r="J5544" s="834">
        <v>6817</v>
      </c>
    </row>
    <row r="5545" spans="1:10">
      <c r="B5545" s="832" t="s">
        <v>5612</v>
      </c>
    </row>
    <row r="5546" spans="1:10">
      <c r="A5546" s="839">
        <v>6056</v>
      </c>
      <c r="C5546" s="832" t="s">
        <v>5633</v>
      </c>
      <c r="G5546" s="832" t="s">
        <v>999</v>
      </c>
      <c r="J5546" s="834">
        <v>6476</v>
      </c>
    </row>
    <row r="5547" spans="1:10">
      <c r="B5547" s="832" t="s">
        <v>5612</v>
      </c>
    </row>
    <row r="5548" spans="1:10">
      <c r="A5548" s="839">
        <v>6059</v>
      </c>
      <c r="C5548" s="832" t="s">
        <v>5634</v>
      </c>
      <c r="G5548" s="832" t="s">
        <v>999</v>
      </c>
      <c r="J5548" s="834">
        <v>6741</v>
      </c>
    </row>
    <row r="5549" spans="1:10">
      <c r="B5549" s="832" t="s">
        <v>5612</v>
      </c>
    </row>
    <row r="5550" spans="1:10">
      <c r="A5550" s="839">
        <v>10758</v>
      </c>
      <c r="C5550" s="832" t="s">
        <v>5635</v>
      </c>
      <c r="G5550" s="832" t="s">
        <v>999</v>
      </c>
      <c r="J5550" s="834">
        <v>5302</v>
      </c>
    </row>
    <row r="5551" spans="1:10">
      <c r="B5551" s="832" t="s">
        <v>5636</v>
      </c>
    </row>
    <row r="5552" spans="1:10">
      <c r="A5552" s="839">
        <v>6060</v>
      </c>
      <c r="C5552" s="832" t="s">
        <v>5637</v>
      </c>
      <c r="G5552" s="832" t="s">
        <v>999</v>
      </c>
      <c r="J5552" s="834">
        <v>6817</v>
      </c>
    </row>
    <row r="5553" spans="1:10">
      <c r="A5553" s="839" t="s">
        <v>5638</v>
      </c>
    </row>
    <row r="5559" spans="1:10" ht="18.2" customHeight="1">
      <c r="C5559" s="827" t="s">
        <v>1119</v>
      </c>
      <c r="G5559" s="828" t="s">
        <v>1120</v>
      </c>
      <c r="H5559" s="829">
        <v>83</v>
      </c>
      <c r="I5559" s="828" t="s">
        <v>1121</v>
      </c>
      <c r="J5559" s="829">
        <v>106</v>
      </c>
    </row>
    <row r="5560" spans="1:10">
      <c r="A5560" s="838" t="s">
        <v>1122</v>
      </c>
      <c r="B5560" s="828" t="s">
        <v>1123</v>
      </c>
      <c r="C5560" s="828" t="s">
        <v>1124</v>
      </c>
      <c r="D5560" s="828" t="s">
        <v>1125</v>
      </c>
    </row>
    <row r="5561" spans="1:10">
      <c r="B5561" s="828" t="s">
        <v>1126</v>
      </c>
      <c r="F5561" s="830">
        <v>9103</v>
      </c>
      <c r="H5561" s="830">
        <v>5099</v>
      </c>
    </row>
    <row r="5562" spans="1:10">
      <c r="A5562" s="838" t="s">
        <v>1127</v>
      </c>
      <c r="C5562" s="828" t="s">
        <v>1128</v>
      </c>
      <c r="E5562" s="828" t="s">
        <v>1129</v>
      </c>
      <c r="G5562" s="828" t="s">
        <v>1130</v>
      </c>
    </row>
    <row r="5563" spans="1:10">
      <c r="A5563" s="838" t="s">
        <v>1131</v>
      </c>
      <c r="B5563" s="828" t="s">
        <v>1132</v>
      </c>
      <c r="G5563" s="831" t="s">
        <v>1133</v>
      </c>
      <c r="H5563" s="831" t="s">
        <v>1134</v>
      </c>
    </row>
    <row r="5564" spans="1:10">
      <c r="H5564" s="831" t="s">
        <v>1135</v>
      </c>
    </row>
    <row r="5565" spans="1:10">
      <c r="A5565" s="839">
        <v>6062</v>
      </c>
      <c r="C5565" s="832" t="s">
        <v>5639</v>
      </c>
      <c r="G5565" s="832" t="s">
        <v>999</v>
      </c>
      <c r="J5565" s="834">
        <v>7650</v>
      </c>
    </row>
    <row r="5566" spans="1:10">
      <c r="B5566" s="832" t="s">
        <v>5640</v>
      </c>
    </row>
    <row r="5567" spans="1:10">
      <c r="A5567" s="839">
        <v>13600</v>
      </c>
      <c r="C5567" s="832" t="s">
        <v>5641</v>
      </c>
      <c r="G5567" s="832" t="s">
        <v>1141</v>
      </c>
      <c r="H5567" s="833">
        <v>307</v>
      </c>
    </row>
    <row r="5568" spans="1:10">
      <c r="B5568" s="832" t="s">
        <v>5642</v>
      </c>
    </row>
    <row r="5569" spans="1:10">
      <c r="A5569" s="839">
        <v>13467</v>
      </c>
      <c r="C5569" s="832" t="s">
        <v>5643</v>
      </c>
      <c r="G5569" s="832" t="s">
        <v>1141</v>
      </c>
      <c r="H5569" s="833">
        <v>334</v>
      </c>
    </row>
    <row r="5570" spans="1:10">
      <c r="B5570" s="832" t="s">
        <v>5644</v>
      </c>
    </row>
    <row r="5571" spans="1:10">
      <c r="A5571" s="839">
        <v>6068</v>
      </c>
      <c r="C5571" s="832" t="s">
        <v>5645</v>
      </c>
      <c r="G5571" s="832" t="s">
        <v>1141</v>
      </c>
      <c r="H5571" s="833">
        <v>256</v>
      </c>
    </row>
    <row r="5572" spans="1:10">
      <c r="B5572" s="832" t="s">
        <v>5646</v>
      </c>
    </row>
    <row r="5573" spans="1:10">
      <c r="A5573" s="839">
        <v>10646</v>
      </c>
      <c r="C5573" s="832" t="s">
        <v>5647</v>
      </c>
      <c r="G5573" s="832" t="s">
        <v>1141</v>
      </c>
      <c r="H5573" s="833">
        <v>223</v>
      </c>
    </row>
    <row r="5574" spans="1:10">
      <c r="B5574" s="832" t="s">
        <v>5648</v>
      </c>
    </row>
    <row r="5575" spans="1:10">
      <c r="A5575" s="839">
        <v>6070</v>
      </c>
      <c r="C5575" s="832" t="s">
        <v>5649</v>
      </c>
      <c r="G5575" s="832" t="s">
        <v>1141</v>
      </c>
      <c r="J5575" s="833">
        <v>53</v>
      </c>
    </row>
    <row r="5576" spans="1:10">
      <c r="B5576" s="832" t="s">
        <v>5650</v>
      </c>
    </row>
    <row r="5577" spans="1:10">
      <c r="A5577" s="839">
        <v>13469</v>
      </c>
      <c r="C5577" s="832" t="s">
        <v>5651</v>
      </c>
      <c r="G5577" s="832" t="s">
        <v>1141</v>
      </c>
      <c r="H5577" s="833">
        <v>370</v>
      </c>
    </row>
    <row r="5578" spans="1:10">
      <c r="C5578" s="832" t="s">
        <v>5652</v>
      </c>
    </row>
    <row r="5579" spans="1:10">
      <c r="A5579" s="839">
        <v>14513</v>
      </c>
      <c r="C5579" s="832" t="s">
        <v>5653</v>
      </c>
      <c r="G5579" s="832" t="s">
        <v>1141</v>
      </c>
      <c r="H5579" s="833">
        <v>244</v>
      </c>
    </row>
    <row r="5580" spans="1:10">
      <c r="B5580" s="832" t="s">
        <v>5654</v>
      </c>
    </row>
    <row r="5581" spans="1:10">
      <c r="A5581" s="839">
        <v>14489</v>
      </c>
      <c r="C5581" s="832" t="s">
        <v>5655</v>
      </c>
      <c r="G5581" s="832" t="s">
        <v>1141</v>
      </c>
      <c r="H5581" s="833">
        <v>322</v>
      </c>
    </row>
    <row r="5582" spans="1:10">
      <c r="B5582" s="832" t="s">
        <v>5656</v>
      </c>
    </row>
    <row r="5583" spans="1:10">
      <c r="A5583" s="839">
        <v>6069</v>
      </c>
      <c r="C5583" s="832" t="s">
        <v>5657</v>
      </c>
      <c r="G5583" s="832" t="s">
        <v>1141</v>
      </c>
      <c r="J5583" s="833">
        <v>74</v>
      </c>
    </row>
    <row r="5584" spans="1:10">
      <c r="B5584" s="832" t="s">
        <v>5658</v>
      </c>
    </row>
    <row r="5585" spans="1:10">
      <c r="A5585" s="839">
        <v>6067</v>
      </c>
      <c r="C5585" s="832" t="s">
        <v>5659</v>
      </c>
      <c r="G5585" s="832" t="s">
        <v>1141</v>
      </c>
      <c r="H5585" s="833">
        <v>190</v>
      </c>
    </row>
    <row r="5586" spans="1:10">
      <c r="B5586" s="832" t="s">
        <v>5660</v>
      </c>
    </row>
    <row r="5587" spans="1:10">
      <c r="A5587" s="839">
        <v>13365</v>
      </c>
      <c r="C5587" s="832" t="s">
        <v>5661</v>
      </c>
      <c r="G5587" s="832" t="s">
        <v>1141</v>
      </c>
      <c r="J5587" s="833">
        <v>83</v>
      </c>
    </row>
    <row r="5588" spans="1:10">
      <c r="B5588" s="832" t="s">
        <v>5662</v>
      </c>
    </row>
    <row r="5589" spans="1:10">
      <c r="A5589" s="839">
        <v>11282</v>
      </c>
      <c r="C5589" s="832" t="s">
        <v>5663</v>
      </c>
      <c r="G5589" s="832" t="s">
        <v>1141</v>
      </c>
      <c r="J5589" s="833">
        <v>47</v>
      </c>
    </row>
    <row r="5590" spans="1:10">
      <c r="B5590" s="832" t="s">
        <v>5664</v>
      </c>
    </row>
    <row r="5591" spans="1:10">
      <c r="A5591" s="839">
        <v>13624</v>
      </c>
      <c r="C5591" s="832" t="s">
        <v>5665</v>
      </c>
      <c r="G5591" s="832" t="s">
        <v>1141</v>
      </c>
      <c r="J5591" s="833">
        <v>5</v>
      </c>
    </row>
    <row r="5592" spans="1:10">
      <c r="A5592" s="839">
        <v>11578</v>
      </c>
      <c r="B5592" s="832" t="s">
        <v>5666</v>
      </c>
      <c r="G5592" s="832" t="s">
        <v>1141</v>
      </c>
      <c r="J5592" s="834">
        <v>671</v>
      </c>
    </row>
    <row r="5593" spans="1:10">
      <c r="A5593" s="839">
        <v>11577</v>
      </c>
      <c r="B5593" s="832" t="s">
        <v>5667</v>
      </c>
      <c r="G5593" s="832" t="s">
        <v>1141</v>
      </c>
      <c r="J5593" s="834">
        <v>458</v>
      </c>
    </row>
    <row r="5594" spans="1:10">
      <c r="A5594" s="839">
        <v>1115</v>
      </c>
      <c r="B5594" s="832" t="s">
        <v>5668</v>
      </c>
      <c r="G5594" s="832" t="s">
        <v>1155</v>
      </c>
      <c r="J5594" s="834">
        <v>1138</v>
      </c>
    </row>
    <row r="5595" spans="1:10">
      <c r="A5595" s="839">
        <v>1116</v>
      </c>
      <c r="B5595" s="832" t="s">
        <v>5669</v>
      </c>
      <c r="G5595" s="832" t="s">
        <v>1155</v>
      </c>
      <c r="J5595" s="834">
        <v>1387</v>
      </c>
    </row>
    <row r="5596" spans="1:10">
      <c r="A5596" s="839">
        <v>1111</v>
      </c>
      <c r="B5596" s="832" t="s">
        <v>5670</v>
      </c>
      <c r="G5596" s="832" t="s">
        <v>1155</v>
      </c>
      <c r="J5596" s="834">
        <v>2347</v>
      </c>
    </row>
    <row r="5597" spans="1:10">
      <c r="A5597" s="839">
        <v>1114</v>
      </c>
      <c r="B5597" s="832" t="s">
        <v>5671</v>
      </c>
      <c r="G5597" s="832" t="s">
        <v>1155</v>
      </c>
      <c r="J5597" s="834">
        <v>2062</v>
      </c>
    </row>
    <row r="5598" spans="1:10">
      <c r="A5598" s="839">
        <v>1113</v>
      </c>
      <c r="B5598" s="832" t="s">
        <v>5672</v>
      </c>
      <c r="G5598" s="832" t="s">
        <v>1155</v>
      </c>
      <c r="J5598" s="834">
        <v>1412</v>
      </c>
    </row>
    <row r="5599" spans="1:10">
      <c r="A5599" s="839">
        <v>20215</v>
      </c>
      <c r="B5599" s="832" t="s">
        <v>5673</v>
      </c>
      <c r="G5599" s="832" t="s">
        <v>1141</v>
      </c>
      <c r="J5599" s="834">
        <v>2322</v>
      </c>
    </row>
    <row r="5600" spans="1:10">
      <c r="A5600" s="839">
        <v>20214</v>
      </c>
      <c r="B5600" s="832" t="s">
        <v>5674</v>
      </c>
      <c r="G5600" s="832" t="s">
        <v>1141</v>
      </c>
      <c r="J5600" s="834">
        <v>4230</v>
      </c>
    </row>
    <row r="5601" spans="1:10">
      <c r="A5601" s="839">
        <v>7237</v>
      </c>
      <c r="B5601" s="832" t="s">
        <v>5675</v>
      </c>
      <c r="G5601" s="832" t="s">
        <v>1141</v>
      </c>
      <c r="J5601" s="834">
        <v>2447</v>
      </c>
    </row>
    <row r="5602" spans="1:10">
      <c r="A5602" s="839">
        <v>11064</v>
      </c>
      <c r="B5602" s="832" t="s">
        <v>5676</v>
      </c>
      <c r="G5602" s="832" t="s">
        <v>1141</v>
      </c>
      <c r="J5602" s="834">
        <v>1794</v>
      </c>
    </row>
    <row r="5603" spans="1:10">
      <c r="A5603" s="839">
        <v>16</v>
      </c>
      <c r="B5603" s="832" t="s">
        <v>5677</v>
      </c>
      <c r="G5603" s="832" t="s">
        <v>1137</v>
      </c>
      <c r="J5603" s="834">
        <v>404</v>
      </c>
    </row>
    <row r="5604" spans="1:10">
      <c r="A5604" s="839">
        <v>11757</v>
      </c>
      <c r="B5604" s="832" t="s">
        <v>5678</v>
      </c>
      <c r="G5604" s="832" t="s">
        <v>1141</v>
      </c>
      <c r="J5604" s="834">
        <v>4245</v>
      </c>
    </row>
    <row r="5605" spans="1:10">
      <c r="A5605" s="839">
        <v>21103</v>
      </c>
      <c r="B5605" s="832" t="s">
        <v>5679</v>
      </c>
      <c r="G5605" s="832" t="s">
        <v>1141</v>
      </c>
      <c r="J5605" s="834">
        <v>4978</v>
      </c>
    </row>
    <row r="5606" spans="1:10">
      <c r="A5606" s="839">
        <v>11758</v>
      </c>
      <c r="B5606" s="832" t="s">
        <v>5680</v>
      </c>
      <c r="G5606" s="832" t="s">
        <v>1141</v>
      </c>
      <c r="J5606" s="834">
        <v>3187</v>
      </c>
    </row>
    <row r="5607" spans="1:10">
      <c r="A5607" s="839">
        <v>4269</v>
      </c>
      <c r="B5607" s="832" t="s">
        <v>5681</v>
      </c>
      <c r="G5607" s="832" t="s">
        <v>1141</v>
      </c>
      <c r="J5607" s="834">
        <v>2088</v>
      </c>
    </row>
    <row r="5608" spans="1:10">
      <c r="A5608" s="839">
        <v>4270</v>
      </c>
      <c r="B5608" s="832" t="s">
        <v>5682</v>
      </c>
      <c r="G5608" s="832" t="s">
        <v>1141</v>
      </c>
      <c r="J5608" s="834">
        <v>1507</v>
      </c>
    </row>
    <row r="5609" spans="1:10">
      <c r="A5609" s="839">
        <v>25988</v>
      </c>
      <c r="B5609" s="832" t="s">
        <v>5683</v>
      </c>
      <c r="G5609" s="832" t="s">
        <v>1144</v>
      </c>
      <c r="J5609" s="834">
        <v>188</v>
      </c>
    </row>
    <row r="5610" spans="1:10">
      <c r="A5610" s="839">
        <v>6076</v>
      </c>
      <c r="B5610" s="832" t="s">
        <v>5684</v>
      </c>
      <c r="G5610" s="832" t="s">
        <v>1148</v>
      </c>
      <c r="J5610" s="834">
        <v>6750</v>
      </c>
    </row>
    <row r="5611" spans="1:10">
      <c r="A5611" s="839">
        <v>12413</v>
      </c>
      <c r="B5611" s="832" t="s">
        <v>5685</v>
      </c>
      <c r="G5611" s="832" t="s">
        <v>1141</v>
      </c>
      <c r="J5611" s="834">
        <v>10711</v>
      </c>
    </row>
    <row r="5612" spans="1:10">
      <c r="A5612" s="839">
        <v>13109</v>
      </c>
      <c r="B5612" s="832" t="s">
        <v>5686</v>
      </c>
      <c r="G5612" s="832" t="s">
        <v>1141</v>
      </c>
      <c r="J5612" s="834">
        <v>15295</v>
      </c>
    </row>
    <row r="5613" spans="1:10">
      <c r="A5613" s="839">
        <v>13110</v>
      </c>
      <c r="B5613" s="832" t="s">
        <v>5687</v>
      </c>
      <c r="G5613" s="832" t="s">
        <v>1141</v>
      </c>
      <c r="J5613" s="834">
        <v>20129</v>
      </c>
    </row>
    <row r="5614" spans="1:10">
      <c r="A5614" s="839">
        <v>7581</v>
      </c>
      <c r="B5614" s="832" t="s">
        <v>5688</v>
      </c>
      <c r="G5614" s="832" t="s">
        <v>1141</v>
      </c>
      <c r="J5614" s="834">
        <v>217</v>
      </c>
    </row>
    <row r="5615" spans="1:10">
      <c r="A5615" s="839">
        <v>7575</v>
      </c>
      <c r="B5615" s="832" t="s">
        <v>5689</v>
      </c>
      <c r="G5615" s="832" t="s">
        <v>1141</v>
      </c>
      <c r="J5615" s="833">
        <v>4</v>
      </c>
    </row>
    <row r="5616" spans="1:10">
      <c r="A5616" s="839">
        <v>37373</v>
      </c>
      <c r="B5616" s="832" t="s">
        <v>5690</v>
      </c>
      <c r="G5616" s="832" t="s">
        <v>999</v>
      </c>
      <c r="J5616" s="833">
        <v>4</v>
      </c>
    </row>
    <row r="5617" spans="1:10">
      <c r="A5617" s="839">
        <v>4734</v>
      </c>
      <c r="C5617" s="832" t="s">
        <v>762</v>
      </c>
      <c r="G5617" s="832" t="s">
        <v>1148</v>
      </c>
      <c r="J5617" s="834">
        <v>9195</v>
      </c>
    </row>
    <row r="5618" spans="1:10">
      <c r="A5618" s="839">
        <v>6085</v>
      </c>
      <c r="B5618" s="832" t="s">
        <v>5691</v>
      </c>
      <c r="G5618" s="832" t="s">
        <v>758</v>
      </c>
      <c r="J5618" s="834">
        <v>1626</v>
      </c>
    </row>
    <row r="5619" spans="1:10">
      <c r="A5619" s="839">
        <v>6087</v>
      </c>
      <c r="B5619" s="832" t="s">
        <v>5692</v>
      </c>
      <c r="G5619" s="832" t="s">
        <v>3749</v>
      </c>
      <c r="J5619" s="834">
        <v>2214</v>
      </c>
    </row>
    <row r="5620" spans="1:10">
      <c r="A5620" s="839">
        <v>6090</v>
      </c>
      <c r="B5620" s="832" t="s">
        <v>5693</v>
      </c>
      <c r="G5620" s="832" t="s">
        <v>758</v>
      </c>
      <c r="J5620" s="834">
        <v>1896</v>
      </c>
    </row>
    <row r="5621" spans="1:10">
      <c r="A5621" s="839">
        <v>1373</v>
      </c>
      <c r="B5621" s="832" t="s">
        <v>5694</v>
      </c>
      <c r="G5621" s="832" t="s">
        <v>5695</v>
      </c>
      <c r="J5621" s="834">
        <v>3048</v>
      </c>
    </row>
    <row r="5622" spans="1:10">
      <c r="A5622" s="839">
        <v>6083</v>
      </c>
      <c r="B5622" s="832" t="s">
        <v>5696</v>
      </c>
      <c r="G5622" s="832" t="s">
        <v>3749</v>
      </c>
      <c r="J5622" s="834">
        <v>6825</v>
      </c>
    </row>
    <row r="5623" spans="1:10">
      <c r="A5623" s="839">
        <v>11622</v>
      </c>
      <c r="B5623" s="832" t="s">
        <v>5697</v>
      </c>
      <c r="G5623" s="832" t="s">
        <v>1137</v>
      </c>
      <c r="J5623" s="834">
        <v>4523</v>
      </c>
    </row>
    <row r="5629" spans="1:10" ht="18.2" customHeight="1">
      <c r="C5629" s="827" t="s">
        <v>1119</v>
      </c>
      <c r="G5629" s="828" t="s">
        <v>1120</v>
      </c>
      <c r="H5629" s="829">
        <v>84</v>
      </c>
      <c r="I5629" s="828" t="s">
        <v>1121</v>
      </c>
      <c r="J5629" s="829">
        <v>106</v>
      </c>
    </row>
    <row r="5630" spans="1:10">
      <c r="A5630" s="838" t="s">
        <v>1122</v>
      </c>
      <c r="B5630" s="828" t="s">
        <v>1123</v>
      </c>
      <c r="C5630" s="828" t="s">
        <v>1124</v>
      </c>
      <c r="D5630" s="828" t="s">
        <v>1125</v>
      </c>
    </row>
    <row r="5631" spans="1:10">
      <c r="B5631" s="828" t="s">
        <v>1126</v>
      </c>
      <c r="F5631" s="830">
        <v>9103</v>
      </c>
      <c r="H5631" s="830">
        <v>5099</v>
      </c>
    </row>
    <row r="5632" spans="1:10">
      <c r="A5632" s="838" t="s">
        <v>1127</v>
      </c>
      <c r="C5632" s="828" t="s">
        <v>1128</v>
      </c>
      <c r="E5632" s="828" t="s">
        <v>1129</v>
      </c>
      <c r="G5632" s="828" t="s">
        <v>1130</v>
      </c>
    </row>
    <row r="5633" spans="1:10">
      <c r="A5633" s="838" t="s">
        <v>1131</v>
      </c>
      <c r="B5633" s="828" t="s">
        <v>1132</v>
      </c>
      <c r="G5633" s="831" t="s">
        <v>1133</v>
      </c>
      <c r="H5633" s="831" t="s">
        <v>1134</v>
      </c>
    </row>
    <row r="5634" spans="1:10">
      <c r="H5634" s="831" t="s">
        <v>1135</v>
      </c>
    </row>
    <row r="5635" spans="1:10">
      <c r="A5635" s="839">
        <v>144</v>
      </c>
      <c r="C5635" s="832" t="s">
        <v>5698</v>
      </c>
      <c r="G5635" s="832" t="s">
        <v>5699</v>
      </c>
      <c r="J5635" s="834">
        <v>4238</v>
      </c>
    </row>
    <row r="5636" spans="1:10">
      <c r="A5636" s="839">
        <v>142</v>
      </c>
      <c r="C5636" s="832" t="s">
        <v>5700</v>
      </c>
      <c r="G5636" s="832" t="s">
        <v>4751</v>
      </c>
      <c r="J5636" s="834">
        <v>5148</v>
      </c>
    </row>
    <row r="5637" spans="1:10">
      <c r="A5637" s="839">
        <v>6097</v>
      </c>
      <c r="B5637" s="832" t="s">
        <v>5701</v>
      </c>
      <c r="G5637" s="832" t="s">
        <v>1141</v>
      </c>
      <c r="J5637" s="834">
        <v>1629</v>
      </c>
    </row>
    <row r="5638" spans="1:10">
      <c r="A5638" s="839">
        <v>6103</v>
      </c>
      <c r="B5638" s="832" t="s">
        <v>5702</v>
      </c>
      <c r="G5638" s="832" t="s">
        <v>1141</v>
      </c>
      <c r="J5638" s="834">
        <v>1718</v>
      </c>
    </row>
    <row r="5639" spans="1:10">
      <c r="A5639" s="839">
        <v>6098</v>
      </c>
      <c r="B5639" s="832" t="s">
        <v>5703</v>
      </c>
      <c r="G5639" s="832" t="s">
        <v>1141</v>
      </c>
      <c r="J5639" s="834">
        <v>1821</v>
      </c>
    </row>
    <row r="5640" spans="1:10">
      <c r="A5640" s="839">
        <v>6099</v>
      </c>
      <c r="B5640" s="832" t="s">
        <v>5704</v>
      </c>
      <c r="G5640" s="832" t="s">
        <v>1141</v>
      </c>
      <c r="J5640" s="834">
        <v>2210</v>
      </c>
    </row>
    <row r="5641" spans="1:10">
      <c r="A5641" s="839">
        <v>6102</v>
      </c>
      <c r="B5641" s="832" t="s">
        <v>5705</v>
      </c>
      <c r="G5641" s="832" t="s">
        <v>1141</v>
      </c>
      <c r="J5641" s="834">
        <v>2210</v>
      </c>
    </row>
    <row r="5642" spans="1:10">
      <c r="A5642" s="839">
        <v>6100</v>
      </c>
      <c r="B5642" s="832" t="s">
        <v>5706</v>
      </c>
      <c r="G5642" s="832" t="s">
        <v>1141</v>
      </c>
      <c r="J5642" s="834">
        <v>2603</v>
      </c>
    </row>
    <row r="5643" spans="1:10">
      <c r="A5643" s="839">
        <v>6104</v>
      </c>
      <c r="B5643" s="832" t="s">
        <v>5707</v>
      </c>
      <c r="G5643" s="832" t="s">
        <v>1141</v>
      </c>
      <c r="J5643" s="834">
        <v>2603</v>
      </c>
    </row>
    <row r="5644" spans="1:10">
      <c r="A5644" s="839">
        <v>6101</v>
      </c>
      <c r="B5644" s="832" t="s">
        <v>5708</v>
      </c>
      <c r="G5644" s="832" t="s">
        <v>1141</v>
      </c>
      <c r="J5644" s="834">
        <v>3035</v>
      </c>
    </row>
    <row r="5645" spans="1:10">
      <c r="A5645" s="839">
        <v>6105</v>
      </c>
      <c r="C5645" s="832" t="s">
        <v>5709</v>
      </c>
      <c r="G5645" s="832" t="s">
        <v>1141</v>
      </c>
      <c r="J5645" s="834">
        <v>1959</v>
      </c>
    </row>
    <row r="5646" spans="1:10">
      <c r="A5646" s="839">
        <v>6106</v>
      </c>
      <c r="C5646" s="832" t="s">
        <v>5710</v>
      </c>
      <c r="G5646" s="832" t="s">
        <v>1141</v>
      </c>
      <c r="J5646" s="834">
        <v>1988</v>
      </c>
    </row>
    <row r="5647" spans="1:10">
      <c r="A5647" s="839">
        <v>6107</v>
      </c>
      <c r="C5647" s="832" t="s">
        <v>5711</v>
      </c>
      <c r="G5647" s="832" t="s">
        <v>1141</v>
      </c>
      <c r="J5647" s="834">
        <v>3284</v>
      </c>
    </row>
    <row r="5648" spans="1:10">
      <c r="A5648" s="839">
        <v>6108</v>
      </c>
      <c r="C5648" s="832" t="s">
        <v>5712</v>
      </c>
      <c r="G5648" s="832" t="s">
        <v>1141</v>
      </c>
      <c r="J5648" s="834">
        <v>3455</v>
      </c>
    </row>
    <row r="5649" spans="1:10">
      <c r="A5649" s="839">
        <v>6109</v>
      </c>
      <c r="C5649" s="832" t="s">
        <v>5713</v>
      </c>
      <c r="G5649" s="832" t="s">
        <v>1141</v>
      </c>
      <c r="J5649" s="834">
        <v>3490</v>
      </c>
    </row>
    <row r="5650" spans="1:10">
      <c r="A5650" s="839">
        <v>12817</v>
      </c>
      <c r="C5650" s="832" t="s">
        <v>5714</v>
      </c>
      <c r="G5650" s="832" t="s">
        <v>1141</v>
      </c>
      <c r="J5650" s="834">
        <v>29241</v>
      </c>
    </row>
    <row r="5651" spans="1:10">
      <c r="A5651" s="839">
        <v>12818</v>
      </c>
      <c r="C5651" s="832" t="s">
        <v>5715</v>
      </c>
      <c r="G5651" s="832" t="s">
        <v>1141</v>
      </c>
      <c r="J5651" s="834">
        <v>31500</v>
      </c>
    </row>
    <row r="5652" spans="1:10">
      <c r="A5652" s="839">
        <v>12819</v>
      </c>
      <c r="C5652" s="832" t="s">
        <v>5716</v>
      </c>
      <c r="G5652" s="832" t="s">
        <v>1141</v>
      </c>
      <c r="J5652" s="834">
        <v>36018</v>
      </c>
    </row>
    <row r="5653" spans="1:10">
      <c r="A5653" s="839">
        <v>12820</v>
      </c>
      <c r="C5653" s="832" t="s">
        <v>5717</v>
      </c>
      <c r="G5653" s="832" t="s">
        <v>1141</v>
      </c>
      <c r="J5653" s="834">
        <v>36239</v>
      </c>
    </row>
    <row r="5654" spans="1:10">
      <c r="A5654" s="839">
        <v>12821</v>
      </c>
      <c r="B5654" s="832" t="s">
        <v>5718</v>
      </c>
      <c r="G5654" s="832" t="s">
        <v>1141</v>
      </c>
      <c r="J5654" s="834">
        <v>35663</v>
      </c>
    </row>
    <row r="5655" spans="1:10">
      <c r="A5655" s="839">
        <v>25985</v>
      </c>
      <c r="C5655" s="832" t="s">
        <v>5719</v>
      </c>
      <c r="G5655" s="832" t="s">
        <v>1141</v>
      </c>
      <c r="J5655" s="833">
        <v>47</v>
      </c>
    </row>
    <row r="5656" spans="1:10">
      <c r="C5656" s="832" t="s">
        <v>5720</v>
      </c>
    </row>
    <row r="5657" spans="1:10">
      <c r="A5657" s="839">
        <v>13887</v>
      </c>
      <c r="B5657" s="832" t="s">
        <v>5721</v>
      </c>
      <c r="G5657" s="832" t="s">
        <v>1141</v>
      </c>
      <c r="J5657" s="834">
        <v>20327</v>
      </c>
    </row>
    <row r="5658" spans="1:10">
      <c r="A5658" s="839">
        <v>6110</v>
      </c>
      <c r="B5658" s="832" t="s">
        <v>5722</v>
      </c>
      <c r="G5658" s="832" t="s">
        <v>999</v>
      </c>
      <c r="J5658" s="834">
        <v>901</v>
      </c>
    </row>
    <row r="5659" spans="1:10">
      <c r="A5659" s="839">
        <v>6111</v>
      </c>
      <c r="B5659" s="832" t="s">
        <v>5723</v>
      </c>
      <c r="G5659" s="832" t="s">
        <v>999</v>
      </c>
      <c r="J5659" s="834">
        <v>718</v>
      </c>
    </row>
    <row r="5660" spans="1:10">
      <c r="A5660" s="839">
        <v>10513</v>
      </c>
      <c r="B5660" s="832" t="s">
        <v>5724</v>
      </c>
      <c r="G5660" s="832" t="s">
        <v>1170</v>
      </c>
      <c r="J5660" s="833">
        <v>1</v>
      </c>
    </row>
    <row r="5661" spans="1:10">
      <c r="A5661" s="839">
        <v>25950</v>
      </c>
      <c r="C5661" s="832" t="s">
        <v>5725</v>
      </c>
      <c r="G5661" s="832" t="s">
        <v>1148</v>
      </c>
      <c r="J5661" s="834">
        <v>3158</v>
      </c>
    </row>
    <row r="5662" spans="1:10">
      <c r="A5662" s="839">
        <v>6136</v>
      </c>
      <c r="B5662" s="832" t="s">
        <v>5726</v>
      </c>
      <c r="G5662" s="832" t="s">
        <v>1141</v>
      </c>
      <c r="J5662" s="834">
        <v>8225</v>
      </c>
    </row>
    <row r="5663" spans="1:10">
      <c r="A5663" s="839">
        <v>6137</v>
      </c>
      <c r="B5663" s="832" t="s">
        <v>5727</v>
      </c>
      <c r="G5663" s="832" t="s">
        <v>1141</v>
      </c>
      <c r="J5663" s="834">
        <v>8131</v>
      </c>
    </row>
    <row r="5664" spans="1:10">
      <c r="A5664" s="839">
        <v>11760</v>
      </c>
      <c r="B5664" s="832" t="s">
        <v>5728</v>
      </c>
      <c r="G5664" s="832" t="s">
        <v>1141</v>
      </c>
      <c r="J5664" s="834">
        <v>10291</v>
      </c>
    </row>
    <row r="5665" spans="1:10">
      <c r="A5665" s="839">
        <v>6147</v>
      </c>
      <c r="B5665" s="832" t="s">
        <v>5729</v>
      </c>
      <c r="G5665" s="832" t="s">
        <v>1141</v>
      </c>
      <c r="J5665" s="834">
        <v>7898</v>
      </c>
    </row>
    <row r="5666" spans="1:10">
      <c r="A5666" s="839">
        <v>6150</v>
      </c>
      <c r="B5666" s="832" t="s">
        <v>5730</v>
      </c>
      <c r="G5666" s="832" t="s">
        <v>1141</v>
      </c>
      <c r="J5666" s="834">
        <v>10226</v>
      </c>
    </row>
    <row r="5667" spans="1:10">
      <c r="A5667" s="839">
        <v>20262</v>
      </c>
      <c r="B5667" s="832" t="s">
        <v>5731</v>
      </c>
      <c r="G5667" s="832" t="s">
        <v>1141</v>
      </c>
      <c r="J5667" s="834">
        <v>1242</v>
      </c>
    </row>
    <row r="5668" spans="1:10">
      <c r="A5668" s="839">
        <v>20261</v>
      </c>
      <c r="B5668" s="832" t="s">
        <v>5732</v>
      </c>
      <c r="G5668" s="832" t="s">
        <v>1141</v>
      </c>
      <c r="J5668" s="834">
        <v>1316</v>
      </c>
    </row>
    <row r="5669" spans="1:10">
      <c r="A5669" s="839">
        <v>6148</v>
      </c>
      <c r="B5669" s="832" t="s">
        <v>5733</v>
      </c>
      <c r="G5669" s="832" t="s">
        <v>1141</v>
      </c>
      <c r="J5669" s="834">
        <v>691</v>
      </c>
    </row>
    <row r="5670" spans="1:10">
      <c r="A5670" s="839">
        <v>6146</v>
      </c>
      <c r="B5670" s="832" t="s">
        <v>5734</v>
      </c>
      <c r="G5670" s="832" t="s">
        <v>1141</v>
      </c>
      <c r="J5670" s="834">
        <v>776</v>
      </c>
    </row>
    <row r="5671" spans="1:10">
      <c r="A5671" s="839">
        <v>6149</v>
      </c>
      <c r="B5671" s="832" t="s">
        <v>5735</v>
      </c>
      <c r="G5671" s="832" t="s">
        <v>1141</v>
      </c>
      <c r="J5671" s="834">
        <v>785</v>
      </c>
    </row>
    <row r="5672" spans="1:10">
      <c r="A5672" s="839">
        <v>6145</v>
      </c>
      <c r="B5672" s="832" t="s">
        <v>5736</v>
      </c>
      <c r="G5672" s="832" t="s">
        <v>1141</v>
      </c>
      <c r="J5672" s="834">
        <v>740</v>
      </c>
    </row>
    <row r="5673" spans="1:10">
      <c r="A5673" s="839">
        <v>26026</v>
      </c>
      <c r="B5673" s="832" t="s">
        <v>5737</v>
      </c>
      <c r="G5673" s="832" t="s">
        <v>1137</v>
      </c>
      <c r="J5673" s="834">
        <v>158</v>
      </c>
    </row>
    <row r="5674" spans="1:10">
      <c r="A5674" s="839">
        <v>20250</v>
      </c>
      <c r="B5674" s="832" t="s">
        <v>5738</v>
      </c>
      <c r="G5674" s="832" t="s">
        <v>1137</v>
      </c>
      <c r="J5674" s="834">
        <v>500</v>
      </c>
    </row>
    <row r="5675" spans="1:10">
      <c r="A5675" s="839">
        <v>7</v>
      </c>
      <c r="B5675" s="832" t="s">
        <v>5739</v>
      </c>
      <c r="G5675" s="832" t="s">
        <v>1137</v>
      </c>
      <c r="J5675" s="834">
        <v>539</v>
      </c>
    </row>
    <row r="5676" spans="1:10">
      <c r="A5676" s="839">
        <v>12732</v>
      </c>
      <c r="B5676" s="832" t="s">
        <v>5740</v>
      </c>
      <c r="G5676" s="832" t="s">
        <v>1141</v>
      </c>
      <c r="J5676" s="834">
        <v>3734</v>
      </c>
    </row>
    <row r="5677" spans="1:10">
      <c r="A5677" s="839">
        <v>13388</v>
      </c>
      <c r="B5677" s="832" t="s">
        <v>5741</v>
      </c>
      <c r="G5677" s="832" t="s">
        <v>1137</v>
      </c>
      <c r="J5677" s="834">
        <v>5159</v>
      </c>
    </row>
    <row r="5678" spans="1:10">
      <c r="A5678" s="839">
        <v>6160</v>
      </c>
      <c r="B5678" s="832" t="s">
        <v>5742</v>
      </c>
      <c r="G5678" s="832" t="s">
        <v>999</v>
      </c>
      <c r="J5678" s="834">
        <v>953</v>
      </c>
    </row>
    <row r="5679" spans="1:10">
      <c r="A5679" s="839">
        <v>6166</v>
      </c>
      <c r="B5679" s="832" t="s">
        <v>5743</v>
      </c>
      <c r="G5679" s="832" t="s">
        <v>999</v>
      </c>
      <c r="J5679" s="834">
        <v>1041</v>
      </c>
    </row>
    <row r="5680" spans="1:10">
      <c r="A5680" s="839">
        <v>4828</v>
      </c>
      <c r="C5680" s="832" t="s">
        <v>5744</v>
      </c>
      <c r="G5680" s="832" t="s">
        <v>1155</v>
      </c>
      <c r="J5680" s="834">
        <v>4822</v>
      </c>
    </row>
    <row r="5681" spans="1:10">
      <c r="A5681" s="839">
        <v>20232</v>
      </c>
      <c r="B5681" s="832" t="s">
        <v>5745</v>
      </c>
      <c r="G5681" s="832" t="s">
        <v>1155</v>
      </c>
      <c r="J5681" s="834">
        <v>8685</v>
      </c>
    </row>
    <row r="5682" spans="1:10">
      <c r="A5682" s="839">
        <v>20233</v>
      </c>
      <c r="B5682" s="832" t="s">
        <v>5746</v>
      </c>
      <c r="G5682" s="832" t="s">
        <v>1155</v>
      </c>
      <c r="J5682" s="834">
        <v>13993</v>
      </c>
    </row>
    <row r="5683" spans="1:10">
      <c r="A5683" s="839">
        <v>4827</v>
      </c>
      <c r="B5683" s="832" t="s">
        <v>5747</v>
      </c>
      <c r="G5683" s="832" t="s">
        <v>1155</v>
      </c>
      <c r="J5683" s="834">
        <v>10253</v>
      </c>
    </row>
    <row r="5684" spans="1:10">
      <c r="A5684" s="839">
        <v>20248</v>
      </c>
      <c r="B5684" s="832" t="s">
        <v>5748</v>
      </c>
      <c r="G5684" s="832" t="s">
        <v>1155</v>
      </c>
      <c r="J5684" s="834">
        <v>5308</v>
      </c>
    </row>
    <row r="5685" spans="1:10">
      <c r="A5685" s="839">
        <v>10856</v>
      </c>
      <c r="C5685" s="832" t="s">
        <v>5749</v>
      </c>
      <c r="G5685" s="832" t="s">
        <v>1155</v>
      </c>
      <c r="J5685" s="834">
        <v>3619</v>
      </c>
    </row>
    <row r="5686" spans="1:10">
      <c r="A5686" s="839">
        <v>11610</v>
      </c>
      <c r="C5686" s="832" t="s">
        <v>5750</v>
      </c>
      <c r="G5686" s="832" t="s">
        <v>1137</v>
      </c>
      <c r="J5686" s="834">
        <v>1054</v>
      </c>
    </row>
    <row r="5687" spans="1:10">
      <c r="B5687" s="832" t="s">
        <v>1608</v>
      </c>
    </row>
    <row r="5688" spans="1:10">
      <c r="A5688" s="839">
        <v>11609</v>
      </c>
      <c r="C5688" s="832" t="s">
        <v>5751</v>
      </c>
      <c r="G5688" s="832" t="s">
        <v>1137</v>
      </c>
      <c r="J5688" s="834">
        <v>942</v>
      </c>
    </row>
    <row r="5689" spans="1:10">
      <c r="A5689" s="839" t="s">
        <v>5752</v>
      </c>
    </row>
    <row r="5695" spans="1:10" ht="18.2" customHeight="1">
      <c r="D5695" s="827" t="s">
        <v>1119</v>
      </c>
      <c r="G5695" s="828" t="s">
        <v>1120</v>
      </c>
      <c r="H5695" s="829">
        <v>85</v>
      </c>
      <c r="I5695" s="828" t="s">
        <v>1121</v>
      </c>
      <c r="J5695" s="829">
        <v>106</v>
      </c>
    </row>
    <row r="5696" spans="1:10">
      <c r="A5696" s="838" t="s">
        <v>1122</v>
      </c>
      <c r="B5696" s="828" t="s">
        <v>1123</v>
      </c>
      <c r="C5696" s="828" t="s">
        <v>1124</v>
      </c>
      <c r="D5696" s="828" t="s">
        <v>1125</v>
      </c>
    </row>
    <row r="5697" spans="1:10">
      <c r="B5697" s="828" t="s">
        <v>1126</v>
      </c>
      <c r="F5697" s="830">
        <v>9103</v>
      </c>
      <c r="H5697" s="830">
        <v>5099</v>
      </c>
    </row>
    <row r="5698" spans="1:10">
      <c r="A5698" s="838" t="s">
        <v>1127</v>
      </c>
      <c r="D5698" s="828" t="s">
        <v>1128</v>
      </c>
      <c r="E5698" s="828" t="s">
        <v>1129</v>
      </c>
      <c r="G5698" s="828" t="s">
        <v>1130</v>
      </c>
    </row>
    <row r="5699" spans="1:10">
      <c r="A5699" s="838" t="s">
        <v>1131</v>
      </c>
      <c r="B5699" s="828" t="s">
        <v>1132</v>
      </c>
      <c r="G5699" s="831" t="s">
        <v>1133</v>
      </c>
      <c r="H5699" s="831" t="s">
        <v>1134</v>
      </c>
    </row>
    <row r="5700" spans="1:10">
      <c r="H5700" s="831" t="s">
        <v>1135</v>
      </c>
    </row>
    <row r="5701" spans="1:10">
      <c r="A5701" s="839">
        <v>10483</v>
      </c>
      <c r="B5701" s="832" t="s">
        <v>5753</v>
      </c>
      <c r="G5701" s="832" t="s">
        <v>758</v>
      </c>
      <c r="J5701" s="834">
        <v>1832</v>
      </c>
    </row>
    <row r="5702" spans="1:10">
      <c r="A5702" s="839">
        <v>10484</v>
      </c>
      <c r="B5702" s="832" t="s">
        <v>5754</v>
      </c>
      <c r="G5702" s="832" t="s">
        <v>3749</v>
      </c>
      <c r="J5702" s="834">
        <v>6594</v>
      </c>
    </row>
    <row r="5703" spans="1:10">
      <c r="A5703" s="839">
        <v>20083</v>
      </c>
      <c r="B5703" s="832" t="s">
        <v>782</v>
      </c>
      <c r="G5703" s="832" t="s">
        <v>1141</v>
      </c>
      <c r="J5703" s="834">
        <v>4132</v>
      </c>
    </row>
    <row r="5704" spans="1:10">
      <c r="A5704" s="839">
        <v>20082</v>
      </c>
      <c r="B5704" s="832" t="s">
        <v>5755</v>
      </c>
      <c r="G5704" s="832" t="s">
        <v>1141</v>
      </c>
      <c r="J5704" s="834">
        <v>1242</v>
      </c>
    </row>
    <row r="5705" spans="1:10">
      <c r="A5705" s="839">
        <v>5318</v>
      </c>
      <c r="B5705" s="832" t="s">
        <v>5756</v>
      </c>
      <c r="G5705" s="832" t="s">
        <v>758</v>
      </c>
      <c r="J5705" s="834">
        <v>1138</v>
      </c>
    </row>
    <row r="5706" spans="1:10">
      <c r="A5706" s="839">
        <v>10691</v>
      </c>
      <c r="B5706" s="832" t="s">
        <v>5757</v>
      </c>
      <c r="G5706" s="832" t="s">
        <v>758</v>
      </c>
      <c r="J5706" s="834">
        <v>1392</v>
      </c>
    </row>
    <row r="5707" spans="1:10">
      <c r="A5707" s="839">
        <v>34595</v>
      </c>
      <c r="B5707" s="832" t="s">
        <v>5758</v>
      </c>
      <c r="G5707" s="832" t="s">
        <v>758</v>
      </c>
      <c r="J5707" s="834">
        <v>3193</v>
      </c>
    </row>
    <row r="5708" spans="1:10">
      <c r="A5708" s="839">
        <v>13329</v>
      </c>
      <c r="B5708" s="832" t="s">
        <v>5759</v>
      </c>
      <c r="G5708" s="832" t="s">
        <v>1141</v>
      </c>
      <c r="J5708" s="834">
        <v>250</v>
      </c>
    </row>
    <row r="5709" spans="1:10">
      <c r="A5709" s="839">
        <v>14543</v>
      </c>
      <c r="B5709" s="832" t="s">
        <v>5760</v>
      </c>
      <c r="G5709" s="832" t="s">
        <v>1141</v>
      </c>
      <c r="J5709" s="834">
        <v>469</v>
      </c>
    </row>
    <row r="5710" spans="1:10">
      <c r="A5710" s="839">
        <v>21044</v>
      </c>
      <c r="B5710" s="832" t="s">
        <v>5761</v>
      </c>
      <c r="G5710" s="832" t="s">
        <v>1141</v>
      </c>
      <c r="J5710" s="834">
        <v>2984</v>
      </c>
    </row>
    <row r="5711" spans="1:10">
      <c r="A5711" s="839">
        <v>21045</v>
      </c>
      <c r="B5711" s="832" t="s">
        <v>5762</v>
      </c>
      <c r="G5711" s="832" t="s">
        <v>1141</v>
      </c>
      <c r="J5711" s="834">
        <v>3126</v>
      </c>
    </row>
    <row r="5712" spans="1:10">
      <c r="A5712" s="839">
        <v>21040</v>
      </c>
      <c r="B5712" s="832" t="s">
        <v>5763</v>
      </c>
      <c r="G5712" s="832" t="s">
        <v>1141</v>
      </c>
      <c r="J5712" s="834">
        <v>2700</v>
      </c>
    </row>
    <row r="5713" spans="1:10">
      <c r="A5713" s="839">
        <v>21041</v>
      </c>
      <c r="B5713" s="832" t="s">
        <v>5764</v>
      </c>
      <c r="G5713" s="832" t="s">
        <v>1141</v>
      </c>
      <c r="J5713" s="834">
        <v>2842</v>
      </c>
    </row>
    <row r="5714" spans="1:10">
      <c r="A5714" s="839">
        <v>21046</v>
      </c>
      <c r="B5714" s="832" t="s">
        <v>5765</v>
      </c>
      <c r="G5714" s="832" t="s">
        <v>1141</v>
      </c>
      <c r="J5714" s="834">
        <v>3411</v>
      </c>
    </row>
    <row r="5715" spans="1:10">
      <c r="A5715" s="839">
        <v>21047</v>
      </c>
      <c r="B5715" s="832" t="s">
        <v>5766</v>
      </c>
      <c r="G5715" s="832" t="s">
        <v>1141</v>
      </c>
      <c r="J5715" s="834">
        <v>3411</v>
      </c>
    </row>
    <row r="5716" spans="1:10">
      <c r="A5716" s="839">
        <v>21042</v>
      </c>
      <c r="B5716" s="832" t="s">
        <v>5767</v>
      </c>
      <c r="G5716" s="832" t="s">
        <v>1141</v>
      </c>
      <c r="J5716" s="834">
        <v>2984</v>
      </c>
    </row>
    <row r="5717" spans="1:10">
      <c r="A5717" s="839">
        <v>21043</v>
      </c>
      <c r="B5717" s="832" t="s">
        <v>5768</v>
      </c>
      <c r="G5717" s="832" t="s">
        <v>1141</v>
      </c>
      <c r="J5717" s="834">
        <v>3055</v>
      </c>
    </row>
    <row r="5718" spans="1:10">
      <c r="A5718" s="839">
        <v>1105</v>
      </c>
      <c r="B5718" s="832" t="s">
        <v>5769</v>
      </c>
      <c r="G5718" s="832" t="s">
        <v>1141</v>
      </c>
      <c r="J5718" s="834">
        <v>146</v>
      </c>
    </row>
    <row r="5719" spans="1:10">
      <c r="A5719" s="839">
        <v>1104</v>
      </c>
      <c r="B5719" s="832" t="s">
        <v>5770</v>
      </c>
      <c r="G5719" s="832" t="s">
        <v>1141</v>
      </c>
      <c r="J5719" s="834">
        <v>133</v>
      </c>
    </row>
    <row r="5720" spans="1:10">
      <c r="A5720" s="839">
        <v>11895</v>
      </c>
      <c r="B5720" s="832" t="s">
        <v>5771</v>
      </c>
      <c r="G5720" s="832" t="s">
        <v>1141</v>
      </c>
      <c r="J5720" s="834">
        <v>69017</v>
      </c>
    </row>
    <row r="5721" spans="1:10">
      <c r="A5721" s="839">
        <v>11896</v>
      </c>
      <c r="B5721" s="832" t="s">
        <v>5772</v>
      </c>
      <c r="G5721" s="832" t="s">
        <v>1141</v>
      </c>
      <c r="J5721" s="833">
        <v>4</v>
      </c>
    </row>
    <row r="5722" spans="1:10">
      <c r="A5722" s="839">
        <v>11897</v>
      </c>
      <c r="B5722" s="832" t="s">
        <v>5773</v>
      </c>
      <c r="G5722" s="832" t="s">
        <v>1141</v>
      </c>
      <c r="J5722" s="833">
        <v>5</v>
      </c>
    </row>
    <row r="5723" spans="1:10">
      <c r="A5723" s="839">
        <v>11898</v>
      </c>
      <c r="B5723" s="832" t="s">
        <v>5774</v>
      </c>
      <c r="G5723" s="832" t="s">
        <v>1141</v>
      </c>
      <c r="J5723" s="833">
        <v>5</v>
      </c>
    </row>
    <row r="5724" spans="1:10">
      <c r="A5724" s="839">
        <v>3282</v>
      </c>
      <c r="B5724" s="832" t="s">
        <v>5775</v>
      </c>
      <c r="G5724" s="832" t="s">
        <v>1141</v>
      </c>
      <c r="J5724" s="834">
        <v>50176</v>
      </c>
    </row>
    <row r="5725" spans="1:10">
      <c r="A5725" s="839">
        <v>11899</v>
      </c>
      <c r="B5725" s="832" t="s">
        <v>5776</v>
      </c>
      <c r="G5725" s="832" t="s">
        <v>1141</v>
      </c>
      <c r="J5725" s="833">
        <v>2</v>
      </c>
    </row>
    <row r="5726" spans="1:10">
      <c r="A5726" s="839">
        <v>11900</v>
      </c>
      <c r="B5726" s="832" t="s">
        <v>5777</v>
      </c>
      <c r="G5726" s="832" t="s">
        <v>1141</v>
      </c>
      <c r="J5726" s="833">
        <v>3</v>
      </c>
    </row>
    <row r="5727" spans="1:10">
      <c r="A5727" s="839">
        <v>13408</v>
      </c>
      <c r="B5727" s="832" t="s">
        <v>5778</v>
      </c>
      <c r="G5727" s="832" t="s">
        <v>5779</v>
      </c>
      <c r="J5727" s="833">
        <v>1</v>
      </c>
    </row>
    <row r="5728" spans="1:10">
      <c r="A5728" s="839">
        <v>14149</v>
      </c>
      <c r="B5728" s="832" t="s">
        <v>5780</v>
      </c>
      <c r="G5728" s="832" t="s">
        <v>5173</v>
      </c>
      <c r="J5728" s="834">
        <v>5051</v>
      </c>
    </row>
    <row r="5729" spans="1:10">
      <c r="A5729" s="839">
        <v>20061</v>
      </c>
      <c r="B5729" s="832" t="s">
        <v>5781</v>
      </c>
      <c r="G5729" s="832" t="s">
        <v>1141</v>
      </c>
      <c r="J5729" s="834">
        <v>800</v>
      </c>
    </row>
    <row r="5730" spans="1:10">
      <c r="A5730" s="839">
        <v>7576</v>
      </c>
      <c r="B5730" s="832" t="s">
        <v>5782</v>
      </c>
      <c r="G5730" s="832" t="s">
        <v>1141</v>
      </c>
      <c r="J5730" s="834">
        <v>9039</v>
      </c>
    </row>
    <row r="5731" spans="1:10">
      <c r="A5731" s="839">
        <v>7572</v>
      </c>
      <c r="B5731" s="832" t="s">
        <v>5783</v>
      </c>
      <c r="G5731" s="832" t="s">
        <v>1141</v>
      </c>
      <c r="J5731" s="834">
        <v>874</v>
      </c>
    </row>
    <row r="5732" spans="1:10">
      <c r="A5732" s="839">
        <v>3396</v>
      </c>
      <c r="B5732" s="832" t="s">
        <v>5784</v>
      </c>
      <c r="G5732" s="832" t="s">
        <v>1141</v>
      </c>
      <c r="J5732" s="834">
        <v>369</v>
      </c>
    </row>
    <row r="5733" spans="1:10">
      <c r="A5733" s="839">
        <v>11033</v>
      </c>
      <c r="B5733" s="832" t="s">
        <v>5785</v>
      </c>
      <c r="G5733" s="832" t="s">
        <v>1141</v>
      </c>
      <c r="J5733" s="834">
        <v>2291</v>
      </c>
    </row>
    <row r="5734" spans="1:10">
      <c r="A5734" s="839">
        <v>390</v>
      </c>
      <c r="B5734" s="832" t="s">
        <v>5786</v>
      </c>
      <c r="G5734" s="832" t="s">
        <v>1141</v>
      </c>
      <c r="J5734" s="834">
        <v>797</v>
      </c>
    </row>
    <row r="5735" spans="1:10">
      <c r="A5735" s="839">
        <v>3384</v>
      </c>
      <c r="B5735" s="832" t="s">
        <v>5787</v>
      </c>
      <c r="G5735" s="832" t="s">
        <v>1141</v>
      </c>
      <c r="J5735" s="834">
        <v>732</v>
      </c>
    </row>
    <row r="5736" spans="1:10">
      <c r="A5736" s="839">
        <v>12626</v>
      </c>
      <c r="B5736" s="832" t="s">
        <v>5788</v>
      </c>
      <c r="G5736" s="832" t="s">
        <v>1141</v>
      </c>
      <c r="J5736" s="834">
        <v>2208</v>
      </c>
    </row>
    <row r="5737" spans="1:10">
      <c r="A5737" s="839">
        <v>10477</v>
      </c>
      <c r="B5737" s="832" t="s">
        <v>5789</v>
      </c>
      <c r="G5737" s="832" t="s">
        <v>758</v>
      </c>
      <c r="J5737" s="834">
        <v>1850</v>
      </c>
    </row>
    <row r="5738" spans="1:10">
      <c r="A5738" s="839">
        <v>10566</v>
      </c>
      <c r="B5738" s="832" t="s">
        <v>5790</v>
      </c>
      <c r="G5738" s="832" t="s">
        <v>1155</v>
      </c>
      <c r="J5738" s="834">
        <v>496</v>
      </c>
    </row>
    <row r="5739" spans="1:10">
      <c r="A5739" s="839">
        <v>6207</v>
      </c>
      <c r="B5739" s="832" t="s">
        <v>5791</v>
      </c>
      <c r="G5739" s="832" t="s">
        <v>1155</v>
      </c>
      <c r="J5739" s="834">
        <v>415</v>
      </c>
    </row>
    <row r="5740" spans="1:10">
      <c r="A5740" s="839">
        <v>20249</v>
      </c>
      <c r="B5740" s="832" t="s">
        <v>5792</v>
      </c>
      <c r="G5740" s="832" t="s">
        <v>1155</v>
      </c>
      <c r="J5740" s="834">
        <v>2895</v>
      </c>
    </row>
    <row r="5741" spans="1:10">
      <c r="A5741" s="839">
        <v>6204</v>
      </c>
      <c r="B5741" s="832" t="s">
        <v>5793</v>
      </c>
      <c r="G5741" s="832" t="s">
        <v>1155</v>
      </c>
      <c r="J5741" s="834">
        <v>382</v>
      </c>
    </row>
    <row r="5742" spans="1:10">
      <c r="A5742" s="839">
        <v>10717</v>
      </c>
      <c r="B5742" s="832" t="s">
        <v>5794</v>
      </c>
      <c r="G5742" s="832" t="s">
        <v>1141</v>
      </c>
      <c r="J5742" s="834">
        <v>343</v>
      </c>
    </row>
    <row r="5743" spans="1:10">
      <c r="A5743" s="839">
        <v>10718</v>
      </c>
      <c r="B5743" s="832" t="s">
        <v>5795</v>
      </c>
      <c r="G5743" s="832" t="s">
        <v>1141</v>
      </c>
      <c r="J5743" s="834">
        <v>685</v>
      </c>
    </row>
    <row r="5744" spans="1:10">
      <c r="A5744" s="839">
        <v>10719</v>
      </c>
      <c r="B5744" s="832" t="s">
        <v>5796</v>
      </c>
      <c r="G5744" s="832" t="s">
        <v>1141</v>
      </c>
      <c r="J5744" s="834">
        <v>1215</v>
      </c>
    </row>
    <row r="5745" spans="1:10">
      <c r="A5745" s="839">
        <v>20195</v>
      </c>
      <c r="B5745" s="832" t="s">
        <v>5797</v>
      </c>
      <c r="G5745" s="832" t="s">
        <v>1144</v>
      </c>
      <c r="J5745" s="834">
        <v>6318</v>
      </c>
    </row>
    <row r="5746" spans="1:10">
      <c r="A5746" s="839">
        <v>3993</v>
      </c>
      <c r="B5746" s="832" t="s">
        <v>5798</v>
      </c>
      <c r="G5746" s="832" t="s">
        <v>1144</v>
      </c>
      <c r="J5746" s="834">
        <v>4500</v>
      </c>
    </row>
    <row r="5747" spans="1:10">
      <c r="A5747" s="839">
        <v>3992</v>
      </c>
      <c r="B5747" s="832" t="s">
        <v>5799</v>
      </c>
      <c r="G5747" s="832" t="s">
        <v>1155</v>
      </c>
      <c r="J5747" s="834">
        <v>1352</v>
      </c>
    </row>
    <row r="5748" spans="1:10">
      <c r="A5748" s="839">
        <v>10720</v>
      </c>
      <c r="B5748" s="832" t="s">
        <v>5800</v>
      </c>
      <c r="G5748" s="832" t="s">
        <v>1155</v>
      </c>
      <c r="J5748" s="834">
        <v>540</v>
      </c>
    </row>
    <row r="5749" spans="1:10">
      <c r="A5749" s="839">
        <v>6178</v>
      </c>
      <c r="B5749" s="832" t="s">
        <v>5801</v>
      </c>
      <c r="G5749" s="832" t="s">
        <v>1144</v>
      </c>
      <c r="J5749" s="834">
        <v>9379</v>
      </c>
    </row>
    <row r="5750" spans="1:10">
      <c r="A5750" s="839">
        <v>6180</v>
      </c>
      <c r="B5750" s="832" t="s">
        <v>5802</v>
      </c>
      <c r="G5750" s="832" t="s">
        <v>1144</v>
      </c>
      <c r="J5750" s="834">
        <v>8600</v>
      </c>
    </row>
    <row r="5751" spans="1:10">
      <c r="A5751" s="839">
        <v>6182</v>
      </c>
      <c r="B5751" s="832" t="s">
        <v>5803</v>
      </c>
      <c r="G5751" s="832" t="s">
        <v>1144</v>
      </c>
      <c r="J5751" s="834">
        <v>9428</v>
      </c>
    </row>
    <row r="5752" spans="1:10">
      <c r="A5752" s="839">
        <v>3990</v>
      </c>
      <c r="B5752" s="832" t="s">
        <v>5804</v>
      </c>
      <c r="G5752" s="832" t="s">
        <v>1155</v>
      </c>
      <c r="J5752" s="834">
        <v>1127</v>
      </c>
    </row>
    <row r="5753" spans="1:10">
      <c r="A5753" s="839">
        <v>4436</v>
      </c>
      <c r="B5753" s="832" t="s">
        <v>5805</v>
      </c>
      <c r="G5753" s="832" t="s">
        <v>1155</v>
      </c>
      <c r="J5753" s="834">
        <v>1738</v>
      </c>
    </row>
    <row r="5759" spans="1:10" ht="18.2" customHeight="1">
      <c r="C5759" s="827" t="s">
        <v>1119</v>
      </c>
      <c r="G5759" s="828" t="s">
        <v>1120</v>
      </c>
      <c r="H5759" s="829">
        <v>86</v>
      </c>
      <c r="I5759" s="828" t="s">
        <v>1121</v>
      </c>
      <c r="J5759" s="829">
        <v>106</v>
      </c>
    </row>
    <row r="5760" spans="1:10">
      <c r="A5760" s="838" t="s">
        <v>1122</v>
      </c>
      <c r="B5760" s="828" t="s">
        <v>1123</v>
      </c>
      <c r="C5760" s="828" t="s">
        <v>1124</v>
      </c>
      <c r="D5760" s="828" t="s">
        <v>1125</v>
      </c>
    </row>
    <row r="5761" spans="1:10">
      <c r="B5761" s="828" t="s">
        <v>1126</v>
      </c>
      <c r="F5761" s="830">
        <v>9103</v>
      </c>
      <c r="H5761" s="830">
        <v>5099</v>
      </c>
    </row>
    <row r="5762" spans="1:10">
      <c r="A5762" s="838" t="s">
        <v>1127</v>
      </c>
      <c r="D5762" s="828" t="s">
        <v>1128</v>
      </c>
      <c r="E5762" s="828" t="s">
        <v>1129</v>
      </c>
      <c r="G5762" s="828" t="s">
        <v>1130</v>
      </c>
    </row>
    <row r="5763" spans="1:10">
      <c r="A5763" s="838" t="s">
        <v>1131</v>
      </c>
      <c r="B5763" s="828" t="s">
        <v>1132</v>
      </c>
      <c r="G5763" s="831" t="s">
        <v>1133</v>
      </c>
      <c r="H5763" s="831" t="s">
        <v>1134</v>
      </c>
    </row>
    <row r="5764" spans="1:10">
      <c r="H5764" s="831" t="s">
        <v>1135</v>
      </c>
    </row>
    <row r="5765" spans="1:10">
      <c r="A5765" s="839">
        <v>4435</v>
      </c>
      <c r="B5765" s="832" t="s">
        <v>5806</v>
      </c>
      <c r="G5765" s="832" t="s">
        <v>1155</v>
      </c>
      <c r="J5765" s="834">
        <v>1304</v>
      </c>
    </row>
    <row r="5766" spans="1:10">
      <c r="A5766" s="839">
        <v>6206</v>
      </c>
      <c r="B5766" s="832" t="s">
        <v>5807</v>
      </c>
      <c r="G5766" s="832" t="s">
        <v>1144</v>
      </c>
      <c r="J5766" s="834">
        <v>2076</v>
      </c>
    </row>
    <row r="5767" spans="1:10">
      <c r="A5767" s="839">
        <v>6193</v>
      </c>
      <c r="B5767" s="832" t="s">
        <v>5808</v>
      </c>
      <c r="G5767" s="832" t="s">
        <v>1155</v>
      </c>
      <c r="J5767" s="834">
        <v>343</v>
      </c>
    </row>
    <row r="5768" spans="1:10">
      <c r="A5768" s="839">
        <v>6189</v>
      </c>
      <c r="B5768" s="832" t="s">
        <v>5809</v>
      </c>
      <c r="G5768" s="832" t="s">
        <v>1155</v>
      </c>
      <c r="J5768" s="834">
        <v>514</v>
      </c>
    </row>
    <row r="5769" spans="1:10">
      <c r="A5769" s="839">
        <v>13628</v>
      </c>
      <c r="B5769" s="832" t="s">
        <v>5810</v>
      </c>
      <c r="G5769" s="832" t="s">
        <v>1155</v>
      </c>
      <c r="J5769" s="834">
        <v>291</v>
      </c>
    </row>
    <row r="5770" spans="1:10">
      <c r="A5770" s="839">
        <v>10567</v>
      </c>
      <c r="B5770" s="832" t="s">
        <v>5811</v>
      </c>
      <c r="G5770" s="832" t="s">
        <v>1155</v>
      </c>
      <c r="J5770" s="834">
        <v>349</v>
      </c>
    </row>
    <row r="5771" spans="1:10">
      <c r="A5771" s="839">
        <v>6212</v>
      </c>
      <c r="B5771" s="832" t="s">
        <v>5812</v>
      </c>
      <c r="G5771" s="832" t="s">
        <v>1155</v>
      </c>
      <c r="J5771" s="834">
        <v>488</v>
      </c>
    </row>
    <row r="5772" spans="1:10">
      <c r="A5772" s="839">
        <v>6188</v>
      </c>
      <c r="B5772" s="832" t="s">
        <v>5813</v>
      </c>
      <c r="G5772" s="832" t="s">
        <v>1144</v>
      </c>
      <c r="J5772" s="834">
        <v>1626</v>
      </c>
    </row>
    <row r="5773" spans="1:10">
      <c r="A5773" s="839">
        <v>6214</v>
      </c>
      <c r="B5773" s="832" t="s">
        <v>5814</v>
      </c>
      <c r="G5773" s="832" t="s">
        <v>1144</v>
      </c>
      <c r="J5773" s="834">
        <v>4841</v>
      </c>
    </row>
    <row r="5774" spans="1:10">
      <c r="A5774" s="839">
        <v>6216</v>
      </c>
      <c r="B5774" s="832" t="s">
        <v>5815</v>
      </c>
      <c r="G5774" s="832" t="s">
        <v>1141</v>
      </c>
      <c r="J5774" s="834">
        <v>4625</v>
      </c>
    </row>
    <row r="5775" spans="1:10">
      <c r="A5775" s="839">
        <v>10809</v>
      </c>
      <c r="B5775" s="832" t="s">
        <v>5816</v>
      </c>
      <c r="G5775" s="832" t="s">
        <v>999</v>
      </c>
      <c r="J5775" s="833">
        <v>51</v>
      </c>
    </row>
    <row r="5776" spans="1:10">
      <c r="A5776" s="839">
        <v>10740</v>
      </c>
      <c r="B5776" s="832" t="s">
        <v>5817</v>
      </c>
      <c r="G5776" s="832" t="s">
        <v>1141</v>
      </c>
      <c r="J5776" s="833">
        <v>12</v>
      </c>
    </row>
    <row r="5777" spans="1:10">
      <c r="A5777" s="839">
        <v>13914</v>
      </c>
      <c r="B5777" s="832" t="s">
        <v>5818</v>
      </c>
      <c r="G5777" s="832" t="s">
        <v>1141</v>
      </c>
      <c r="J5777" s="833">
        <v>151727</v>
      </c>
    </row>
    <row r="5778" spans="1:10">
      <c r="A5778" s="839">
        <v>10811</v>
      </c>
      <c r="B5778" s="832" t="s">
        <v>5819</v>
      </c>
      <c r="G5778" s="832" t="s">
        <v>999</v>
      </c>
      <c r="J5778" s="833">
        <v>68</v>
      </c>
    </row>
    <row r="5779" spans="1:10">
      <c r="A5779" s="839">
        <v>10742</v>
      </c>
      <c r="B5779" s="832" t="s">
        <v>5820</v>
      </c>
      <c r="G5779" s="832" t="s">
        <v>1141</v>
      </c>
      <c r="J5779" s="833">
        <v>1</v>
      </c>
    </row>
    <row r="5780" spans="1:10">
      <c r="A5780" s="839">
        <v>11730</v>
      </c>
      <c r="B5780" s="832" t="s">
        <v>5821</v>
      </c>
      <c r="G5780" s="832" t="s">
        <v>1141</v>
      </c>
      <c r="J5780" s="834">
        <v>2693</v>
      </c>
    </row>
    <row r="5781" spans="1:10">
      <c r="A5781" s="839">
        <v>7552</v>
      </c>
      <c r="B5781" s="832" t="s">
        <v>5822</v>
      </c>
      <c r="G5781" s="832" t="s">
        <v>1141</v>
      </c>
      <c r="J5781" s="834">
        <v>3604</v>
      </c>
    </row>
    <row r="5782" spans="1:10">
      <c r="A5782" s="839">
        <v>7543</v>
      </c>
      <c r="B5782" s="832" t="s">
        <v>5823</v>
      </c>
      <c r="G5782" s="832" t="s">
        <v>1141</v>
      </c>
      <c r="J5782" s="834">
        <v>314</v>
      </c>
    </row>
    <row r="5783" spans="1:10">
      <c r="A5783" s="839">
        <v>13255</v>
      </c>
      <c r="B5783" s="832" t="s">
        <v>5824</v>
      </c>
      <c r="G5783" s="832" t="s">
        <v>1141</v>
      </c>
      <c r="J5783" s="834">
        <v>4640</v>
      </c>
    </row>
    <row r="5784" spans="1:10">
      <c r="A5784" s="839">
        <v>11299</v>
      </c>
      <c r="C5784" s="832" t="s">
        <v>5825</v>
      </c>
      <c r="G5784" s="832" t="s">
        <v>1141</v>
      </c>
      <c r="J5784" s="834">
        <v>52267</v>
      </c>
    </row>
    <row r="5785" spans="1:10">
      <c r="A5785" s="839">
        <v>14112</v>
      </c>
      <c r="C5785" s="832" t="s">
        <v>5826</v>
      </c>
      <c r="G5785" s="832" t="s">
        <v>1141</v>
      </c>
      <c r="J5785" s="834">
        <v>31289</v>
      </c>
    </row>
    <row r="5786" spans="1:10">
      <c r="A5786" s="839">
        <v>21069</v>
      </c>
      <c r="B5786" s="832" t="s">
        <v>5827</v>
      </c>
      <c r="G5786" s="832" t="s">
        <v>1141</v>
      </c>
      <c r="J5786" s="834">
        <v>9600</v>
      </c>
    </row>
    <row r="5787" spans="1:10">
      <c r="A5787" s="839">
        <v>21070</v>
      </c>
      <c r="C5787" s="832" t="s">
        <v>5828</v>
      </c>
      <c r="G5787" s="832" t="s">
        <v>1141</v>
      </c>
      <c r="J5787" s="834">
        <v>20978</v>
      </c>
    </row>
    <row r="5788" spans="1:10">
      <c r="B5788" s="832" t="s">
        <v>5829</v>
      </c>
    </row>
    <row r="5789" spans="1:10">
      <c r="A5789" s="839">
        <v>21071</v>
      </c>
      <c r="C5789" s="832" t="s">
        <v>5830</v>
      </c>
      <c r="G5789" s="832" t="s">
        <v>1141</v>
      </c>
      <c r="J5789" s="834">
        <v>25671</v>
      </c>
    </row>
    <row r="5790" spans="1:10">
      <c r="B5790" s="832" t="s">
        <v>5829</v>
      </c>
    </row>
    <row r="5791" spans="1:10">
      <c r="A5791" s="839">
        <v>21072</v>
      </c>
      <c r="C5791" s="832" t="s">
        <v>5831</v>
      </c>
      <c r="G5791" s="832" t="s">
        <v>1141</v>
      </c>
      <c r="J5791" s="834">
        <v>48711</v>
      </c>
    </row>
    <row r="5792" spans="1:10">
      <c r="B5792" s="832" t="s">
        <v>5829</v>
      </c>
    </row>
    <row r="5793" spans="1:10">
      <c r="A5793" s="839">
        <v>21073</v>
      </c>
      <c r="C5793" s="832" t="s">
        <v>5832</v>
      </c>
      <c r="G5793" s="832" t="s">
        <v>1141</v>
      </c>
      <c r="J5793" s="834">
        <v>77156</v>
      </c>
    </row>
    <row r="5794" spans="1:10">
      <c r="B5794" s="832" t="s">
        <v>5829</v>
      </c>
    </row>
    <row r="5795" spans="1:10">
      <c r="A5795" s="839">
        <v>7539</v>
      </c>
      <c r="C5795" s="832" t="s">
        <v>5833</v>
      </c>
      <c r="G5795" s="832" t="s">
        <v>1141</v>
      </c>
      <c r="J5795" s="834">
        <v>238</v>
      </c>
    </row>
    <row r="5796" spans="1:10">
      <c r="A5796" s="839">
        <v>21087</v>
      </c>
      <c r="C5796" s="832" t="s">
        <v>5834</v>
      </c>
      <c r="G5796" s="832" t="s">
        <v>1141</v>
      </c>
      <c r="J5796" s="834">
        <v>44800</v>
      </c>
    </row>
    <row r="5797" spans="1:10">
      <c r="B5797" s="832" t="s">
        <v>5835</v>
      </c>
    </row>
    <row r="5798" spans="1:10">
      <c r="A5798" s="839">
        <v>21088</v>
      </c>
      <c r="C5798" s="832" t="s">
        <v>5836</v>
      </c>
      <c r="G5798" s="832" t="s">
        <v>1141</v>
      </c>
      <c r="J5798" s="834">
        <v>58275</v>
      </c>
    </row>
    <row r="5799" spans="1:10">
      <c r="A5799" s="839">
        <v>21089</v>
      </c>
      <c r="C5799" s="832" t="s">
        <v>5837</v>
      </c>
      <c r="G5799" s="832" t="s">
        <v>1141</v>
      </c>
      <c r="J5799" s="834">
        <v>72960</v>
      </c>
    </row>
    <row r="5800" spans="1:10">
      <c r="B5800" s="832" t="s">
        <v>5835</v>
      </c>
    </row>
    <row r="5801" spans="1:10">
      <c r="A5801" s="839">
        <v>21090</v>
      </c>
      <c r="C5801" s="832" t="s">
        <v>5838</v>
      </c>
      <c r="G5801" s="832" t="s">
        <v>1141</v>
      </c>
      <c r="J5801" s="834">
        <v>79680</v>
      </c>
    </row>
    <row r="5802" spans="1:10">
      <c r="B5802" s="832" t="s">
        <v>5835</v>
      </c>
    </row>
    <row r="5803" spans="1:10">
      <c r="A5803" s="839">
        <v>21091</v>
      </c>
      <c r="C5803" s="832" t="s">
        <v>5839</v>
      </c>
      <c r="G5803" s="832" t="s">
        <v>1141</v>
      </c>
      <c r="J5803" s="834">
        <v>67556</v>
      </c>
    </row>
    <row r="5804" spans="1:10">
      <c r="A5804" s="839">
        <v>11301</v>
      </c>
      <c r="C5804" s="832" t="s">
        <v>5840</v>
      </c>
      <c r="G5804" s="832" t="s">
        <v>1141</v>
      </c>
      <c r="J5804" s="833">
        <v>2</v>
      </c>
    </row>
    <row r="5805" spans="1:10">
      <c r="B5805" s="832" t="s">
        <v>5835</v>
      </c>
    </row>
    <row r="5806" spans="1:10">
      <c r="A5806" s="839">
        <v>11298</v>
      </c>
      <c r="B5806" s="832" t="s">
        <v>5841</v>
      </c>
      <c r="G5806" s="832" t="s">
        <v>1141</v>
      </c>
      <c r="J5806" s="834">
        <v>22258</v>
      </c>
    </row>
    <row r="5807" spans="1:10">
      <c r="A5807" s="839">
        <v>14113</v>
      </c>
      <c r="B5807" s="832" t="s">
        <v>5842</v>
      </c>
      <c r="G5807" s="832" t="s">
        <v>1141</v>
      </c>
      <c r="J5807" s="834">
        <v>83200</v>
      </c>
    </row>
    <row r="5808" spans="1:10">
      <c r="A5808" s="839">
        <v>11303</v>
      </c>
      <c r="B5808" s="832" t="s">
        <v>5843</v>
      </c>
      <c r="G5808" s="832" t="s">
        <v>1141</v>
      </c>
      <c r="J5808" s="834">
        <v>38204</v>
      </c>
    </row>
    <row r="5809" spans="1:10">
      <c r="A5809" s="839">
        <v>11315</v>
      </c>
      <c r="B5809" s="832" t="s">
        <v>5844</v>
      </c>
      <c r="G5809" s="832" t="s">
        <v>1141</v>
      </c>
      <c r="J5809" s="834">
        <v>8816</v>
      </c>
    </row>
    <row r="5810" spans="1:10">
      <c r="A5810" s="839">
        <v>21086</v>
      </c>
      <c r="C5810" s="832" t="s">
        <v>5845</v>
      </c>
      <c r="G5810" s="832" t="s">
        <v>1141</v>
      </c>
      <c r="J5810" s="834">
        <v>88178</v>
      </c>
    </row>
    <row r="5811" spans="1:10">
      <c r="B5811" s="832" t="s">
        <v>5846</v>
      </c>
    </row>
    <row r="5812" spans="1:10">
      <c r="A5812" s="839">
        <v>11290</v>
      </c>
      <c r="B5812" s="832" t="s">
        <v>5847</v>
      </c>
      <c r="G5812" s="832" t="s">
        <v>1141</v>
      </c>
      <c r="J5812" s="834">
        <v>60444</v>
      </c>
    </row>
    <row r="5813" spans="1:10">
      <c r="A5813" s="839">
        <v>21074</v>
      </c>
      <c r="C5813" s="832" t="s">
        <v>5848</v>
      </c>
      <c r="G5813" s="832" t="s">
        <v>1141</v>
      </c>
      <c r="J5813" s="834">
        <v>67556</v>
      </c>
    </row>
    <row r="5814" spans="1:10">
      <c r="A5814" s="839" t="s">
        <v>5849</v>
      </c>
    </row>
    <row r="5815" spans="1:10">
      <c r="A5815" s="839">
        <v>21075</v>
      </c>
      <c r="C5815" s="832" t="s">
        <v>5850</v>
      </c>
      <c r="G5815" s="832" t="s">
        <v>1141</v>
      </c>
      <c r="J5815" s="833">
        <v>1</v>
      </c>
    </row>
    <row r="5816" spans="1:10">
      <c r="A5816" s="839" t="s">
        <v>5849</v>
      </c>
    </row>
    <row r="5817" spans="1:10">
      <c r="A5817" s="839">
        <v>11296</v>
      </c>
      <c r="C5817" s="832" t="s">
        <v>5851</v>
      </c>
      <c r="G5817" s="832" t="s">
        <v>1141</v>
      </c>
      <c r="J5817" s="833">
        <v>4</v>
      </c>
    </row>
    <row r="5818" spans="1:10">
      <c r="B5818" s="832" t="s">
        <v>5852</v>
      </c>
    </row>
    <row r="5819" spans="1:10">
      <c r="A5819" s="839">
        <v>11291</v>
      </c>
      <c r="B5819" s="832" t="s">
        <v>5853</v>
      </c>
      <c r="G5819" s="832" t="s">
        <v>1141</v>
      </c>
      <c r="J5819" s="834">
        <v>78222</v>
      </c>
    </row>
    <row r="5820" spans="1:10">
      <c r="A5820" s="839">
        <v>21076</v>
      </c>
      <c r="C5820" s="832" t="s">
        <v>5854</v>
      </c>
      <c r="G5820" s="832" t="s">
        <v>1141</v>
      </c>
      <c r="J5820" s="833">
        <v>2</v>
      </c>
    </row>
    <row r="5821" spans="1:10">
      <c r="A5821" s="839" t="s">
        <v>5849</v>
      </c>
    </row>
    <row r="5822" spans="1:10">
      <c r="A5822" s="839">
        <v>11292</v>
      </c>
      <c r="B5822" s="832" t="s">
        <v>5855</v>
      </c>
      <c r="G5822" s="832" t="s">
        <v>1141</v>
      </c>
      <c r="J5822" s="834">
        <v>19200</v>
      </c>
    </row>
    <row r="5823" spans="1:10">
      <c r="A5823" s="839">
        <v>11316</v>
      </c>
      <c r="C5823" s="832" t="s">
        <v>5856</v>
      </c>
      <c r="G5823" s="832" t="s">
        <v>1141</v>
      </c>
      <c r="J5823" s="834">
        <v>41244</v>
      </c>
    </row>
    <row r="5824" spans="1:10">
      <c r="A5824" s="839" t="s">
        <v>5852</v>
      </c>
    </row>
    <row r="5830" spans="1:10" ht="18.2" customHeight="1">
      <c r="C5830" s="827" t="s">
        <v>1119</v>
      </c>
      <c r="G5830" s="828" t="s">
        <v>1120</v>
      </c>
      <c r="H5830" s="829">
        <v>87</v>
      </c>
      <c r="I5830" s="828" t="s">
        <v>1121</v>
      </c>
      <c r="J5830" s="829">
        <v>106</v>
      </c>
    </row>
    <row r="5831" spans="1:10">
      <c r="A5831" s="838" t="s">
        <v>1122</v>
      </c>
      <c r="B5831" s="828" t="s">
        <v>1123</v>
      </c>
      <c r="C5831" s="828" t="s">
        <v>1124</v>
      </c>
      <c r="D5831" s="828" t="s">
        <v>1125</v>
      </c>
    </row>
    <row r="5832" spans="1:10">
      <c r="B5832" s="828" t="s">
        <v>1126</v>
      </c>
      <c r="F5832" s="830">
        <v>9103</v>
      </c>
      <c r="H5832" s="830">
        <v>5099</v>
      </c>
    </row>
    <row r="5833" spans="1:10">
      <c r="A5833" s="838" t="s">
        <v>1127</v>
      </c>
      <c r="C5833" s="828" t="s">
        <v>1128</v>
      </c>
      <c r="E5833" s="828" t="s">
        <v>1129</v>
      </c>
      <c r="G5833" s="828" t="s">
        <v>1130</v>
      </c>
    </row>
    <row r="5834" spans="1:10">
      <c r="A5834" s="838" t="s">
        <v>1131</v>
      </c>
      <c r="B5834" s="828" t="s">
        <v>1132</v>
      </c>
      <c r="G5834" s="831" t="s">
        <v>1133</v>
      </c>
      <c r="H5834" s="831" t="s">
        <v>1134</v>
      </c>
    </row>
    <row r="5835" spans="1:10">
      <c r="H5835" s="831" t="s">
        <v>1135</v>
      </c>
    </row>
    <row r="5836" spans="1:10">
      <c r="A5836" s="839">
        <v>11293</v>
      </c>
      <c r="B5836" s="832" t="s">
        <v>5857</v>
      </c>
      <c r="G5836" s="832" t="s">
        <v>1141</v>
      </c>
      <c r="J5836" s="834">
        <v>29511</v>
      </c>
    </row>
    <row r="5837" spans="1:10">
      <c r="A5837" s="839">
        <v>21077</v>
      </c>
      <c r="C5837" s="832" t="s">
        <v>5858</v>
      </c>
      <c r="G5837" s="832" t="s">
        <v>1141</v>
      </c>
      <c r="J5837" s="834">
        <v>39111</v>
      </c>
    </row>
    <row r="5838" spans="1:10">
      <c r="A5838" s="839">
        <v>21078</v>
      </c>
      <c r="C5838" s="832" t="s">
        <v>5859</v>
      </c>
      <c r="G5838" s="832" t="s">
        <v>1141</v>
      </c>
      <c r="J5838" s="834">
        <v>48960</v>
      </c>
    </row>
    <row r="5839" spans="1:10">
      <c r="B5839" s="832" t="s">
        <v>5860</v>
      </c>
    </row>
    <row r="5840" spans="1:10">
      <c r="A5840" s="839">
        <v>21079</v>
      </c>
      <c r="C5840" s="832" t="s">
        <v>5861</v>
      </c>
      <c r="G5840" s="832" t="s">
        <v>1141</v>
      </c>
      <c r="J5840" s="834">
        <v>39111</v>
      </c>
    </row>
    <row r="5841" spans="1:10">
      <c r="B5841" s="832" t="s">
        <v>5860</v>
      </c>
    </row>
    <row r="5842" spans="1:10">
      <c r="A5842" s="839">
        <v>21080</v>
      </c>
      <c r="C5842" s="832" t="s">
        <v>5862</v>
      </c>
      <c r="G5842" s="832" t="s">
        <v>1141</v>
      </c>
      <c r="J5842" s="834">
        <v>46222</v>
      </c>
    </row>
    <row r="5843" spans="1:10">
      <c r="B5843" s="832" t="s">
        <v>5860</v>
      </c>
    </row>
    <row r="5844" spans="1:10">
      <c r="A5844" s="839">
        <v>21081</v>
      </c>
      <c r="C5844" s="832" t="s">
        <v>5863</v>
      </c>
      <c r="G5844" s="832" t="s">
        <v>1141</v>
      </c>
      <c r="J5844" s="834">
        <v>41778</v>
      </c>
    </row>
    <row r="5845" spans="1:10">
      <c r="A5845" s="839" t="s">
        <v>5864</v>
      </c>
    </row>
    <row r="5846" spans="1:10">
      <c r="A5846" s="839">
        <v>21082</v>
      </c>
      <c r="C5846" s="832" t="s">
        <v>5865</v>
      </c>
      <c r="G5846" s="832" t="s">
        <v>1141</v>
      </c>
      <c r="J5846" s="834">
        <v>60444</v>
      </c>
    </row>
    <row r="5847" spans="1:10">
      <c r="A5847" s="839" t="s">
        <v>5849</v>
      </c>
    </row>
    <row r="5848" spans="1:10">
      <c r="A5848" s="839">
        <v>21083</v>
      </c>
      <c r="C5848" s="832" t="s">
        <v>5866</v>
      </c>
      <c r="G5848" s="832" t="s">
        <v>1141</v>
      </c>
      <c r="J5848" s="834">
        <v>41244</v>
      </c>
    </row>
    <row r="5849" spans="1:10">
      <c r="B5849" s="832" t="s">
        <v>5860</v>
      </c>
    </row>
    <row r="5850" spans="1:10">
      <c r="A5850" s="839">
        <v>21084</v>
      </c>
      <c r="C5850" s="832" t="s">
        <v>5867</v>
      </c>
      <c r="G5850" s="832" t="s">
        <v>1141</v>
      </c>
      <c r="J5850" s="834">
        <v>64000</v>
      </c>
    </row>
    <row r="5851" spans="1:10">
      <c r="A5851" s="839" t="s">
        <v>5849</v>
      </c>
    </row>
    <row r="5852" spans="1:10">
      <c r="A5852" s="839">
        <v>6236</v>
      </c>
      <c r="C5852" s="832" t="s">
        <v>5868</v>
      </c>
      <c r="G5852" s="832" t="s">
        <v>1141</v>
      </c>
      <c r="J5852" s="834">
        <v>46222</v>
      </c>
    </row>
    <row r="5853" spans="1:10">
      <c r="B5853" s="832" t="s">
        <v>5869</v>
      </c>
    </row>
    <row r="5854" spans="1:10">
      <c r="A5854" s="839">
        <v>6243</v>
      </c>
      <c r="C5854" s="832" t="s">
        <v>5870</v>
      </c>
      <c r="G5854" s="832" t="s">
        <v>1141</v>
      </c>
      <c r="J5854" s="833">
        <v>1</v>
      </c>
    </row>
    <row r="5855" spans="1:10">
      <c r="A5855" s="839" t="s">
        <v>5852</v>
      </c>
    </row>
    <row r="5856" spans="1:10">
      <c r="A5856" s="839">
        <v>6240</v>
      </c>
      <c r="C5856" s="832" t="s">
        <v>5871</v>
      </c>
      <c r="G5856" s="832" t="s">
        <v>1141</v>
      </c>
      <c r="J5856" s="834">
        <v>83556</v>
      </c>
    </row>
    <row r="5857" spans="1:10">
      <c r="A5857" s="839" t="s">
        <v>5852</v>
      </c>
    </row>
    <row r="5858" spans="1:10">
      <c r="A5858" s="839">
        <v>21085</v>
      </c>
      <c r="C5858" s="832" t="s">
        <v>5872</v>
      </c>
      <c r="G5858" s="832" t="s">
        <v>1141</v>
      </c>
      <c r="J5858" s="834">
        <v>83129</v>
      </c>
    </row>
    <row r="5859" spans="1:10">
      <c r="A5859" s="839" t="s">
        <v>5849</v>
      </c>
    </row>
    <row r="5860" spans="1:10">
      <c r="A5860" s="839">
        <v>20964</v>
      </c>
      <c r="C5860" s="832" t="s">
        <v>5873</v>
      </c>
      <c r="G5860" s="832" t="s">
        <v>1141</v>
      </c>
      <c r="J5860" s="834">
        <v>5059</v>
      </c>
    </row>
    <row r="5861" spans="1:10">
      <c r="A5861" s="839">
        <v>10905</v>
      </c>
      <c r="C5861" s="832" t="s">
        <v>5874</v>
      </c>
      <c r="G5861" s="832" t="s">
        <v>1141</v>
      </c>
      <c r="J5861" s="834">
        <v>8065</v>
      </c>
    </row>
    <row r="5862" spans="1:10">
      <c r="A5862" s="839">
        <v>11066</v>
      </c>
      <c r="C5862" s="832" t="s">
        <v>5875</v>
      </c>
      <c r="G5862" s="832" t="s">
        <v>1141</v>
      </c>
      <c r="J5862" s="834">
        <v>1489</v>
      </c>
    </row>
    <row r="5863" spans="1:10">
      <c r="A5863" s="839">
        <v>11065</v>
      </c>
      <c r="B5863" s="832" t="s">
        <v>5876</v>
      </c>
      <c r="G5863" s="832" t="s">
        <v>1141</v>
      </c>
      <c r="J5863" s="834">
        <v>1706</v>
      </c>
    </row>
    <row r="5864" spans="1:10">
      <c r="A5864" s="839">
        <v>6249</v>
      </c>
      <c r="B5864" s="832" t="s">
        <v>5877</v>
      </c>
      <c r="G5864" s="832" t="s">
        <v>1141</v>
      </c>
      <c r="J5864" s="834">
        <v>3293</v>
      </c>
    </row>
    <row r="5865" spans="1:10">
      <c r="A5865" s="839">
        <v>6250</v>
      </c>
      <c r="B5865" s="832" t="s">
        <v>5878</v>
      </c>
      <c r="G5865" s="832" t="s">
        <v>1141</v>
      </c>
      <c r="J5865" s="834">
        <v>4383</v>
      </c>
    </row>
    <row r="5866" spans="1:10">
      <c r="A5866" s="839">
        <v>6251</v>
      </c>
      <c r="B5866" s="832" t="s">
        <v>5879</v>
      </c>
      <c r="G5866" s="832" t="s">
        <v>1141</v>
      </c>
      <c r="J5866" s="834">
        <v>5053</v>
      </c>
    </row>
    <row r="5867" spans="1:10">
      <c r="A5867" s="839">
        <v>6252</v>
      </c>
      <c r="B5867" s="832" t="s">
        <v>5880</v>
      </c>
      <c r="G5867" s="832" t="s">
        <v>1141</v>
      </c>
      <c r="J5867" s="834">
        <v>6448</v>
      </c>
    </row>
    <row r="5868" spans="1:10">
      <c r="A5868" s="839">
        <v>11289</v>
      </c>
      <c r="B5868" s="832" t="s">
        <v>5881</v>
      </c>
      <c r="G5868" s="832" t="s">
        <v>1141</v>
      </c>
      <c r="J5868" s="834">
        <v>4408</v>
      </c>
    </row>
    <row r="5869" spans="1:10">
      <c r="A5869" s="839">
        <v>2666</v>
      </c>
      <c r="B5869" s="832" t="s">
        <v>5882</v>
      </c>
      <c r="G5869" s="832" t="s">
        <v>1141</v>
      </c>
      <c r="J5869" s="834">
        <v>253</v>
      </c>
    </row>
    <row r="5870" spans="1:10">
      <c r="A5870" s="839">
        <v>2668</v>
      </c>
      <c r="B5870" s="832" t="s">
        <v>5883</v>
      </c>
      <c r="G5870" s="832" t="s">
        <v>1141</v>
      </c>
      <c r="J5870" s="834">
        <v>351</v>
      </c>
    </row>
    <row r="5871" spans="1:10">
      <c r="A5871" s="839">
        <v>2664</v>
      </c>
      <c r="B5871" s="832" t="s">
        <v>5884</v>
      </c>
      <c r="G5871" s="832" t="s">
        <v>1141</v>
      </c>
      <c r="J5871" s="834">
        <v>488</v>
      </c>
    </row>
    <row r="5872" spans="1:10">
      <c r="A5872" s="839">
        <v>2662</v>
      </c>
      <c r="B5872" s="832" t="s">
        <v>5885</v>
      </c>
      <c r="G5872" s="832" t="s">
        <v>1141</v>
      </c>
      <c r="J5872" s="834">
        <v>968</v>
      </c>
    </row>
    <row r="5873" spans="1:10">
      <c r="A5873" s="839">
        <v>2663</v>
      </c>
      <c r="B5873" s="832" t="s">
        <v>5886</v>
      </c>
      <c r="G5873" s="832" t="s">
        <v>1141</v>
      </c>
      <c r="J5873" s="834">
        <v>1460</v>
      </c>
    </row>
    <row r="5874" spans="1:10">
      <c r="A5874" s="839">
        <v>2665</v>
      </c>
      <c r="B5874" s="832" t="s">
        <v>5887</v>
      </c>
      <c r="G5874" s="832" t="s">
        <v>1141</v>
      </c>
      <c r="J5874" s="834">
        <v>1789</v>
      </c>
    </row>
    <row r="5875" spans="1:10">
      <c r="A5875" s="839">
        <v>11688</v>
      </c>
      <c r="B5875" s="832" t="s">
        <v>5888</v>
      </c>
      <c r="G5875" s="832" t="s">
        <v>1141</v>
      </c>
      <c r="J5875" s="834">
        <v>16711</v>
      </c>
    </row>
    <row r="5876" spans="1:10">
      <c r="A5876" s="839">
        <v>6253</v>
      </c>
      <c r="C5876" s="832" t="s">
        <v>5889</v>
      </c>
      <c r="G5876" s="832" t="s">
        <v>1141</v>
      </c>
      <c r="J5876" s="834">
        <v>6500</v>
      </c>
    </row>
    <row r="5877" spans="1:10">
      <c r="A5877" s="839">
        <v>14405</v>
      </c>
      <c r="B5877" s="832" t="s">
        <v>5890</v>
      </c>
      <c r="G5877" s="832" t="s">
        <v>1141</v>
      </c>
      <c r="J5877" s="833">
        <v>97</v>
      </c>
    </row>
    <row r="5878" spans="1:10">
      <c r="A5878" s="839">
        <v>25014</v>
      </c>
      <c r="B5878" s="832" t="s">
        <v>5891</v>
      </c>
      <c r="G5878" s="832" t="s">
        <v>1141</v>
      </c>
      <c r="J5878" s="833">
        <v>89</v>
      </c>
    </row>
    <row r="5879" spans="1:10">
      <c r="A5879" s="839">
        <v>25013</v>
      </c>
      <c r="B5879" s="832" t="s">
        <v>5892</v>
      </c>
      <c r="G5879" s="832" t="s">
        <v>1141</v>
      </c>
      <c r="J5879" s="833">
        <v>83</v>
      </c>
    </row>
    <row r="5880" spans="1:10">
      <c r="A5880" s="839">
        <v>10424</v>
      </c>
      <c r="B5880" s="832" t="s">
        <v>5893</v>
      </c>
      <c r="G5880" s="832" t="s">
        <v>1141</v>
      </c>
      <c r="J5880" s="834">
        <v>23934</v>
      </c>
    </row>
    <row r="5881" spans="1:10">
      <c r="A5881" s="839">
        <v>10423</v>
      </c>
      <c r="B5881" s="832" t="s">
        <v>5894</v>
      </c>
      <c r="G5881" s="832" t="s">
        <v>1141</v>
      </c>
      <c r="J5881" s="834">
        <v>20320</v>
      </c>
    </row>
    <row r="5882" spans="1:10">
      <c r="A5882" s="839">
        <v>20271</v>
      </c>
      <c r="B5882" s="832" t="s">
        <v>5895</v>
      </c>
      <c r="G5882" s="832" t="s">
        <v>1141</v>
      </c>
      <c r="J5882" s="834">
        <v>23397</v>
      </c>
    </row>
    <row r="5883" spans="1:10">
      <c r="A5883" s="839">
        <v>11690</v>
      </c>
      <c r="B5883" s="832" t="s">
        <v>5896</v>
      </c>
      <c r="G5883" s="832" t="s">
        <v>1141</v>
      </c>
      <c r="J5883" s="834">
        <v>5945</v>
      </c>
    </row>
    <row r="5884" spans="1:10">
      <c r="A5884" s="839">
        <v>20234</v>
      </c>
      <c r="C5884" s="832" t="s">
        <v>5897</v>
      </c>
      <c r="G5884" s="832" t="s">
        <v>1141</v>
      </c>
      <c r="J5884" s="834">
        <v>7000</v>
      </c>
    </row>
    <row r="5885" spans="1:10">
      <c r="A5885" s="839" t="s">
        <v>5898</v>
      </c>
    </row>
    <row r="5886" spans="1:10">
      <c r="A5886" s="839">
        <v>4763</v>
      </c>
      <c r="B5886" s="832" t="s">
        <v>5899</v>
      </c>
      <c r="G5886" s="832" t="s">
        <v>999</v>
      </c>
      <c r="J5886" s="834">
        <v>783</v>
      </c>
    </row>
    <row r="5887" spans="1:10">
      <c r="A5887" s="839">
        <v>14583</v>
      </c>
      <c r="B5887" s="832" t="s">
        <v>5900</v>
      </c>
      <c r="G5887" s="832" t="s">
        <v>1148</v>
      </c>
      <c r="J5887" s="834">
        <v>814</v>
      </c>
    </row>
    <row r="5888" spans="1:10">
      <c r="A5888" s="839">
        <v>14250</v>
      </c>
      <c r="C5888" s="832" t="s">
        <v>5901</v>
      </c>
      <c r="G5888" s="832" t="s">
        <v>3442</v>
      </c>
      <c r="J5888" s="833">
        <v>43</v>
      </c>
    </row>
    <row r="5889" spans="1:12">
      <c r="B5889" s="832" t="s">
        <v>5902</v>
      </c>
    </row>
    <row r="5890" spans="1:12">
      <c r="A5890" s="839">
        <v>11457</v>
      </c>
      <c r="B5890" s="832" t="s">
        <v>5903</v>
      </c>
      <c r="G5890" s="832" t="s">
        <v>1141</v>
      </c>
      <c r="J5890" s="834">
        <v>2150</v>
      </c>
    </row>
    <row r="5891" spans="1:12">
      <c r="A5891" s="839">
        <v>13304</v>
      </c>
      <c r="C5891" s="832" t="s">
        <v>5904</v>
      </c>
      <c r="G5891" s="832" t="s">
        <v>1141</v>
      </c>
      <c r="J5891" s="834">
        <v>601</v>
      </c>
    </row>
    <row r="5892" spans="1:12">
      <c r="A5892" s="839">
        <v>6254</v>
      </c>
      <c r="B5892" s="832" t="s">
        <v>5905</v>
      </c>
      <c r="G5892" s="832" t="s">
        <v>1141</v>
      </c>
      <c r="J5892" s="834">
        <v>1821</v>
      </c>
    </row>
    <row r="5893" spans="1:12">
      <c r="A5893" s="839">
        <v>6255</v>
      </c>
      <c r="B5893" s="832" t="s">
        <v>5906</v>
      </c>
      <c r="G5893" s="832" t="s">
        <v>1141</v>
      </c>
      <c r="J5893" s="834">
        <v>1821</v>
      </c>
    </row>
    <row r="5894" spans="1:12">
      <c r="A5894" s="839">
        <v>6281</v>
      </c>
      <c r="B5894" s="832" t="s">
        <v>5907</v>
      </c>
      <c r="G5894" s="832" t="s">
        <v>1141</v>
      </c>
      <c r="J5894" s="834">
        <v>2200</v>
      </c>
    </row>
    <row r="5900" spans="1:12" ht="18.2" customHeight="1">
      <c r="E5900" s="827" t="s">
        <v>1119</v>
      </c>
      <c r="I5900" s="828" t="s">
        <v>1120</v>
      </c>
      <c r="J5900" s="829">
        <v>88</v>
      </c>
      <c r="K5900" s="828" t="s">
        <v>1121</v>
      </c>
      <c r="L5900" s="829">
        <v>106</v>
      </c>
    </row>
    <row r="5901" spans="1:12">
      <c r="A5901" s="838" t="s">
        <v>1122</v>
      </c>
      <c r="B5901" s="828" t="s">
        <v>1123</v>
      </c>
      <c r="E5901" s="828" t="s">
        <v>1124</v>
      </c>
      <c r="F5901" s="828" t="s">
        <v>1125</v>
      </c>
    </row>
    <row r="5902" spans="1:12">
      <c r="B5902" s="828" t="s">
        <v>1126</v>
      </c>
      <c r="H5902" s="830">
        <v>9103</v>
      </c>
      <c r="J5902" s="830">
        <v>5099</v>
      </c>
    </row>
    <row r="5903" spans="1:12">
      <c r="A5903" s="838" t="s">
        <v>1127</v>
      </c>
      <c r="E5903" s="828" t="s">
        <v>1128</v>
      </c>
      <c r="G5903" s="828" t="s">
        <v>1129</v>
      </c>
      <c r="I5903" s="828" t="s">
        <v>1130</v>
      </c>
    </row>
    <row r="5904" spans="1:12">
      <c r="A5904" s="838" t="s">
        <v>1131</v>
      </c>
      <c r="B5904" s="828" t="s">
        <v>1132</v>
      </c>
      <c r="I5904" s="831" t="s">
        <v>1133</v>
      </c>
      <c r="J5904" s="831" t="s">
        <v>1134</v>
      </c>
    </row>
    <row r="5905" spans="1:10">
      <c r="J5905" s="831" t="s">
        <v>1135</v>
      </c>
    </row>
    <row r="5906" spans="1:10">
      <c r="A5906" s="839">
        <v>6256</v>
      </c>
      <c r="B5906" s="832" t="s">
        <v>5908</v>
      </c>
      <c r="C5906" s="832" t="s">
        <v>5909</v>
      </c>
      <c r="D5906" s="832" t="s">
        <v>5910</v>
      </c>
      <c r="E5906" s="835">
        <v>100</v>
      </c>
      <c r="I5906" s="832" t="s">
        <v>1141</v>
      </c>
      <c r="J5906" s="834">
        <v>2989</v>
      </c>
    </row>
    <row r="5907" spans="1:10">
      <c r="A5907" s="839">
        <v>6257</v>
      </c>
      <c r="B5907" s="832" t="s">
        <v>5908</v>
      </c>
      <c r="C5907" s="832" t="s">
        <v>5909</v>
      </c>
      <c r="D5907" s="832" t="s">
        <v>5910</v>
      </c>
      <c r="E5907" s="835">
        <v>150</v>
      </c>
      <c r="I5907" s="832" t="s">
        <v>1141</v>
      </c>
      <c r="J5907" s="834">
        <v>3928</v>
      </c>
    </row>
    <row r="5908" spans="1:10">
      <c r="A5908" s="839">
        <v>6258</v>
      </c>
      <c r="B5908" s="832" t="s">
        <v>5908</v>
      </c>
      <c r="C5908" s="832" t="s">
        <v>5909</v>
      </c>
      <c r="D5908" s="832" t="s">
        <v>5910</v>
      </c>
      <c r="E5908" s="835">
        <v>200</v>
      </c>
      <c r="I5908" s="832" t="s">
        <v>1141</v>
      </c>
      <c r="J5908" s="834">
        <v>5100</v>
      </c>
    </row>
    <row r="5909" spans="1:10">
      <c r="A5909" s="839">
        <v>6259</v>
      </c>
      <c r="B5909" s="832" t="s">
        <v>5908</v>
      </c>
      <c r="C5909" s="832" t="s">
        <v>5909</v>
      </c>
      <c r="D5909" s="832" t="s">
        <v>5911</v>
      </c>
      <c r="E5909" s="835">
        <v>100</v>
      </c>
      <c r="I5909" s="832" t="s">
        <v>1141</v>
      </c>
      <c r="J5909" s="834">
        <v>4845</v>
      </c>
    </row>
    <row r="5910" spans="1:10">
      <c r="A5910" s="839">
        <v>6280</v>
      </c>
      <c r="B5910" s="832" t="s">
        <v>5908</v>
      </c>
      <c r="C5910" s="832" t="s">
        <v>5909</v>
      </c>
      <c r="D5910" s="832" t="s">
        <v>5911</v>
      </c>
      <c r="E5910" s="835">
        <v>150</v>
      </c>
      <c r="I5910" s="832" t="s">
        <v>1141</v>
      </c>
      <c r="J5910" s="834">
        <v>5972</v>
      </c>
    </row>
    <row r="5911" spans="1:10">
      <c r="A5911" s="839">
        <v>6260</v>
      </c>
      <c r="B5911" s="832" t="s">
        <v>5908</v>
      </c>
      <c r="C5911" s="832" t="s">
        <v>5909</v>
      </c>
      <c r="D5911" s="832" t="s">
        <v>5911</v>
      </c>
      <c r="E5911" s="835">
        <v>200</v>
      </c>
      <c r="I5911" s="832" t="s">
        <v>1141</v>
      </c>
      <c r="J5911" s="834">
        <v>8182</v>
      </c>
    </row>
    <row r="5912" spans="1:10">
      <c r="A5912" s="839">
        <v>6285</v>
      </c>
      <c r="B5912" s="832" t="s">
        <v>5908</v>
      </c>
      <c r="C5912" s="832" t="s">
        <v>5909</v>
      </c>
      <c r="D5912" s="832" t="s">
        <v>5911</v>
      </c>
      <c r="E5912" s="835">
        <v>250</v>
      </c>
      <c r="I5912" s="832" t="s">
        <v>1141</v>
      </c>
      <c r="J5912" s="834">
        <v>10580</v>
      </c>
    </row>
    <row r="5913" spans="1:10">
      <c r="A5913" s="839">
        <v>6261</v>
      </c>
      <c r="B5913" s="832" t="s">
        <v>5908</v>
      </c>
      <c r="C5913" s="832" t="s">
        <v>5909</v>
      </c>
      <c r="D5913" s="832" t="s">
        <v>5912</v>
      </c>
      <c r="E5913" s="835">
        <v>100</v>
      </c>
      <c r="I5913" s="832" t="s">
        <v>1141</v>
      </c>
      <c r="J5913" s="834">
        <v>7534</v>
      </c>
    </row>
    <row r="5914" spans="1:10">
      <c r="A5914" s="839">
        <v>6262</v>
      </c>
      <c r="B5914" s="832" t="s">
        <v>5908</v>
      </c>
      <c r="C5914" s="832" t="s">
        <v>5909</v>
      </c>
      <c r="D5914" s="832" t="s">
        <v>5912</v>
      </c>
      <c r="E5914" s="835">
        <v>150</v>
      </c>
      <c r="I5914" s="832" t="s">
        <v>1141</v>
      </c>
      <c r="J5914" s="834">
        <v>8823</v>
      </c>
    </row>
    <row r="5915" spans="1:10">
      <c r="A5915" s="839">
        <v>6284</v>
      </c>
      <c r="B5915" s="832" t="s">
        <v>5908</v>
      </c>
      <c r="C5915" s="832" t="s">
        <v>5909</v>
      </c>
      <c r="D5915" s="832" t="s">
        <v>5912</v>
      </c>
      <c r="E5915" s="835">
        <v>200</v>
      </c>
      <c r="I5915" s="832" t="s">
        <v>1141</v>
      </c>
      <c r="J5915" s="834">
        <v>12326</v>
      </c>
    </row>
    <row r="5916" spans="1:10">
      <c r="A5916" s="839">
        <v>6263</v>
      </c>
      <c r="B5916" s="832" t="s">
        <v>5908</v>
      </c>
      <c r="C5916" s="832" t="s">
        <v>5909</v>
      </c>
      <c r="D5916" s="832" t="s">
        <v>5912</v>
      </c>
      <c r="E5916" s="835">
        <v>250</v>
      </c>
      <c r="I5916" s="832" t="s">
        <v>1141</v>
      </c>
      <c r="J5916" s="834">
        <v>14451</v>
      </c>
    </row>
    <row r="5917" spans="1:10">
      <c r="A5917" s="839">
        <v>6264</v>
      </c>
      <c r="B5917" s="832" t="s">
        <v>5908</v>
      </c>
      <c r="C5917" s="832" t="s">
        <v>5909</v>
      </c>
      <c r="D5917" s="832" t="s">
        <v>5912</v>
      </c>
      <c r="E5917" s="835">
        <v>300</v>
      </c>
      <c r="I5917" s="832" t="s">
        <v>1141</v>
      </c>
      <c r="J5917" s="834">
        <v>15631</v>
      </c>
    </row>
    <row r="5918" spans="1:10">
      <c r="A5918" s="839">
        <v>6265</v>
      </c>
      <c r="B5918" s="832" t="s">
        <v>5908</v>
      </c>
      <c r="C5918" s="832" t="s">
        <v>5909</v>
      </c>
      <c r="D5918" s="832" t="s">
        <v>5913</v>
      </c>
      <c r="E5918" s="835">
        <v>100</v>
      </c>
      <c r="I5918" s="832" t="s">
        <v>1141</v>
      </c>
      <c r="J5918" s="834">
        <v>13180</v>
      </c>
    </row>
    <row r="5919" spans="1:10">
      <c r="A5919" s="839">
        <v>6266</v>
      </c>
      <c r="B5919" s="832" t="s">
        <v>5908</v>
      </c>
      <c r="C5919" s="832" t="s">
        <v>5909</v>
      </c>
      <c r="D5919" s="832" t="s">
        <v>5913</v>
      </c>
      <c r="E5919" s="835">
        <v>150</v>
      </c>
      <c r="I5919" s="832" t="s">
        <v>1141</v>
      </c>
      <c r="J5919" s="834">
        <v>16247</v>
      </c>
    </row>
    <row r="5920" spans="1:10">
      <c r="A5920" s="839">
        <v>6267</v>
      </c>
      <c r="B5920" s="832" t="s">
        <v>5908</v>
      </c>
      <c r="C5920" s="832" t="s">
        <v>5909</v>
      </c>
      <c r="D5920" s="832" t="s">
        <v>5913</v>
      </c>
      <c r="E5920" s="835">
        <v>200</v>
      </c>
      <c r="I5920" s="832" t="s">
        <v>1141</v>
      </c>
      <c r="J5920" s="834">
        <v>23150</v>
      </c>
    </row>
    <row r="5921" spans="1:10">
      <c r="A5921" s="839">
        <v>6268</v>
      </c>
      <c r="B5921" s="832" t="s">
        <v>5908</v>
      </c>
      <c r="C5921" s="832" t="s">
        <v>5909</v>
      </c>
      <c r="D5921" s="832" t="s">
        <v>5913</v>
      </c>
      <c r="E5921" s="835">
        <v>250</v>
      </c>
      <c r="I5921" s="832" t="s">
        <v>1141</v>
      </c>
      <c r="J5921" s="834">
        <v>27096</v>
      </c>
    </row>
    <row r="5922" spans="1:10">
      <c r="A5922" s="839">
        <v>6269</v>
      </c>
      <c r="B5922" s="832" t="s">
        <v>5908</v>
      </c>
      <c r="C5922" s="832" t="s">
        <v>5909</v>
      </c>
      <c r="D5922" s="832" t="s">
        <v>5913</v>
      </c>
      <c r="E5922" s="835">
        <v>300</v>
      </c>
      <c r="I5922" s="832" t="s">
        <v>1141</v>
      </c>
      <c r="J5922" s="834">
        <v>28180</v>
      </c>
    </row>
    <row r="5923" spans="1:10">
      <c r="A5923" s="839">
        <v>6270</v>
      </c>
      <c r="B5923" s="832" t="s">
        <v>5908</v>
      </c>
      <c r="C5923" s="832" t="s">
        <v>5909</v>
      </c>
      <c r="D5923" s="832" t="s">
        <v>5913</v>
      </c>
      <c r="E5923" s="835">
        <v>350</v>
      </c>
      <c r="I5923" s="832" t="s">
        <v>1141</v>
      </c>
      <c r="J5923" s="834">
        <v>29345</v>
      </c>
    </row>
    <row r="5924" spans="1:10">
      <c r="A5924" s="839">
        <v>6283</v>
      </c>
      <c r="B5924" s="832" t="s">
        <v>5908</v>
      </c>
      <c r="C5924" s="832" t="s">
        <v>5909</v>
      </c>
      <c r="D5924" s="832" t="s">
        <v>5914</v>
      </c>
      <c r="E5924" s="835">
        <v>100</v>
      </c>
      <c r="I5924" s="832" t="s">
        <v>1141</v>
      </c>
      <c r="J5924" s="834">
        <v>13789</v>
      </c>
    </row>
    <row r="5925" spans="1:10">
      <c r="A5925" s="839">
        <v>6271</v>
      </c>
      <c r="B5925" s="832" t="s">
        <v>5908</v>
      </c>
      <c r="C5925" s="832" t="s">
        <v>5909</v>
      </c>
      <c r="D5925" s="832" t="s">
        <v>5914</v>
      </c>
      <c r="E5925" s="835">
        <v>150</v>
      </c>
      <c r="I5925" s="832" t="s">
        <v>1141</v>
      </c>
      <c r="J5925" s="834">
        <v>16998</v>
      </c>
    </row>
    <row r="5926" spans="1:10">
      <c r="A5926" s="839">
        <v>6272</v>
      </c>
      <c r="B5926" s="832" t="s">
        <v>5908</v>
      </c>
      <c r="C5926" s="832" t="s">
        <v>5909</v>
      </c>
      <c r="D5926" s="832" t="s">
        <v>5914</v>
      </c>
      <c r="E5926" s="835">
        <v>200</v>
      </c>
      <c r="I5926" s="832" t="s">
        <v>1141</v>
      </c>
      <c r="J5926" s="834">
        <v>24216</v>
      </c>
    </row>
    <row r="5927" spans="1:10">
      <c r="A5927" s="839">
        <v>6282</v>
      </c>
      <c r="B5927" s="832" t="s">
        <v>5908</v>
      </c>
      <c r="C5927" s="832" t="s">
        <v>5909</v>
      </c>
      <c r="D5927" s="832" t="s">
        <v>5914</v>
      </c>
      <c r="E5927" s="835">
        <v>250</v>
      </c>
      <c r="I5927" s="832" t="s">
        <v>1141</v>
      </c>
      <c r="J5927" s="834">
        <v>27457</v>
      </c>
    </row>
    <row r="5928" spans="1:10">
      <c r="A5928" s="839">
        <v>6273</v>
      </c>
      <c r="B5928" s="832" t="s">
        <v>5908</v>
      </c>
      <c r="C5928" s="832" t="s">
        <v>5909</v>
      </c>
      <c r="D5928" s="832" t="s">
        <v>5914</v>
      </c>
      <c r="E5928" s="835">
        <v>300</v>
      </c>
      <c r="I5928" s="832" t="s">
        <v>1141</v>
      </c>
      <c r="J5928" s="834">
        <v>28902</v>
      </c>
    </row>
    <row r="5929" spans="1:10">
      <c r="A5929" s="839">
        <v>6274</v>
      </c>
      <c r="B5929" s="832" t="s">
        <v>5908</v>
      </c>
      <c r="C5929" s="832" t="s">
        <v>5909</v>
      </c>
      <c r="D5929" s="832" t="s">
        <v>5914</v>
      </c>
      <c r="E5929" s="835">
        <v>350</v>
      </c>
      <c r="I5929" s="832" t="s">
        <v>1141</v>
      </c>
      <c r="J5929" s="834">
        <v>29986</v>
      </c>
    </row>
    <row r="5930" spans="1:10">
      <c r="A5930" s="839">
        <v>6275</v>
      </c>
      <c r="B5930" s="832" t="s">
        <v>5908</v>
      </c>
      <c r="C5930" s="832" t="s">
        <v>5909</v>
      </c>
      <c r="D5930" s="832" t="s">
        <v>5914</v>
      </c>
      <c r="E5930" s="835">
        <v>375</v>
      </c>
      <c r="I5930" s="832" t="s">
        <v>1141</v>
      </c>
      <c r="J5930" s="834">
        <v>30694</v>
      </c>
    </row>
    <row r="5931" spans="1:10">
      <c r="A5931" s="839">
        <v>6276</v>
      </c>
      <c r="B5931" s="832" t="s">
        <v>5908</v>
      </c>
      <c r="C5931" s="832" t="s">
        <v>5909</v>
      </c>
      <c r="D5931" s="832" t="s">
        <v>5915</v>
      </c>
      <c r="E5931" s="835">
        <v>150</v>
      </c>
      <c r="I5931" s="832" t="s">
        <v>1141</v>
      </c>
      <c r="J5931" s="834">
        <v>21383</v>
      </c>
    </row>
    <row r="5932" spans="1:10">
      <c r="A5932" s="839">
        <v>6292</v>
      </c>
      <c r="B5932" s="832" t="s">
        <v>5908</v>
      </c>
      <c r="C5932" s="832" t="s">
        <v>5909</v>
      </c>
      <c r="D5932" s="832" t="s">
        <v>5915</v>
      </c>
      <c r="E5932" s="835">
        <v>200</v>
      </c>
      <c r="I5932" s="832" t="s">
        <v>1141</v>
      </c>
      <c r="J5932" s="834">
        <v>30461</v>
      </c>
    </row>
    <row r="5933" spans="1:10">
      <c r="A5933" s="839">
        <v>6291</v>
      </c>
      <c r="B5933" s="832" t="s">
        <v>5908</v>
      </c>
      <c r="C5933" s="832" t="s">
        <v>5909</v>
      </c>
      <c r="D5933" s="832" t="s">
        <v>5915</v>
      </c>
      <c r="E5933" s="835">
        <v>250</v>
      </c>
      <c r="I5933" s="832" t="s">
        <v>1141</v>
      </c>
      <c r="J5933" s="834">
        <v>34321</v>
      </c>
    </row>
    <row r="5934" spans="1:10">
      <c r="A5934" s="839">
        <v>6277</v>
      </c>
      <c r="B5934" s="832" t="s">
        <v>5908</v>
      </c>
      <c r="C5934" s="832" t="s">
        <v>5909</v>
      </c>
      <c r="D5934" s="832" t="s">
        <v>5915</v>
      </c>
      <c r="E5934" s="835">
        <v>300</v>
      </c>
      <c r="I5934" s="832" t="s">
        <v>1141</v>
      </c>
      <c r="J5934" s="834">
        <v>36128</v>
      </c>
    </row>
    <row r="5935" spans="1:10">
      <c r="A5935" s="839">
        <v>6278</v>
      </c>
      <c r="B5935" s="832" t="s">
        <v>5908</v>
      </c>
      <c r="C5935" s="832" t="s">
        <v>5909</v>
      </c>
      <c r="D5935" s="832" t="s">
        <v>5915</v>
      </c>
      <c r="E5935" s="835">
        <v>350</v>
      </c>
      <c r="I5935" s="832" t="s">
        <v>1141</v>
      </c>
      <c r="J5935" s="834">
        <v>37573</v>
      </c>
    </row>
    <row r="5936" spans="1:10">
      <c r="A5936" s="839">
        <v>6290</v>
      </c>
      <c r="B5936" s="832" t="s">
        <v>5908</v>
      </c>
      <c r="C5936" s="832" t="s">
        <v>5909</v>
      </c>
      <c r="D5936" s="832" t="s">
        <v>5915</v>
      </c>
      <c r="E5936" s="835">
        <v>375</v>
      </c>
      <c r="I5936" s="832" t="s">
        <v>1141</v>
      </c>
      <c r="J5936" s="834">
        <v>37934</v>
      </c>
    </row>
    <row r="5937" spans="1:10">
      <c r="A5937" s="839">
        <v>6279</v>
      </c>
      <c r="B5937" s="832" t="s">
        <v>5908</v>
      </c>
      <c r="C5937" s="832" t="s">
        <v>5909</v>
      </c>
      <c r="D5937" s="832" t="s">
        <v>5915</v>
      </c>
      <c r="E5937" s="835">
        <v>400</v>
      </c>
      <c r="I5937" s="832" t="s">
        <v>1141</v>
      </c>
      <c r="J5937" s="834">
        <v>38614</v>
      </c>
    </row>
    <row r="5938" spans="1:10">
      <c r="A5938" s="839">
        <v>6289</v>
      </c>
      <c r="B5938" s="832" t="s">
        <v>5908</v>
      </c>
      <c r="C5938" s="832" t="s">
        <v>5909</v>
      </c>
      <c r="D5938" s="832" t="s">
        <v>5916</v>
      </c>
      <c r="E5938" s="835">
        <v>100</v>
      </c>
      <c r="I5938" s="832" t="s">
        <v>1141</v>
      </c>
      <c r="J5938" s="834">
        <v>25580</v>
      </c>
    </row>
    <row r="5939" spans="1:10">
      <c r="A5939" s="839">
        <v>6286</v>
      </c>
      <c r="B5939" s="832" t="s">
        <v>5908</v>
      </c>
      <c r="C5939" s="832" t="s">
        <v>5909</v>
      </c>
      <c r="D5939" s="832" t="s">
        <v>5916</v>
      </c>
      <c r="E5939" s="835">
        <v>150</v>
      </c>
      <c r="I5939" s="832" t="s">
        <v>1141</v>
      </c>
      <c r="J5939" s="834">
        <v>31541</v>
      </c>
    </row>
    <row r="5940" spans="1:10">
      <c r="A5940" s="839">
        <v>6287</v>
      </c>
      <c r="B5940" s="832" t="s">
        <v>5908</v>
      </c>
      <c r="C5940" s="832" t="s">
        <v>5909</v>
      </c>
      <c r="D5940" s="832" t="s">
        <v>5916</v>
      </c>
      <c r="E5940" s="835">
        <v>200</v>
      </c>
      <c r="I5940" s="832" t="s">
        <v>1141</v>
      </c>
      <c r="J5940" s="834">
        <v>44929</v>
      </c>
    </row>
    <row r="5941" spans="1:10">
      <c r="A5941" s="839">
        <v>6288</v>
      </c>
      <c r="B5941" s="832" t="s">
        <v>5908</v>
      </c>
      <c r="C5941" s="832" t="s">
        <v>5909</v>
      </c>
      <c r="D5941" s="832" t="s">
        <v>5916</v>
      </c>
      <c r="E5941" s="835">
        <v>250</v>
      </c>
      <c r="I5941" s="832" t="s">
        <v>1141</v>
      </c>
      <c r="J5941" s="834">
        <v>48772</v>
      </c>
    </row>
    <row r="5942" spans="1:10">
      <c r="A5942" s="839">
        <v>12740</v>
      </c>
      <c r="C5942" s="832" t="s">
        <v>5917</v>
      </c>
      <c r="I5942" s="832" t="s">
        <v>1141</v>
      </c>
      <c r="J5942" s="834">
        <v>25781</v>
      </c>
    </row>
    <row r="5943" spans="1:10">
      <c r="A5943" s="839">
        <v>12733</v>
      </c>
      <c r="C5943" s="832" t="s">
        <v>5918</v>
      </c>
      <c r="I5943" s="832" t="s">
        <v>1141</v>
      </c>
      <c r="J5943" s="834">
        <v>246</v>
      </c>
    </row>
    <row r="5944" spans="1:10">
      <c r="A5944" s="839">
        <v>12734</v>
      </c>
      <c r="C5944" s="832" t="s">
        <v>5919</v>
      </c>
      <c r="I5944" s="832" t="s">
        <v>1141</v>
      </c>
      <c r="J5944" s="834">
        <v>580</v>
      </c>
    </row>
    <row r="5945" spans="1:10">
      <c r="A5945" s="839">
        <v>12735</v>
      </c>
      <c r="C5945" s="832" t="s">
        <v>5920</v>
      </c>
      <c r="I5945" s="832" t="s">
        <v>1141</v>
      </c>
      <c r="J5945" s="834">
        <v>1051</v>
      </c>
    </row>
    <row r="5946" spans="1:10">
      <c r="A5946" s="839">
        <v>12736</v>
      </c>
      <c r="C5946" s="832" t="s">
        <v>5921</v>
      </c>
      <c r="I5946" s="832" t="s">
        <v>1141</v>
      </c>
      <c r="J5946" s="834">
        <v>2498</v>
      </c>
    </row>
    <row r="5947" spans="1:10">
      <c r="A5947" s="839">
        <v>12737</v>
      </c>
      <c r="C5947" s="832" t="s">
        <v>5922</v>
      </c>
      <c r="I5947" s="832" t="s">
        <v>1141</v>
      </c>
      <c r="J5947" s="834">
        <v>3339</v>
      </c>
    </row>
    <row r="5948" spans="1:10">
      <c r="A5948" s="839">
        <v>12738</v>
      </c>
      <c r="C5948" s="832" t="s">
        <v>5923</v>
      </c>
      <c r="I5948" s="832" t="s">
        <v>1141</v>
      </c>
      <c r="J5948" s="834">
        <v>7009</v>
      </c>
    </row>
    <row r="5949" spans="1:10">
      <c r="A5949" s="839">
        <v>12739</v>
      </c>
      <c r="C5949" s="832" t="s">
        <v>5924</v>
      </c>
      <c r="I5949" s="832" t="s">
        <v>1141</v>
      </c>
      <c r="J5949" s="834">
        <v>15944</v>
      </c>
    </row>
    <row r="5950" spans="1:10">
      <c r="A5950" s="839">
        <v>12741</v>
      </c>
      <c r="C5950" s="832" t="s">
        <v>5925</v>
      </c>
      <c r="I5950" s="832" t="s">
        <v>1141</v>
      </c>
      <c r="J5950" s="834">
        <v>42072</v>
      </c>
    </row>
    <row r="5951" spans="1:10">
      <c r="A5951" s="839">
        <v>21121</v>
      </c>
      <c r="B5951" s="832" t="s">
        <v>5926</v>
      </c>
      <c r="I5951" s="832" t="s">
        <v>1141</v>
      </c>
      <c r="J5951" s="834">
        <v>269</v>
      </c>
    </row>
    <row r="5952" spans="1:10">
      <c r="A5952" s="839">
        <v>7138</v>
      </c>
      <c r="C5952" s="832" t="s">
        <v>5927</v>
      </c>
      <c r="I5952" s="832" t="s">
        <v>1141</v>
      </c>
      <c r="J5952" s="833">
        <v>92</v>
      </c>
    </row>
    <row r="5953" spans="1:11">
      <c r="A5953" s="839">
        <v>12414</v>
      </c>
      <c r="B5953" s="832" t="s">
        <v>5928</v>
      </c>
      <c r="I5953" s="832" t="s">
        <v>1141</v>
      </c>
      <c r="J5953" s="834">
        <v>3075</v>
      </c>
    </row>
    <row r="5954" spans="1:11">
      <c r="A5954" s="839">
        <v>12415</v>
      </c>
      <c r="B5954" s="832" t="s">
        <v>5929</v>
      </c>
      <c r="I5954" s="832" t="s">
        <v>1141</v>
      </c>
      <c r="J5954" s="834">
        <v>2262</v>
      </c>
    </row>
    <row r="5955" spans="1:11">
      <c r="A5955" s="839">
        <v>12417</v>
      </c>
      <c r="B5955" s="832" t="s">
        <v>5930</v>
      </c>
      <c r="I5955" s="832" t="s">
        <v>1141</v>
      </c>
      <c r="J5955" s="834">
        <v>582</v>
      </c>
    </row>
    <row r="5956" spans="1:11">
      <c r="A5956" s="839">
        <v>12416</v>
      </c>
      <c r="B5956" s="832" t="s">
        <v>5931</v>
      </c>
      <c r="I5956" s="832" t="s">
        <v>1141</v>
      </c>
      <c r="J5956" s="834">
        <v>1543</v>
      </c>
    </row>
    <row r="5957" spans="1:11">
      <c r="A5957" s="839">
        <v>12418</v>
      </c>
      <c r="B5957" s="832" t="s">
        <v>5932</v>
      </c>
      <c r="I5957" s="832" t="s">
        <v>1141</v>
      </c>
      <c r="J5957" s="834">
        <v>7217</v>
      </c>
    </row>
    <row r="5958" spans="1:11">
      <c r="A5958" s="839">
        <v>12419</v>
      </c>
      <c r="B5958" s="832" t="s">
        <v>5933</v>
      </c>
      <c r="I5958" s="832" t="s">
        <v>1141</v>
      </c>
      <c r="J5958" s="834">
        <v>4872</v>
      </c>
    </row>
    <row r="5964" spans="1:11" ht="18.2" customHeight="1">
      <c r="D5964" s="827" t="s">
        <v>1119</v>
      </c>
      <c r="H5964" s="828" t="s">
        <v>1120</v>
      </c>
      <c r="I5964" s="829">
        <v>89</v>
      </c>
      <c r="J5964" s="828" t="s">
        <v>1121</v>
      </c>
      <c r="K5964" s="829">
        <v>106</v>
      </c>
    </row>
    <row r="5965" spans="1:11">
      <c r="A5965" s="838" t="s">
        <v>1122</v>
      </c>
      <c r="C5965" s="828" t="s">
        <v>1123</v>
      </c>
      <c r="D5965" s="828" t="s">
        <v>1124</v>
      </c>
      <c r="E5965" s="828" t="s">
        <v>1125</v>
      </c>
    </row>
    <row r="5966" spans="1:11">
      <c r="C5966" s="828" t="s">
        <v>1126</v>
      </c>
      <c r="G5966" s="830">
        <v>9103</v>
      </c>
      <c r="I5966" s="830">
        <v>5099</v>
      </c>
    </row>
    <row r="5967" spans="1:11">
      <c r="A5967" s="838" t="s">
        <v>1127</v>
      </c>
      <c r="E5967" s="828" t="s">
        <v>1128</v>
      </c>
      <c r="F5967" s="828" t="s">
        <v>1129</v>
      </c>
      <c r="H5967" s="828" t="s">
        <v>1130</v>
      </c>
    </row>
    <row r="5968" spans="1:11">
      <c r="A5968" s="838" t="s">
        <v>1131</v>
      </c>
      <c r="C5968" s="828" t="s">
        <v>1132</v>
      </c>
      <c r="H5968" s="831" t="s">
        <v>1133</v>
      </c>
      <c r="I5968" s="831" t="s">
        <v>1134</v>
      </c>
    </row>
    <row r="5969" spans="1:10">
      <c r="I5969" s="831" t="s">
        <v>1135</v>
      </c>
    </row>
    <row r="5970" spans="1:10">
      <c r="A5970" s="839">
        <v>12421</v>
      </c>
      <c r="C5970" s="832" t="s">
        <v>5934</v>
      </c>
      <c r="H5970" s="832" t="s">
        <v>1141</v>
      </c>
      <c r="J5970" s="834">
        <v>931</v>
      </c>
    </row>
    <row r="5971" spans="1:10">
      <c r="A5971" s="839">
        <v>12420</v>
      </c>
      <c r="C5971" s="832" t="s">
        <v>5935</v>
      </c>
      <c r="H5971" s="832" t="s">
        <v>1141</v>
      </c>
      <c r="J5971" s="834">
        <v>11454</v>
      </c>
    </row>
    <row r="5972" spans="1:10">
      <c r="A5972" s="839">
        <v>12422</v>
      </c>
      <c r="C5972" s="832" t="s">
        <v>5936</v>
      </c>
      <c r="H5972" s="832" t="s">
        <v>1141</v>
      </c>
      <c r="J5972" s="834">
        <v>20078</v>
      </c>
    </row>
    <row r="5973" spans="1:10">
      <c r="A5973" s="839">
        <v>6297</v>
      </c>
      <c r="C5973" s="832" t="s">
        <v>5937</v>
      </c>
      <c r="H5973" s="832" t="s">
        <v>1141</v>
      </c>
      <c r="J5973" s="834">
        <v>1395</v>
      </c>
    </row>
    <row r="5974" spans="1:10">
      <c r="A5974" s="839">
        <v>6296</v>
      </c>
      <c r="C5974" s="832" t="s">
        <v>5938</v>
      </c>
      <c r="H5974" s="832" t="s">
        <v>1141</v>
      </c>
      <c r="J5974" s="834">
        <v>1224</v>
      </c>
    </row>
    <row r="5975" spans="1:10">
      <c r="A5975" s="839">
        <v>6294</v>
      </c>
      <c r="C5975" s="832" t="s">
        <v>5939</v>
      </c>
      <c r="H5975" s="832" t="s">
        <v>1141</v>
      </c>
      <c r="J5975" s="834">
        <v>310</v>
      </c>
    </row>
    <row r="5976" spans="1:10">
      <c r="A5976" s="839">
        <v>6323</v>
      </c>
      <c r="C5976" s="832" t="s">
        <v>5940</v>
      </c>
      <c r="H5976" s="832" t="s">
        <v>1141</v>
      </c>
      <c r="J5976" s="834">
        <v>792</v>
      </c>
    </row>
    <row r="5977" spans="1:10">
      <c r="A5977" s="839">
        <v>6299</v>
      </c>
      <c r="C5977" s="832" t="s">
        <v>5941</v>
      </c>
      <c r="H5977" s="832" t="s">
        <v>1141</v>
      </c>
      <c r="J5977" s="834">
        <v>4461</v>
      </c>
    </row>
    <row r="5978" spans="1:10">
      <c r="A5978" s="839">
        <v>6298</v>
      </c>
      <c r="C5978" s="832" t="s">
        <v>5942</v>
      </c>
      <c r="H5978" s="832" t="s">
        <v>1141</v>
      </c>
      <c r="J5978" s="834">
        <v>2534</v>
      </c>
    </row>
    <row r="5979" spans="1:10">
      <c r="A5979" s="839">
        <v>6295</v>
      </c>
      <c r="C5979" s="832" t="s">
        <v>5943</v>
      </c>
      <c r="H5979" s="832" t="s">
        <v>1141</v>
      </c>
      <c r="J5979" s="834">
        <v>470</v>
      </c>
    </row>
    <row r="5980" spans="1:10">
      <c r="A5980" s="839">
        <v>6322</v>
      </c>
      <c r="C5980" s="832" t="s">
        <v>5944</v>
      </c>
      <c r="H5980" s="832" t="s">
        <v>1141</v>
      </c>
      <c r="J5980" s="834">
        <v>5789</v>
      </c>
    </row>
    <row r="5981" spans="1:10">
      <c r="A5981" s="839">
        <v>6300</v>
      </c>
      <c r="C5981" s="832" t="s">
        <v>5945</v>
      </c>
      <c r="H5981" s="832" t="s">
        <v>1141</v>
      </c>
      <c r="J5981" s="834">
        <v>11025</v>
      </c>
    </row>
    <row r="5982" spans="1:10">
      <c r="A5982" s="839">
        <v>6321</v>
      </c>
      <c r="C5982" s="832" t="s">
        <v>5946</v>
      </c>
      <c r="H5982" s="832" t="s">
        <v>1141</v>
      </c>
      <c r="J5982" s="834">
        <v>20728</v>
      </c>
    </row>
    <row r="5983" spans="1:10">
      <c r="A5983" s="839">
        <v>6301</v>
      </c>
      <c r="C5983" s="832" t="s">
        <v>5947</v>
      </c>
      <c r="H5983" s="832" t="s">
        <v>1141</v>
      </c>
      <c r="J5983" s="834">
        <v>29686</v>
      </c>
    </row>
    <row r="5984" spans="1:10">
      <c r="A5984" s="839">
        <v>7105</v>
      </c>
      <c r="C5984" s="832" t="s">
        <v>5948</v>
      </c>
      <c r="H5984" s="832" t="s">
        <v>1141</v>
      </c>
      <c r="J5984" s="834">
        <v>4098</v>
      </c>
    </row>
    <row r="5985" spans="1:10">
      <c r="A5985" s="839">
        <v>20183</v>
      </c>
      <c r="C5985" s="832" t="s">
        <v>5949</v>
      </c>
      <c r="H5985" s="832" t="s">
        <v>1141</v>
      </c>
      <c r="J5985" s="834">
        <v>4933</v>
      </c>
    </row>
    <row r="5986" spans="1:10">
      <c r="A5986" s="839">
        <v>20182</v>
      </c>
      <c r="C5986" s="832" t="s">
        <v>5950</v>
      </c>
      <c r="H5986" s="832" t="s">
        <v>1141</v>
      </c>
      <c r="J5986" s="834">
        <v>3998</v>
      </c>
    </row>
    <row r="5987" spans="1:10">
      <c r="A5987" s="839">
        <v>7118</v>
      </c>
      <c r="C5987" s="832" t="s">
        <v>5951</v>
      </c>
      <c r="H5987" s="832" t="s">
        <v>1141</v>
      </c>
      <c r="J5987" s="834">
        <v>1292</v>
      </c>
    </row>
    <row r="5988" spans="1:10">
      <c r="A5988" s="839">
        <v>7117</v>
      </c>
      <c r="C5988" s="832" t="s">
        <v>5952</v>
      </c>
      <c r="H5988" s="832" t="s">
        <v>1141</v>
      </c>
      <c r="J5988" s="834">
        <v>1204</v>
      </c>
    </row>
    <row r="5989" spans="1:10">
      <c r="A5989" s="839">
        <v>7098</v>
      </c>
      <c r="C5989" s="832" t="s">
        <v>5953</v>
      </c>
      <c r="H5989" s="832" t="s">
        <v>1141</v>
      </c>
      <c r="J5989" s="834">
        <v>164</v>
      </c>
    </row>
    <row r="5990" spans="1:10">
      <c r="A5990" s="839">
        <v>7094</v>
      </c>
      <c r="C5990" s="832" t="s">
        <v>717</v>
      </c>
      <c r="H5990" s="832" t="s">
        <v>1141</v>
      </c>
      <c r="J5990" s="834">
        <v>771</v>
      </c>
    </row>
    <row r="5991" spans="1:10">
      <c r="A5991" s="839">
        <v>7110</v>
      </c>
      <c r="C5991" s="832" t="s">
        <v>5954</v>
      </c>
      <c r="H5991" s="832" t="s">
        <v>1141</v>
      </c>
      <c r="J5991" s="834">
        <v>2375</v>
      </c>
    </row>
    <row r="5992" spans="1:10">
      <c r="A5992" s="839">
        <v>7123</v>
      </c>
      <c r="C5992" s="832" t="s">
        <v>5955</v>
      </c>
      <c r="H5992" s="832" t="s">
        <v>1141</v>
      </c>
      <c r="J5992" s="834">
        <v>189</v>
      </c>
    </row>
    <row r="5993" spans="1:10">
      <c r="A5993" s="839">
        <v>20174</v>
      </c>
      <c r="C5993" s="832" t="s">
        <v>5956</v>
      </c>
      <c r="H5993" s="832" t="s">
        <v>1141</v>
      </c>
      <c r="J5993" s="834">
        <v>6532</v>
      </c>
    </row>
    <row r="5994" spans="1:10">
      <c r="A5994" s="839">
        <v>20175</v>
      </c>
      <c r="C5994" s="832" t="s">
        <v>5957</v>
      </c>
      <c r="H5994" s="832" t="s">
        <v>1141</v>
      </c>
      <c r="J5994" s="834">
        <v>23644</v>
      </c>
    </row>
    <row r="5995" spans="1:10">
      <c r="A5995" s="839">
        <v>7049</v>
      </c>
      <c r="C5995" s="832" t="s">
        <v>5958</v>
      </c>
      <c r="H5995" s="832" t="s">
        <v>1141</v>
      </c>
      <c r="J5995" s="834">
        <v>2853</v>
      </c>
    </row>
    <row r="5996" spans="1:10">
      <c r="A5996" s="839">
        <v>7048</v>
      </c>
      <c r="C5996" s="832" t="s">
        <v>5959</v>
      </c>
      <c r="H5996" s="832" t="s">
        <v>1141</v>
      </c>
      <c r="J5996" s="834">
        <v>613</v>
      </c>
    </row>
    <row r="5997" spans="1:10">
      <c r="A5997" s="839">
        <v>7088</v>
      </c>
      <c r="C5997" s="832" t="s">
        <v>5960</v>
      </c>
      <c r="H5997" s="832" t="s">
        <v>1141</v>
      </c>
      <c r="J5997" s="834">
        <v>1536</v>
      </c>
    </row>
    <row r="5998" spans="1:10">
      <c r="A5998" s="839">
        <v>20179</v>
      </c>
      <c r="C5998" s="832" t="s">
        <v>5961</v>
      </c>
      <c r="H5998" s="832" t="s">
        <v>1141</v>
      </c>
      <c r="J5998" s="834">
        <v>5074</v>
      </c>
    </row>
    <row r="5999" spans="1:10">
      <c r="A5999" s="839">
        <v>20178</v>
      </c>
      <c r="C5999" s="832" t="s">
        <v>5962</v>
      </c>
      <c r="H5999" s="832" t="s">
        <v>1141</v>
      </c>
      <c r="J5999" s="834">
        <v>3737</v>
      </c>
    </row>
    <row r="6000" spans="1:10">
      <c r="A6000" s="839">
        <v>20180</v>
      </c>
      <c r="C6000" s="832" t="s">
        <v>5963</v>
      </c>
      <c r="H6000" s="832" t="s">
        <v>1141</v>
      </c>
      <c r="J6000" s="834">
        <v>9030</v>
      </c>
    </row>
    <row r="6001" spans="1:10">
      <c r="A6001" s="839">
        <v>20181</v>
      </c>
      <c r="C6001" s="832" t="s">
        <v>5964</v>
      </c>
      <c r="H6001" s="832" t="s">
        <v>1141</v>
      </c>
      <c r="J6001" s="834">
        <v>11422</v>
      </c>
    </row>
    <row r="6002" spans="1:10">
      <c r="A6002" s="839">
        <v>20177</v>
      </c>
      <c r="C6002" s="832" t="s">
        <v>5965</v>
      </c>
      <c r="H6002" s="832" t="s">
        <v>1141</v>
      </c>
      <c r="J6002" s="834">
        <v>2909</v>
      </c>
    </row>
    <row r="6003" spans="1:10">
      <c r="A6003" s="839">
        <v>7121</v>
      </c>
      <c r="C6003" s="832" t="s">
        <v>5966</v>
      </c>
      <c r="H6003" s="832" t="s">
        <v>1141</v>
      </c>
      <c r="J6003" s="834">
        <v>913</v>
      </c>
    </row>
    <row r="6004" spans="1:10">
      <c r="A6004" s="839">
        <v>7137</v>
      </c>
      <c r="C6004" s="832" t="s">
        <v>5967</v>
      </c>
      <c r="H6004" s="832" t="s">
        <v>1141</v>
      </c>
      <c r="J6004" s="834">
        <v>1012</v>
      </c>
    </row>
    <row r="6005" spans="1:10">
      <c r="A6005" s="839">
        <v>7122</v>
      </c>
      <c r="C6005" s="832" t="s">
        <v>5968</v>
      </c>
      <c r="H6005" s="832" t="s">
        <v>1141</v>
      </c>
      <c r="J6005" s="834">
        <v>1033</v>
      </c>
    </row>
    <row r="6006" spans="1:10">
      <c r="A6006" s="839">
        <v>7114</v>
      </c>
      <c r="C6006" s="832" t="s">
        <v>718</v>
      </c>
      <c r="H6006" s="832" t="s">
        <v>1141</v>
      </c>
      <c r="J6006" s="834">
        <v>1713</v>
      </c>
    </row>
    <row r="6007" spans="1:10">
      <c r="A6007" s="839">
        <v>7109</v>
      </c>
      <c r="C6007" s="832" t="s">
        <v>5969</v>
      </c>
      <c r="H6007" s="832" t="s">
        <v>1141</v>
      </c>
      <c r="J6007" s="834">
        <v>234</v>
      </c>
    </row>
    <row r="6008" spans="1:10">
      <c r="A6008" s="839">
        <v>7135</v>
      </c>
      <c r="C6008" s="832" t="s">
        <v>5970</v>
      </c>
      <c r="H6008" s="832" t="s">
        <v>1141</v>
      </c>
      <c r="J6008" s="834">
        <v>368</v>
      </c>
    </row>
    <row r="6009" spans="1:10">
      <c r="A6009" s="839">
        <v>7103</v>
      </c>
      <c r="C6009" s="832" t="s">
        <v>5971</v>
      </c>
      <c r="H6009" s="832" t="s">
        <v>1141</v>
      </c>
      <c r="J6009" s="834">
        <v>955</v>
      </c>
    </row>
    <row r="6010" spans="1:10">
      <c r="A6010" s="839">
        <v>7146</v>
      </c>
      <c r="C6010" s="832" t="s">
        <v>5972</v>
      </c>
      <c r="H6010" s="832" t="s">
        <v>1141</v>
      </c>
      <c r="J6010" s="834">
        <v>15329</v>
      </c>
    </row>
    <row r="6011" spans="1:10">
      <c r="A6011" s="839">
        <v>7139</v>
      </c>
      <c r="C6011" s="832" t="s">
        <v>5973</v>
      </c>
      <c r="H6011" s="832" t="s">
        <v>1141</v>
      </c>
      <c r="J6011" s="834">
        <v>106</v>
      </c>
    </row>
    <row r="6012" spans="1:10">
      <c r="A6012" s="839">
        <v>7140</v>
      </c>
      <c r="C6012" s="832" t="s">
        <v>5974</v>
      </c>
      <c r="H6012" s="832" t="s">
        <v>1141</v>
      </c>
      <c r="J6012" s="834">
        <v>318</v>
      </c>
    </row>
    <row r="6013" spans="1:10">
      <c r="A6013" s="839">
        <v>7141</v>
      </c>
      <c r="C6013" s="832" t="s">
        <v>5975</v>
      </c>
      <c r="H6013" s="832" t="s">
        <v>1141</v>
      </c>
      <c r="J6013" s="834">
        <v>814</v>
      </c>
    </row>
    <row r="6014" spans="1:10">
      <c r="A6014" s="839">
        <v>7142</v>
      </c>
      <c r="C6014" s="832" t="s">
        <v>5976</v>
      </c>
      <c r="H6014" s="832" t="s">
        <v>1141</v>
      </c>
      <c r="J6014" s="834">
        <v>849</v>
      </c>
    </row>
    <row r="6015" spans="1:10">
      <c r="A6015" s="839">
        <v>7143</v>
      </c>
      <c r="C6015" s="832" t="s">
        <v>5977</v>
      </c>
      <c r="H6015" s="832" t="s">
        <v>1141</v>
      </c>
      <c r="J6015" s="834">
        <v>3255</v>
      </c>
    </row>
    <row r="6016" spans="1:10">
      <c r="A6016" s="839">
        <v>7144</v>
      </c>
      <c r="C6016" s="832" t="s">
        <v>5978</v>
      </c>
      <c r="H6016" s="832" t="s">
        <v>1141</v>
      </c>
      <c r="J6016" s="834">
        <v>5378</v>
      </c>
    </row>
    <row r="6017" spans="1:10">
      <c r="A6017" s="839">
        <v>7145</v>
      </c>
      <c r="C6017" s="832" t="s">
        <v>5979</v>
      </c>
      <c r="H6017" s="832" t="s">
        <v>1141</v>
      </c>
      <c r="J6017" s="834">
        <v>7417</v>
      </c>
    </row>
    <row r="6018" spans="1:10">
      <c r="A6018" s="839">
        <v>7116</v>
      </c>
      <c r="C6018" s="832" t="s">
        <v>5980</v>
      </c>
      <c r="H6018" s="832" t="s">
        <v>1141</v>
      </c>
      <c r="J6018" s="834">
        <v>297</v>
      </c>
    </row>
    <row r="6019" spans="1:10">
      <c r="A6019" s="839">
        <v>7082</v>
      </c>
      <c r="B6019" s="832" t="s">
        <v>5981</v>
      </c>
      <c r="C6019" s="832" t="s">
        <v>5982</v>
      </c>
      <c r="H6019" s="832" t="s">
        <v>1141</v>
      </c>
      <c r="J6019" s="834">
        <v>2136</v>
      </c>
    </row>
    <row r="6020" spans="1:10">
      <c r="A6020" s="839">
        <v>7069</v>
      </c>
      <c r="B6020" s="832" t="s">
        <v>5981</v>
      </c>
      <c r="C6020" s="832" t="s">
        <v>5983</v>
      </c>
      <c r="H6020" s="832" t="s">
        <v>1141</v>
      </c>
      <c r="J6020" s="834">
        <v>3521</v>
      </c>
    </row>
    <row r="6021" spans="1:10">
      <c r="A6021" s="839">
        <v>7070</v>
      </c>
      <c r="B6021" s="832" t="s">
        <v>5981</v>
      </c>
      <c r="C6021" s="832" t="s">
        <v>5984</v>
      </c>
      <c r="H6021" s="832" t="s">
        <v>1141</v>
      </c>
      <c r="J6021" s="834">
        <v>5986</v>
      </c>
    </row>
    <row r="6022" spans="1:10">
      <c r="A6022" s="839">
        <v>7060</v>
      </c>
      <c r="B6022" s="832" t="s">
        <v>5981</v>
      </c>
      <c r="C6022" s="832" t="s">
        <v>5985</v>
      </c>
      <c r="H6022" s="832" t="s">
        <v>1141</v>
      </c>
      <c r="J6022" s="834">
        <v>22841</v>
      </c>
    </row>
    <row r="6028" spans="1:10" ht="18.2" customHeight="1">
      <c r="C6028" s="827" t="s">
        <v>1119</v>
      </c>
      <c r="G6028" s="828" t="s">
        <v>1120</v>
      </c>
      <c r="H6028" s="829">
        <v>90</v>
      </c>
      <c r="I6028" s="828" t="s">
        <v>1121</v>
      </c>
      <c r="J6028" s="829">
        <v>106</v>
      </c>
    </row>
    <row r="6029" spans="1:10">
      <c r="A6029" s="838" t="s">
        <v>1122</v>
      </c>
      <c r="B6029" s="828" t="s">
        <v>1123</v>
      </c>
      <c r="C6029" s="828" t="s">
        <v>1124</v>
      </c>
      <c r="D6029" s="828" t="s">
        <v>1125</v>
      </c>
    </row>
    <row r="6030" spans="1:10">
      <c r="B6030" s="828" t="s">
        <v>1126</v>
      </c>
      <c r="F6030" s="830">
        <v>9103</v>
      </c>
      <c r="H6030" s="830">
        <v>5099</v>
      </c>
    </row>
    <row r="6031" spans="1:10">
      <c r="A6031" s="838" t="s">
        <v>1127</v>
      </c>
      <c r="C6031" s="828" t="s">
        <v>1128</v>
      </c>
      <c r="E6031" s="828" t="s">
        <v>1129</v>
      </c>
      <c r="G6031" s="828" t="s">
        <v>1130</v>
      </c>
    </row>
    <row r="6032" spans="1:10">
      <c r="A6032" s="838" t="s">
        <v>1131</v>
      </c>
      <c r="B6032" s="828" t="s">
        <v>1132</v>
      </c>
      <c r="G6032" s="831" t="s">
        <v>1133</v>
      </c>
      <c r="H6032" s="831" t="s">
        <v>1134</v>
      </c>
    </row>
    <row r="6033" spans="1:10">
      <c r="H6033" s="831" t="s">
        <v>1135</v>
      </c>
    </row>
    <row r="6034" spans="1:10">
      <c r="A6034" s="839">
        <v>7061</v>
      </c>
      <c r="B6034" s="832" t="s">
        <v>5986</v>
      </c>
      <c r="G6034" s="832" t="s">
        <v>1141</v>
      </c>
      <c r="J6034" s="834">
        <v>35050</v>
      </c>
    </row>
    <row r="6035" spans="1:10">
      <c r="A6035" s="839">
        <v>7065</v>
      </c>
      <c r="B6035" s="832" t="s">
        <v>5987</v>
      </c>
      <c r="G6035" s="832" t="s">
        <v>1141</v>
      </c>
      <c r="J6035" s="834">
        <v>38757</v>
      </c>
    </row>
    <row r="6036" spans="1:10">
      <c r="A6036" s="839">
        <v>20172</v>
      </c>
      <c r="B6036" s="832" t="s">
        <v>5988</v>
      </c>
      <c r="G6036" s="832" t="s">
        <v>1141</v>
      </c>
      <c r="J6036" s="834">
        <v>855</v>
      </c>
    </row>
    <row r="6037" spans="1:10">
      <c r="A6037" s="839">
        <v>6314</v>
      </c>
      <c r="B6037" s="832" t="s">
        <v>5989</v>
      </c>
      <c r="G6037" s="832" t="s">
        <v>1141</v>
      </c>
      <c r="J6037" s="834">
        <v>5836</v>
      </c>
    </row>
    <row r="6038" spans="1:10">
      <c r="A6038" s="839">
        <v>6313</v>
      </c>
      <c r="B6038" s="832" t="s">
        <v>5990</v>
      </c>
      <c r="G6038" s="832" t="s">
        <v>1141</v>
      </c>
      <c r="J6038" s="834">
        <v>5789</v>
      </c>
    </row>
    <row r="6039" spans="1:10">
      <c r="A6039" s="839">
        <v>6315</v>
      </c>
      <c r="B6039" s="832" t="s">
        <v>5991</v>
      </c>
      <c r="G6039" s="832" t="s">
        <v>1141</v>
      </c>
      <c r="J6039" s="834">
        <v>10847</v>
      </c>
    </row>
    <row r="6040" spans="1:10">
      <c r="A6040" s="839">
        <v>6316</v>
      </c>
      <c r="B6040" s="832" t="s">
        <v>5992</v>
      </c>
      <c r="G6040" s="832" t="s">
        <v>1141</v>
      </c>
      <c r="J6040" s="834">
        <v>10847</v>
      </c>
    </row>
    <row r="6041" spans="1:10">
      <c r="A6041" s="839">
        <v>6319</v>
      </c>
      <c r="B6041" s="832" t="s">
        <v>5993</v>
      </c>
      <c r="G6041" s="832" t="s">
        <v>1141</v>
      </c>
      <c r="J6041" s="834">
        <v>1390</v>
      </c>
    </row>
    <row r="6042" spans="1:10">
      <c r="A6042" s="839">
        <v>6304</v>
      </c>
      <c r="B6042" s="832" t="s">
        <v>5994</v>
      </c>
      <c r="G6042" s="832" t="s">
        <v>1141</v>
      </c>
      <c r="J6042" s="834">
        <v>1357</v>
      </c>
    </row>
    <row r="6043" spans="1:10">
      <c r="A6043" s="839">
        <v>21116</v>
      </c>
      <c r="B6043" s="832" t="s">
        <v>5995</v>
      </c>
      <c r="G6043" s="832" t="s">
        <v>1141</v>
      </c>
      <c r="J6043" s="834">
        <v>1289</v>
      </c>
    </row>
    <row r="6044" spans="1:10">
      <c r="A6044" s="839">
        <v>6320</v>
      </c>
      <c r="B6044" s="832" t="s">
        <v>5996</v>
      </c>
      <c r="G6044" s="832" t="s">
        <v>1141</v>
      </c>
      <c r="J6044" s="834">
        <v>772</v>
      </c>
    </row>
    <row r="6045" spans="1:10">
      <c r="A6045" s="839">
        <v>6303</v>
      </c>
      <c r="B6045" s="832" t="s">
        <v>5997</v>
      </c>
      <c r="G6045" s="832" t="s">
        <v>1141</v>
      </c>
      <c r="J6045" s="834">
        <v>789</v>
      </c>
    </row>
    <row r="6046" spans="1:10">
      <c r="A6046" s="839">
        <v>6308</v>
      </c>
      <c r="B6046" s="832" t="s">
        <v>5998</v>
      </c>
      <c r="G6046" s="832" t="s">
        <v>1141</v>
      </c>
      <c r="J6046" s="834">
        <v>4479</v>
      </c>
    </row>
    <row r="6047" spans="1:10">
      <c r="A6047" s="839">
        <v>6317</v>
      </c>
      <c r="B6047" s="832" t="s">
        <v>5999</v>
      </c>
      <c r="G6047" s="832" t="s">
        <v>1141</v>
      </c>
      <c r="J6047" s="834">
        <v>4426</v>
      </c>
    </row>
    <row r="6048" spans="1:10">
      <c r="A6048" s="839">
        <v>6307</v>
      </c>
      <c r="B6048" s="832" t="s">
        <v>6000</v>
      </c>
      <c r="G6048" s="832" t="s">
        <v>1141</v>
      </c>
      <c r="J6048" s="834">
        <v>4461</v>
      </c>
    </row>
    <row r="6049" spans="1:10">
      <c r="A6049" s="839">
        <v>6309</v>
      </c>
      <c r="B6049" s="832" t="s">
        <v>6001</v>
      </c>
      <c r="G6049" s="832" t="s">
        <v>1141</v>
      </c>
      <c r="J6049" s="834">
        <v>4461</v>
      </c>
    </row>
    <row r="6050" spans="1:10">
      <c r="A6050" s="839">
        <v>6318</v>
      </c>
      <c r="B6050" s="832" t="s">
        <v>6002</v>
      </c>
      <c r="G6050" s="832" t="s">
        <v>1141</v>
      </c>
      <c r="J6050" s="834">
        <v>2522</v>
      </c>
    </row>
    <row r="6051" spans="1:10">
      <c r="A6051" s="839">
        <v>6306</v>
      </c>
      <c r="B6051" s="832" t="s">
        <v>6003</v>
      </c>
      <c r="G6051" s="832" t="s">
        <v>1141</v>
      </c>
      <c r="J6051" s="834">
        <v>2481</v>
      </c>
    </row>
    <row r="6052" spans="1:10">
      <c r="A6052" s="839">
        <v>6305</v>
      </c>
      <c r="B6052" s="832" t="s">
        <v>6004</v>
      </c>
      <c r="G6052" s="832" t="s">
        <v>1141</v>
      </c>
      <c r="J6052" s="834">
        <v>2451</v>
      </c>
    </row>
    <row r="6053" spans="1:10">
      <c r="A6053" s="839">
        <v>6302</v>
      </c>
      <c r="B6053" s="832" t="s">
        <v>6005</v>
      </c>
      <c r="G6053" s="832" t="s">
        <v>1141</v>
      </c>
      <c r="J6053" s="834">
        <v>473</v>
      </c>
    </row>
    <row r="6054" spans="1:10">
      <c r="A6054" s="839">
        <v>6312</v>
      </c>
      <c r="B6054" s="832" t="s">
        <v>6006</v>
      </c>
      <c r="G6054" s="832" t="s">
        <v>1141</v>
      </c>
      <c r="J6054" s="834">
        <v>5789</v>
      </c>
    </row>
    <row r="6055" spans="1:10">
      <c r="A6055" s="839">
        <v>6311</v>
      </c>
      <c r="B6055" s="832" t="s">
        <v>6007</v>
      </c>
      <c r="G6055" s="832" t="s">
        <v>1141</v>
      </c>
      <c r="J6055" s="834">
        <v>5718</v>
      </c>
    </row>
    <row r="6056" spans="1:10">
      <c r="A6056" s="839">
        <v>6310</v>
      </c>
      <c r="B6056" s="832" t="s">
        <v>6008</v>
      </c>
      <c r="G6056" s="832" t="s">
        <v>1141</v>
      </c>
      <c r="J6056" s="834">
        <v>5647</v>
      </c>
    </row>
    <row r="6057" spans="1:10">
      <c r="A6057" s="839">
        <v>7119</v>
      </c>
      <c r="B6057" s="832" t="s">
        <v>6009</v>
      </c>
      <c r="G6057" s="832" t="s">
        <v>1141</v>
      </c>
      <c r="J6057" s="834">
        <v>637</v>
      </c>
    </row>
    <row r="6058" spans="1:10">
      <c r="A6058" s="839">
        <v>7126</v>
      </c>
      <c r="B6058" s="832" t="s">
        <v>6010</v>
      </c>
      <c r="G6058" s="832" t="s">
        <v>1141</v>
      </c>
      <c r="J6058" s="834">
        <v>1064</v>
      </c>
    </row>
    <row r="6059" spans="1:10">
      <c r="A6059" s="839">
        <v>7120</v>
      </c>
      <c r="B6059" s="832" t="s">
        <v>6011</v>
      </c>
      <c r="G6059" s="832" t="s">
        <v>1141</v>
      </c>
      <c r="J6059" s="834">
        <v>432</v>
      </c>
    </row>
    <row r="6060" spans="1:10">
      <c r="A6060" s="839">
        <v>20176</v>
      </c>
      <c r="B6060" s="832" t="s">
        <v>6012</v>
      </c>
      <c r="G6060" s="832" t="s">
        <v>1141</v>
      </c>
      <c r="J6060" s="834">
        <v>7105</v>
      </c>
    </row>
    <row r="6061" spans="1:10">
      <c r="A6061" s="839">
        <v>11378</v>
      </c>
      <c r="B6061" s="832" t="s">
        <v>6013</v>
      </c>
      <c r="G6061" s="832" t="s">
        <v>1141</v>
      </c>
      <c r="J6061" s="834">
        <v>2312</v>
      </c>
    </row>
    <row r="6062" spans="1:10">
      <c r="A6062" s="839">
        <v>11379</v>
      </c>
      <c r="B6062" s="832" t="s">
        <v>6014</v>
      </c>
      <c r="G6062" s="832" t="s">
        <v>1141</v>
      </c>
      <c r="J6062" s="834">
        <v>2525</v>
      </c>
    </row>
    <row r="6063" spans="1:10">
      <c r="A6063" s="839">
        <v>11493</v>
      </c>
      <c r="B6063" s="832" t="s">
        <v>6015</v>
      </c>
      <c r="G6063" s="832" t="s">
        <v>1141</v>
      </c>
      <c r="J6063" s="834">
        <v>1278</v>
      </c>
    </row>
    <row r="6064" spans="1:10">
      <c r="A6064" s="839">
        <v>7106</v>
      </c>
      <c r="B6064" s="832" t="s">
        <v>6016</v>
      </c>
      <c r="G6064" s="832" t="s">
        <v>1141</v>
      </c>
      <c r="J6064" s="834">
        <v>9929</v>
      </c>
    </row>
    <row r="6065" spans="1:10">
      <c r="A6065" s="839">
        <v>7104</v>
      </c>
      <c r="B6065" s="832" t="s">
        <v>6017</v>
      </c>
      <c r="G6065" s="832" t="s">
        <v>1141</v>
      </c>
      <c r="J6065" s="834">
        <v>283</v>
      </c>
    </row>
    <row r="6066" spans="1:10">
      <c r="A6066" s="839">
        <v>7136</v>
      </c>
      <c r="B6066" s="832" t="s">
        <v>6018</v>
      </c>
      <c r="G6066" s="832" t="s">
        <v>1141</v>
      </c>
      <c r="J6066" s="834">
        <v>545</v>
      </c>
    </row>
    <row r="6067" spans="1:10">
      <c r="A6067" s="839">
        <v>7128</v>
      </c>
      <c r="B6067" s="832" t="s">
        <v>6019</v>
      </c>
      <c r="G6067" s="832" t="s">
        <v>1141</v>
      </c>
      <c r="J6067" s="834">
        <v>757</v>
      </c>
    </row>
    <row r="6068" spans="1:10">
      <c r="A6068" s="839">
        <v>7108</v>
      </c>
      <c r="B6068" s="832" t="s">
        <v>6020</v>
      </c>
      <c r="G6068" s="832" t="s">
        <v>1141</v>
      </c>
      <c r="J6068" s="834">
        <v>1026</v>
      </c>
    </row>
    <row r="6069" spans="1:10">
      <c r="A6069" s="839">
        <v>7129</v>
      </c>
      <c r="B6069" s="832" t="s">
        <v>6021</v>
      </c>
      <c r="G6069" s="832" t="s">
        <v>1141</v>
      </c>
      <c r="J6069" s="834">
        <v>863</v>
      </c>
    </row>
    <row r="6070" spans="1:10">
      <c r="A6070" s="839">
        <v>7130</v>
      </c>
      <c r="B6070" s="832" t="s">
        <v>6022</v>
      </c>
      <c r="G6070" s="832" t="s">
        <v>1141</v>
      </c>
      <c r="J6070" s="834">
        <v>1352</v>
      </c>
    </row>
    <row r="6071" spans="1:10">
      <c r="A6071" s="839">
        <v>7131</v>
      </c>
      <c r="B6071" s="832" t="s">
        <v>6023</v>
      </c>
      <c r="G6071" s="832" t="s">
        <v>1141</v>
      </c>
      <c r="J6071" s="834">
        <v>1684</v>
      </c>
    </row>
    <row r="6072" spans="1:10">
      <c r="A6072" s="839">
        <v>7132</v>
      </c>
      <c r="B6072" s="832" t="s">
        <v>6024</v>
      </c>
      <c r="G6072" s="832" t="s">
        <v>1141</v>
      </c>
      <c r="J6072" s="834">
        <v>3737</v>
      </c>
    </row>
    <row r="6073" spans="1:10">
      <c r="A6073" s="839">
        <v>7133</v>
      </c>
      <c r="B6073" s="832" t="s">
        <v>6025</v>
      </c>
      <c r="G6073" s="832" t="s">
        <v>1141</v>
      </c>
      <c r="J6073" s="834">
        <v>8018</v>
      </c>
    </row>
    <row r="6074" spans="1:10">
      <c r="A6074" s="839">
        <v>7066</v>
      </c>
      <c r="B6074" s="832" t="s">
        <v>6026</v>
      </c>
      <c r="G6074" s="832" t="s">
        <v>1141</v>
      </c>
      <c r="J6074" s="834">
        <v>7016</v>
      </c>
    </row>
    <row r="6075" spans="1:10">
      <c r="A6075" s="839">
        <v>7068</v>
      </c>
      <c r="B6075" s="832" t="s">
        <v>6027</v>
      </c>
      <c r="G6075" s="832" t="s">
        <v>1141</v>
      </c>
      <c r="J6075" s="834">
        <v>12402</v>
      </c>
    </row>
    <row r="6076" spans="1:10">
      <c r="A6076" s="839">
        <v>7091</v>
      </c>
      <c r="B6076" s="832" t="s">
        <v>6028</v>
      </c>
      <c r="G6076" s="832" t="s">
        <v>1141</v>
      </c>
      <c r="J6076" s="834">
        <v>1564</v>
      </c>
    </row>
    <row r="6077" spans="1:10">
      <c r="A6077" s="839">
        <v>11655</v>
      </c>
      <c r="B6077" s="832" t="s">
        <v>6029</v>
      </c>
      <c r="G6077" s="832" t="s">
        <v>1141</v>
      </c>
      <c r="J6077" s="834">
        <v>1437</v>
      </c>
    </row>
    <row r="6078" spans="1:10">
      <c r="A6078" s="839">
        <v>11656</v>
      </c>
      <c r="B6078" s="832" t="s">
        <v>6030</v>
      </c>
      <c r="G6078" s="832" t="s">
        <v>1141</v>
      </c>
      <c r="J6078" s="834">
        <v>1366</v>
      </c>
    </row>
    <row r="6079" spans="1:10">
      <c r="A6079" s="839">
        <v>7097</v>
      </c>
      <c r="B6079" s="832" t="s">
        <v>6031</v>
      </c>
      <c r="G6079" s="832" t="s">
        <v>1141</v>
      </c>
      <c r="J6079" s="834">
        <v>616</v>
      </c>
    </row>
    <row r="6080" spans="1:10">
      <c r="A6080" s="839">
        <v>11657</v>
      </c>
      <c r="B6080" s="832" t="s">
        <v>6032</v>
      </c>
      <c r="G6080" s="832" t="s">
        <v>1141</v>
      </c>
      <c r="J6080" s="834">
        <v>1154</v>
      </c>
    </row>
    <row r="6081" spans="1:10">
      <c r="A6081" s="839">
        <v>11658</v>
      </c>
      <c r="B6081" s="832" t="s">
        <v>6033</v>
      </c>
      <c r="G6081" s="832" t="s">
        <v>1141</v>
      </c>
      <c r="J6081" s="834">
        <v>1592</v>
      </c>
    </row>
    <row r="6082" spans="1:10">
      <c r="A6082" s="839">
        <v>7153</v>
      </c>
      <c r="B6082" s="832" t="s">
        <v>6034</v>
      </c>
      <c r="G6082" s="832" t="s">
        <v>999</v>
      </c>
      <c r="J6082" s="834">
        <v>1566</v>
      </c>
    </row>
    <row r="6083" spans="1:10">
      <c r="A6083" s="839">
        <v>6175</v>
      </c>
      <c r="B6083" s="832" t="s">
        <v>6035</v>
      </c>
      <c r="G6083" s="832" t="s">
        <v>999</v>
      </c>
      <c r="J6083" s="834">
        <v>1882</v>
      </c>
    </row>
    <row r="6084" spans="1:10">
      <c r="A6084" s="839">
        <v>34548</v>
      </c>
      <c r="C6084" s="832" t="s">
        <v>6036</v>
      </c>
      <c r="G6084" s="832" t="s">
        <v>1155</v>
      </c>
      <c r="J6084" s="834">
        <v>253</v>
      </c>
    </row>
    <row r="6085" spans="1:10">
      <c r="B6085" s="832" t="s">
        <v>6037</v>
      </c>
    </row>
    <row r="6086" spans="1:10">
      <c r="A6086" s="839">
        <v>34557</v>
      </c>
      <c r="C6086" s="832" t="s">
        <v>6038</v>
      </c>
      <c r="G6086" s="832" t="s">
        <v>1155</v>
      </c>
      <c r="J6086" s="834">
        <v>159</v>
      </c>
    </row>
    <row r="6087" spans="1:10">
      <c r="A6087" s="839" t="s">
        <v>6039</v>
      </c>
    </row>
    <row r="6093" spans="1:10" ht="18.2" customHeight="1">
      <c r="C6093" s="827" t="s">
        <v>1119</v>
      </c>
      <c r="G6093" s="828" t="s">
        <v>1120</v>
      </c>
      <c r="H6093" s="829">
        <v>91</v>
      </c>
      <c r="I6093" s="828" t="s">
        <v>1121</v>
      </c>
      <c r="J6093" s="829">
        <v>106</v>
      </c>
    </row>
    <row r="6094" spans="1:10">
      <c r="A6094" s="838" t="s">
        <v>1122</v>
      </c>
      <c r="B6094" s="828" t="s">
        <v>1123</v>
      </c>
      <c r="C6094" s="828" t="s">
        <v>1124</v>
      </c>
      <c r="D6094" s="828" t="s">
        <v>1125</v>
      </c>
    </row>
    <row r="6095" spans="1:10">
      <c r="B6095" s="828" t="s">
        <v>1126</v>
      </c>
      <c r="F6095" s="830">
        <v>9103</v>
      </c>
      <c r="H6095" s="830">
        <v>5099</v>
      </c>
    </row>
    <row r="6096" spans="1:10">
      <c r="A6096" s="838" t="s">
        <v>1127</v>
      </c>
      <c r="C6096" s="828" t="s">
        <v>1128</v>
      </c>
      <c r="E6096" s="828" t="s">
        <v>1129</v>
      </c>
      <c r="G6096" s="828" t="s">
        <v>1130</v>
      </c>
    </row>
    <row r="6097" spans="1:10">
      <c r="A6097" s="838" t="s">
        <v>1131</v>
      </c>
      <c r="B6097" s="828" t="s">
        <v>1132</v>
      </c>
      <c r="G6097" s="831" t="s">
        <v>1133</v>
      </c>
      <c r="H6097" s="831" t="s">
        <v>1134</v>
      </c>
    </row>
    <row r="6098" spans="1:10">
      <c r="H6098" s="831" t="s">
        <v>1135</v>
      </c>
    </row>
    <row r="6099" spans="1:10">
      <c r="A6099" s="839">
        <v>10915</v>
      </c>
      <c r="C6099" s="832" t="s">
        <v>6040</v>
      </c>
      <c r="G6099" s="832" t="s">
        <v>1137</v>
      </c>
      <c r="J6099" s="834">
        <v>683</v>
      </c>
    </row>
    <row r="6100" spans="1:10">
      <c r="B6100" s="832" t="s">
        <v>6041</v>
      </c>
    </row>
    <row r="6101" spans="1:10">
      <c r="A6101" s="839">
        <v>10916</v>
      </c>
      <c r="C6101" s="832" t="s">
        <v>6042</v>
      </c>
      <c r="G6101" s="832" t="s">
        <v>1137</v>
      </c>
      <c r="J6101" s="834">
        <v>678</v>
      </c>
    </row>
    <row r="6102" spans="1:10">
      <c r="B6102" s="832" t="s">
        <v>6041</v>
      </c>
    </row>
    <row r="6103" spans="1:10">
      <c r="A6103" s="839">
        <v>21141</v>
      </c>
      <c r="C6103" s="832" t="s">
        <v>6043</v>
      </c>
      <c r="G6103" s="832" t="s">
        <v>1144</v>
      </c>
      <c r="J6103" s="834">
        <v>1050</v>
      </c>
    </row>
    <row r="6104" spans="1:10">
      <c r="B6104" s="832" t="s">
        <v>6044</v>
      </c>
    </row>
    <row r="6105" spans="1:10">
      <c r="A6105" s="839">
        <v>7154</v>
      </c>
      <c r="B6105" s="832" t="s">
        <v>6045</v>
      </c>
      <c r="G6105" s="832" t="s">
        <v>1137</v>
      </c>
      <c r="J6105" s="834">
        <v>688</v>
      </c>
    </row>
    <row r="6106" spans="1:10">
      <c r="B6106" s="832" t="s">
        <v>6046</v>
      </c>
    </row>
    <row r="6107" spans="1:10">
      <c r="A6107" s="839">
        <v>7155</v>
      </c>
      <c r="B6107" s="832" t="s">
        <v>6047</v>
      </c>
      <c r="G6107" s="832" t="s">
        <v>1144</v>
      </c>
      <c r="J6107" s="834">
        <v>1530</v>
      </c>
    </row>
    <row r="6108" spans="1:10">
      <c r="B6108" s="832" t="s">
        <v>6046</v>
      </c>
    </row>
    <row r="6109" spans="1:10">
      <c r="A6109" s="839">
        <v>10917</v>
      </c>
      <c r="C6109" s="832" t="s">
        <v>6048</v>
      </c>
      <c r="G6109" s="832" t="s">
        <v>1144</v>
      </c>
      <c r="J6109" s="834">
        <v>663</v>
      </c>
    </row>
    <row r="6110" spans="1:10">
      <c r="B6110" s="832" t="s">
        <v>6049</v>
      </c>
    </row>
    <row r="6111" spans="1:10">
      <c r="A6111" s="839">
        <v>10919</v>
      </c>
      <c r="B6111" s="832" t="s">
        <v>6050</v>
      </c>
      <c r="G6111" s="832" t="s">
        <v>1144</v>
      </c>
      <c r="J6111" s="834">
        <v>2049</v>
      </c>
    </row>
    <row r="6112" spans="1:10">
      <c r="A6112" s="839">
        <v>10932</v>
      </c>
      <c r="B6112" s="832" t="s">
        <v>6051</v>
      </c>
      <c r="G6112" s="832" t="s">
        <v>1144</v>
      </c>
      <c r="J6112" s="834">
        <v>5744</v>
      </c>
    </row>
    <row r="6113" spans="1:10">
      <c r="A6113" s="839">
        <v>7162</v>
      </c>
      <c r="B6113" s="832" t="s">
        <v>6052</v>
      </c>
      <c r="G6113" s="832" t="s">
        <v>1144</v>
      </c>
      <c r="J6113" s="834">
        <v>3063</v>
      </c>
    </row>
    <row r="6114" spans="1:10">
      <c r="A6114" s="839">
        <v>10925</v>
      </c>
      <c r="B6114" s="832" t="s">
        <v>6053</v>
      </c>
      <c r="G6114" s="832" t="s">
        <v>1144</v>
      </c>
      <c r="J6114" s="834">
        <v>2154</v>
      </c>
    </row>
    <row r="6115" spans="1:10">
      <c r="A6115" s="839">
        <v>10926</v>
      </c>
      <c r="B6115" s="832" t="s">
        <v>6054</v>
      </c>
      <c r="G6115" s="832" t="s">
        <v>1144</v>
      </c>
      <c r="J6115" s="834">
        <v>2633</v>
      </c>
    </row>
    <row r="6116" spans="1:10">
      <c r="A6116" s="839">
        <v>10933</v>
      </c>
      <c r="B6116" s="832" t="s">
        <v>6055</v>
      </c>
      <c r="G6116" s="832" t="s">
        <v>1144</v>
      </c>
      <c r="J6116" s="834">
        <v>1632</v>
      </c>
    </row>
    <row r="6117" spans="1:10">
      <c r="A6117" s="839">
        <v>10927</v>
      </c>
      <c r="B6117" s="832" t="s">
        <v>6056</v>
      </c>
      <c r="G6117" s="832" t="s">
        <v>1144</v>
      </c>
      <c r="J6117" s="834">
        <v>1388</v>
      </c>
    </row>
    <row r="6118" spans="1:10">
      <c r="A6118" s="839">
        <v>7167</v>
      </c>
      <c r="B6118" s="832" t="s">
        <v>6057</v>
      </c>
      <c r="G6118" s="832" t="s">
        <v>1144</v>
      </c>
      <c r="J6118" s="834">
        <v>1374</v>
      </c>
    </row>
    <row r="6119" spans="1:10">
      <c r="A6119" s="839">
        <v>10928</v>
      </c>
      <c r="B6119" s="832" t="s">
        <v>6058</v>
      </c>
      <c r="G6119" s="832" t="s">
        <v>1144</v>
      </c>
      <c r="J6119" s="834">
        <v>1187</v>
      </c>
    </row>
    <row r="6120" spans="1:10">
      <c r="A6120" s="839">
        <v>10929</v>
      </c>
      <c r="B6120" s="832" t="s">
        <v>6059</v>
      </c>
      <c r="G6120" s="832" t="s">
        <v>1144</v>
      </c>
      <c r="J6120" s="834">
        <v>2297</v>
      </c>
    </row>
    <row r="6121" spans="1:10">
      <c r="A6121" s="839">
        <v>10931</v>
      </c>
      <c r="B6121" s="832" t="s">
        <v>6060</v>
      </c>
      <c r="G6121" s="832" t="s">
        <v>1144</v>
      </c>
      <c r="J6121" s="834">
        <v>1182</v>
      </c>
    </row>
    <row r="6122" spans="1:10">
      <c r="A6122" s="839">
        <v>7164</v>
      </c>
      <c r="B6122" s="832" t="s">
        <v>6061</v>
      </c>
      <c r="G6122" s="832" t="s">
        <v>1144</v>
      </c>
      <c r="J6122" s="834">
        <v>2872</v>
      </c>
    </row>
    <row r="6123" spans="1:10">
      <c r="A6123" s="839">
        <v>10935</v>
      </c>
      <c r="B6123" s="832" t="s">
        <v>6062</v>
      </c>
      <c r="G6123" s="832" t="s">
        <v>1144</v>
      </c>
      <c r="J6123" s="834">
        <v>2336</v>
      </c>
    </row>
    <row r="6124" spans="1:10">
      <c r="A6124" s="839">
        <v>10937</v>
      </c>
      <c r="B6124" s="832" t="s">
        <v>6063</v>
      </c>
      <c r="G6124" s="832" t="s">
        <v>1144</v>
      </c>
      <c r="J6124" s="834">
        <v>2173</v>
      </c>
    </row>
    <row r="6125" spans="1:10">
      <c r="A6125" s="839">
        <v>7156</v>
      </c>
      <c r="B6125" s="832" t="s">
        <v>6064</v>
      </c>
      <c r="G6125" s="832" t="s">
        <v>1144</v>
      </c>
      <c r="J6125" s="834">
        <v>1973</v>
      </c>
    </row>
    <row r="6126" spans="1:10">
      <c r="B6126" s="832" t="s">
        <v>6065</v>
      </c>
    </row>
    <row r="6127" spans="1:10">
      <c r="A6127" s="839">
        <v>34547</v>
      </c>
      <c r="B6127" s="832" t="s">
        <v>6066</v>
      </c>
      <c r="G6127" s="832" t="s">
        <v>1155</v>
      </c>
      <c r="J6127" s="834">
        <v>259</v>
      </c>
    </row>
    <row r="6128" spans="1:10">
      <c r="B6128" s="832" t="s">
        <v>6067</v>
      </c>
    </row>
    <row r="6129" spans="1:10">
      <c r="A6129" s="839">
        <v>34550</v>
      </c>
      <c r="B6129" s="832" t="s">
        <v>6066</v>
      </c>
      <c r="G6129" s="832" t="s">
        <v>1155</v>
      </c>
      <c r="J6129" s="833">
        <v>90</v>
      </c>
    </row>
    <row r="6130" spans="1:10">
      <c r="B6130" s="832" t="s">
        <v>6068</v>
      </c>
    </row>
    <row r="6131" spans="1:10">
      <c r="A6131" s="839">
        <v>34558</v>
      </c>
      <c r="B6131" s="832" t="s">
        <v>6069</v>
      </c>
      <c r="G6131" s="832" t="s">
        <v>1155</v>
      </c>
      <c r="J6131" s="834">
        <v>169</v>
      </c>
    </row>
    <row r="6132" spans="1:10">
      <c r="B6132" s="832" t="s">
        <v>6070</v>
      </c>
    </row>
    <row r="6133" spans="1:10">
      <c r="A6133" s="839">
        <v>7158</v>
      </c>
      <c r="C6133" s="832" t="s">
        <v>6071</v>
      </c>
      <c r="G6133" s="832" t="s">
        <v>1144</v>
      </c>
      <c r="J6133" s="834">
        <v>2106</v>
      </c>
    </row>
    <row r="6134" spans="1:10">
      <c r="B6134" s="832" t="s">
        <v>6072</v>
      </c>
    </row>
    <row r="6135" spans="1:10">
      <c r="A6135" s="839">
        <v>7169</v>
      </c>
      <c r="B6135" s="832" t="s">
        <v>6073</v>
      </c>
      <c r="G6135" s="832" t="s">
        <v>1144</v>
      </c>
      <c r="J6135" s="834">
        <v>282</v>
      </c>
    </row>
    <row r="6136" spans="1:10">
      <c r="A6136" s="839">
        <v>37634</v>
      </c>
      <c r="B6136" s="832" t="s">
        <v>6074</v>
      </c>
      <c r="G6136" s="832" t="s">
        <v>1144</v>
      </c>
      <c r="J6136" s="834">
        <v>2580</v>
      </c>
    </row>
    <row r="6137" spans="1:10">
      <c r="A6137" s="839">
        <v>7170</v>
      </c>
      <c r="B6137" s="832" t="s">
        <v>6075</v>
      </c>
      <c r="G6137" s="832" t="s">
        <v>1144</v>
      </c>
      <c r="J6137" s="834">
        <v>450</v>
      </c>
    </row>
    <row r="6138" spans="1:10">
      <c r="B6138" s="832" t="s">
        <v>6076</v>
      </c>
    </row>
    <row r="6139" spans="1:10">
      <c r="A6139" s="839">
        <v>34612</v>
      </c>
      <c r="C6139" s="832" t="s">
        <v>6077</v>
      </c>
      <c r="G6139" s="832" t="s">
        <v>1141</v>
      </c>
      <c r="J6139" s="834">
        <v>42065</v>
      </c>
    </row>
    <row r="6140" spans="1:10">
      <c r="B6140" s="832" t="s">
        <v>6078</v>
      </c>
    </row>
    <row r="6141" spans="1:10">
      <c r="A6141" s="839">
        <v>34614</v>
      </c>
      <c r="C6141" s="832" t="s">
        <v>6079</v>
      </c>
      <c r="G6141" s="832" t="s">
        <v>1141</v>
      </c>
      <c r="J6141" s="834">
        <v>49416</v>
      </c>
    </row>
    <row r="6142" spans="1:10">
      <c r="B6142" s="832" t="s">
        <v>6080</v>
      </c>
    </row>
    <row r="6143" spans="1:10">
      <c r="A6143" s="839">
        <v>34635</v>
      </c>
      <c r="C6143" s="832" t="s">
        <v>6081</v>
      </c>
      <c r="G6143" s="832" t="s">
        <v>1141</v>
      </c>
      <c r="J6143" s="834">
        <v>54093</v>
      </c>
    </row>
    <row r="6144" spans="1:10">
      <c r="B6144" s="832" t="s">
        <v>6078</v>
      </c>
    </row>
    <row r="6145" spans="1:10">
      <c r="A6145" s="839">
        <v>34633</v>
      </c>
      <c r="C6145" s="832" t="s">
        <v>6082</v>
      </c>
      <c r="G6145" s="832" t="s">
        <v>1141</v>
      </c>
      <c r="J6145" s="834">
        <v>59625</v>
      </c>
    </row>
    <row r="6146" spans="1:10">
      <c r="B6146" s="832" t="s">
        <v>6078</v>
      </c>
    </row>
    <row r="6147" spans="1:10">
      <c r="A6147" s="839">
        <v>34630</v>
      </c>
      <c r="C6147" s="832" t="s">
        <v>6083</v>
      </c>
      <c r="G6147" s="832" t="s">
        <v>1141</v>
      </c>
      <c r="J6147" s="834">
        <v>54316</v>
      </c>
    </row>
    <row r="6148" spans="1:10">
      <c r="B6148" s="832" t="s">
        <v>6084</v>
      </c>
    </row>
    <row r="6149" spans="1:10">
      <c r="A6149" s="839">
        <v>7161</v>
      </c>
      <c r="B6149" s="832" t="s">
        <v>6085</v>
      </c>
      <c r="G6149" s="832" t="s">
        <v>1144</v>
      </c>
      <c r="J6149" s="834">
        <v>220</v>
      </c>
    </row>
    <row r="6150" spans="1:10">
      <c r="A6150" s="839">
        <v>10936</v>
      </c>
      <c r="B6150" s="832" t="s">
        <v>6086</v>
      </c>
      <c r="G6150" s="832" t="s">
        <v>1144</v>
      </c>
      <c r="J6150" s="834">
        <v>4542</v>
      </c>
    </row>
    <row r="6151" spans="1:10">
      <c r="A6151" s="839">
        <v>37631</v>
      </c>
      <c r="C6151" s="832" t="s">
        <v>6087</v>
      </c>
      <c r="G6151" s="832" t="s">
        <v>1144</v>
      </c>
      <c r="J6151" s="834">
        <v>1248</v>
      </c>
    </row>
    <row r="6152" spans="1:10">
      <c r="B6152" s="832" t="s">
        <v>6088</v>
      </c>
    </row>
    <row r="6153" spans="1:10">
      <c r="A6153" s="839">
        <v>25069</v>
      </c>
      <c r="B6153" s="832" t="s">
        <v>6089</v>
      </c>
      <c r="G6153" s="832" t="s">
        <v>1144</v>
      </c>
      <c r="J6153" s="834">
        <v>1656</v>
      </c>
    </row>
    <row r="6154" spans="1:10">
      <c r="A6154" s="839">
        <v>10920</v>
      </c>
      <c r="B6154" s="832" t="s">
        <v>6090</v>
      </c>
      <c r="G6154" s="832" t="s">
        <v>1144</v>
      </c>
      <c r="J6154" s="834">
        <v>1200</v>
      </c>
    </row>
    <row r="6155" spans="1:10">
      <c r="A6155" s="839">
        <v>7243</v>
      </c>
      <c r="B6155" s="832" t="s">
        <v>6091</v>
      </c>
      <c r="G6155" s="832" t="s">
        <v>1144</v>
      </c>
      <c r="J6155" s="834">
        <v>2793</v>
      </c>
    </row>
    <row r="6156" spans="1:10">
      <c r="A6156" s="839">
        <v>7238</v>
      </c>
      <c r="B6156" s="832" t="s">
        <v>6092</v>
      </c>
      <c r="G6156" s="832" t="s">
        <v>1144</v>
      </c>
      <c r="J6156" s="834">
        <v>2601</v>
      </c>
    </row>
    <row r="6157" spans="1:10">
      <c r="A6157" s="839">
        <v>7239</v>
      </c>
      <c r="B6157" s="832" t="s">
        <v>6093</v>
      </c>
      <c r="G6157" s="832" t="s">
        <v>1144</v>
      </c>
      <c r="J6157" s="834">
        <v>2966</v>
      </c>
    </row>
    <row r="6158" spans="1:10">
      <c r="A6158" s="839">
        <v>7240</v>
      </c>
      <c r="B6158" s="832" t="s">
        <v>6094</v>
      </c>
      <c r="G6158" s="832" t="s">
        <v>1144</v>
      </c>
      <c r="J6158" s="834">
        <v>3647</v>
      </c>
    </row>
    <row r="6159" spans="1:10">
      <c r="A6159" s="839">
        <v>11067</v>
      </c>
      <c r="B6159" s="832" t="s">
        <v>6095</v>
      </c>
      <c r="G6159" s="832" t="s">
        <v>1137</v>
      </c>
      <c r="J6159" s="834">
        <v>1824</v>
      </c>
    </row>
    <row r="6160" spans="1:10">
      <c r="A6160" s="839">
        <v>11068</v>
      </c>
      <c r="B6160" s="832" t="s">
        <v>6096</v>
      </c>
      <c r="G6160" s="832" t="s">
        <v>1137</v>
      </c>
      <c r="J6160" s="834">
        <v>2059</v>
      </c>
    </row>
    <row r="6166" spans="1:10" ht="18.2" customHeight="1">
      <c r="C6166" s="827" t="s">
        <v>1119</v>
      </c>
      <c r="G6166" s="828" t="s">
        <v>1120</v>
      </c>
      <c r="H6166" s="829">
        <v>92</v>
      </c>
      <c r="I6166" s="828" t="s">
        <v>1121</v>
      </c>
      <c r="J6166" s="829">
        <v>106</v>
      </c>
    </row>
    <row r="6167" spans="1:10">
      <c r="A6167" s="838" t="s">
        <v>1122</v>
      </c>
      <c r="B6167" s="828" t="s">
        <v>1123</v>
      </c>
      <c r="C6167" s="828" t="s">
        <v>1124</v>
      </c>
      <c r="D6167" s="828" t="s">
        <v>1125</v>
      </c>
    </row>
    <row r="6168" spans="1:10">
      <c r="B6168" s="828" t="s">
        <v>1126</v>
      </c>
      <c r="F6168" s="830">
        <v>9103</v>
      </c>
      <c r="H6168" s="830">
        <v>5099</v>
      </c>
    </row>
    <row r="6169" spans="1:10">
      <c r="A6169" s="838" t="s">
        <v>1127</v>
      </c>
      <c r="C6169" s="828" t="s">
        <v>1128</v>
      </c>
      <c r="E6169" s="828" t="s">
        <v>1129</v>
      </c>
      <c r="G6169" s="828" t="s">
        <v>1130</v>
      </c>
    </row>
    <row r="6170" spans="1:10">
      <c r="A6170" s="838" t="s">
        <v>1131</v>
      </c>
      <c r="B6170" s="828" t="s">
        <v>1132</v>
      </c>
      <c r="G6170" s="831" t="s">
        <v>1133</v>
      </c>
      <c r="H6170" s="831" t="s">
        <v>1134</v>
      </c>
    </row>
    <row r="6171" spans="1:10">
      <c r="H6171" s="831" t="s">
        <v>1135</v>
      </c>
    </row>
    <row r="6172" spans="1:10">
      <c r="A6172" s="839">
        <v>14171</v>
      </c>
      <c r="C6172" s="832" t="s">
        <v>6097</v>
      </c>
      <c r="G6172" s="832" t="s">
        <v>1144</v>
      </c>
      <c r="J6172" s="834">
        <v>13240</v>
      </c>
    </row>
    <row r="6173" spans="1:10">
      <c r="A6173" s="839">
        <v>14170</v>
      </c>
      <c r="C6173" s="832" t="s">
        <v>6098</v>
      </c>
      <c r="G6173" s="832" t="s">
        <v>1144</v>
      </c>
      <c r="J6173" s="834">
        <v>9519</v>
      </c>
    </row>
    <row r="6174" spans="1:10">
      <c r="A6174" s="839">
        <v>14173</v>
      </c>
      <c r="C6174" s="832" t="s">
        <v>6099</v>
      </c>
      <c r="G6174" s="832" t="s">
        <v>1144</v>
      </c>
      <c r="J6174" s="834">
        <v>9355</v>
      </c>
    </row>
    <row r="6175" spans="1:10">
      <c r="A6175" s="839">
        <v>14175</v>
      </c>
      <c r="C6175" s="832" t="s">
        <v>6100</v>
      </c>
      <c r="G6175" s="832" t="s">
        <v>1144</v>
      </c>
      <c r="J6175" s="834">
        <v>13240</v>
      </c>
    </row>
    <row r="6176" spans="1:10">
      <c r="A6176" s="839">
        <v>14174</v>
      </c>
      <c r="C6176" s="832" t="s">
        <v>6101</v>
      </c>
      <c r="G6176" s="832" t="s">
        <v>1144</v>
      </c>
      <c r="J6176" s="834">
        <v>9519</v>
      </c>
    </row>
    <row r="6177" spans="1:10">
      <c r="A6177" s="839">
        <v>14177</v>
      </c>
      <c r="C6177" s="832" t="s">
        <v>6102</v>
      </c>
      <c r="G6177" s="832" t="s">
        <v>1144</v>
      </c>
      <c r="J6177" s="834">
        <v>16584</v>
      </c>
    </row>
    <row r="6178" spans="1:10">
      <c r="A6178" s="839">
        <v>14179</v>
      </c>
      <c r="C6178" s="832" t="s">
        <v>6103</v>
      </c>
      <c r="G6178" s="832" t="s">
        <v>1144</v>
      </c>
      <c r="J6178" s="834">
        <v>23223</v>
      </c>
    </row>
    <row r="6179" spans="1:10">
      <c r="A6179" s="839">
        <v>14178</v>
      </c>
      <c r="C6179" s="832" t="s">
        <v>6104</v>
      </c>
      <c r="G6179" s="832" t="s">
        <v>1144</v>
      </c>
      <c r="J6179" s="834">
        <v>17238</v>
      </c>
    </row>
    <row r="6180" spans="1:10">
      <c r="A6180" s="839">
        <v>14176</v>
      </c>
      <c r="C6180" s="832" t="s">
        <v>6105</v>
      </c>
      <c r="G6180" s="832" t="s">
        <v>1144</v>
      </c>
      <c r="J6180" s="834">
        <v>12547</v>
      </c>
    </row>
    <row r="6181" spans="1:10">
      <c r="A6181" s="839">
        <v>7176</v>
      </c>
      <c r="C6181" s="832" t="s">
        <v>6106</v>
      </c>
      <c r="G6181" s="832" t="s">
        <v>1141</v>
      </c>
      <c r="J6181" s="833">
        <v>93</v>
      </c>
    </row>
    <row r="6182" spans="1:10">
      <c r="A6182" s="839">
        <v>7173</v>
      </c>
      <c r="C6182" s="832" t="s">
        <v>6107</v>
      </c>
      <c r="G6182" s="832" t="s">
        <v>1927</v>
      </c>
      <c r="J6182" s="834">
        <v>93029</v>
      </c>
    </row>
    <row r="6183" spans="1:10">
      <c r="A6183" s="839">
        <v>7183</v>
      </c>
      <c r="C6183" s="832" t="s">
        <v>6108</v>
      </c>
      <c r="G6183" s="832" t="s">
        <v>1141</v>
      </c>
      <c r="J6183" s="833">
        <v>79</v>
      </c>
    </row>
    <row r="6184" spans="1:10">
      <c r="A6184" s="839">
        <v>7180</v>
      </c>
      <c r="C6184" s="832" t="s">
        <v>6109</v>
      </c>
      <c r="G6184" s="832" t="s">
        <v>1141</v>
      </c>
      <c r="J6184" s="833">
        <v>80</v>
      </c>
    </row>
    <row r="6185" spans="1:10">
      <c r="A6185" s="839">
        <v>11088</v>
      </c>
      <c r="C6185" s="832" t="s">
        <v>6110</v>
      </c>
      <c r="G6185" s="832" t="s">
        <v>1141</v>
      </c>
      <c r="J6185" s="834">
        <v>135</v>
      </c>
    </row>
    <row r="6186" spans="1:10">
      <c r="A6186" s="839">
        <v>7175</v>
      </c>
      <c r="C6186" s="832" t="s">
        <v>6111</v>
      </c>
      <c r="G6186" s="832" t="s">
        <v>1141</v>
      </c>
      <c r="J6186" s="834">
        <v>160</v>
      </c>
    </row>
    <row r="6187" spans="1:10">
      <c r="A6187" s="839">
        <v>25007</v>
      </c>
      <c r="B6187" s="832" t="s">
        <v>6112</v>
      </c>
      <c r="G6187" s="832" t="s">
        <v>1144</v>
      </c>
      <c r="J6187" s="834">
        <v>2319</v>
      </c>
    </row>
    <row r="6188" spans="1:10">
      <c r="A6188" s="839">
        <v>7184</v>
      </c>
      <c r="C6188" s="832" t="s">
        <v>6113</v>
      </c>
      <c r="G6188" s="832" t="s">
        <v>1144</v>
      </c>
      <c r="J6188" s="834">
        <v>3490</v>
      </c>
    </row>
    <row r="6189" spans="1:10">
      <c r="A6189" s="839">
        <v>34468</v>
      </c>
      <c r="C6189" s="832" t="s">
        <v>6114</v>
      </c>
      <c r="G6189" s="832" t="s">
        <v>1141</v>
      </c>
      <c r="J6189" s="834">
        <v>22247</v>
      </c>
    </row>
    <row r="6190" spans="1:10">
      <c r="A6190" s="839">
        <v>34473</v>
      </c>
      <c r="C6190" s="832" t="s">
        <v>6115</v>
      </c>
      <c r="G6190" s="832" t="s">
        <v>1141</v>
      </c>
      <c r="J6190" s="834">
        <v>18195</v>
      </c>
    </row>
    <row r="6191" spans="1:10">
      <c r="A6191" s="839">
        <v>34480</v>
      </c>
      <c r="C6191" s="832" t="s">
        <v>6116</v>
      </c>
      <c r="G6191" s="832" t="s">
        <v>1141</v>
      </c>
      <c r="J6191" s="834">
        <v>24812</v>
      </c>
    </row>
    <row r="6192" spans="1:10">
      <c r="A6192" s="839">
        <v>34486</v>
      </c>
      <c r="C6192" s="832" t="s">
        <v>6117</v>
      </c>
      <c r="G6192" s="832" t="s">
        <v>1141</v>
      </c>
      <c r="J6192" s="834">
        <v>27789</v>
      </c>
    </row>
    <row r="6193" spans="1:10">
      <c r="A6193" s="839">
        <v>7202</v>
      </c>
      <c r="C6193" s="832" t="s">
        <v>6118</v>
      </c>
      <c r="G6193" s="832" t="s">
        <v>1144</v>
      </c>
      <c r="J6193" s="834">
        <v>5695</v>
      </c>
    </row>
    <row r="6194" spans="1:10">
      <c r="A6194" s="839">
        <v>34417</v>
      </c>
      <c r="C6194" s="832" t="s">
        <v>6119</v>
      </c>
      <c r="G6194" s="832" t="s">
        <v>1141</v>
      </c>
      <c r="J6194" s="834">
        <v>1698</v>
      </c>
    </row>
    <row r="6195" spans="1:10">
      <c r="A6195" s="839">
        <v>7191</v>
      </c>
      <c r="C6195" s="832" t="s">
        <v>6120</v>
      </c>
      <c r="G6195" s="832" t="s">
        <v>1141</v>
      </c>
      <c r="J6195" s="834">
        <v>1968</v>
      </c>
    </row>
    <row r="6196" spans="1:10">
      <c r="A6196" s="839">
        <v>7213</v>
      </c>
      <c r="C6196" s="832" t="s">
        <v>6120</v>
      </c>
      <c r="G6196" s="832" t="s">
        <v>1144</v>
      </c>
      <c r="J6196" s="834">
        <v>1613</v>
      </c>
    </row>
    <row r="6197" spans="1:10">
      <c r="A6197" s="839">
        <v>7195</v>
      </c>
      <c r="C6197" s="832" t="s">
        <v>6121</v>
      </c>
      <c r="G6197" s="832" t="s">
        <v>1141</v>
      </c>
      <c r="J6197" s="834">
        <v>4689</v>
      </c>
    </row>
    <row r="6198" spans="1:10">
      <c r="A6198" s="839">
        <v>7186</v>
      </c>
      <c r="C6198" s="832" t="s">
        <v>6122</v>
      </c>
      <c r="G6198" s="832" t="s">
        <v>1141</v>
      </c>
      <c r="J6198" s="834">
        <v>5610</v>
      </c>
    </row>
    <row r="6199" spans="1:10">
      <c r="A6199" s="839">
        <v>7194</v>
      </c>
      <c r="C6199" s="832" t="s">
        <v>6123</v>
      </c>
      <c r="G6199" s="832" t="s">
        <v>1144</v>
      </c>
      <c r="J6199" s="834">
        <v>2782</v>
      </c>
    </row>
    <row r="6200" spans="1:10">
      <c r="A6200" s="839">
        <v>7207</v>
      </c>
      <c r="C6200" s="832" t="s">
        <v>6123</v>
      </c>
      <c r="G6200" s="832" t="s">
        <v>1141</v>
      </c>
      <c r="J6200" s="834">
        <v>7467</v>
      </c>
    </row>
    <row r="6201" spans="1:10">
      <c r="A6201" s="839">
        <v>7197</v>
      </c>
      <c r="C6201" s="832" t="s">
        <v>6124</v>
      </c>
      <c r="G6201" s="832" t="s">
        <v>1141</v>
      </c>
      <c r="J6201" s="834">
        <v>11218</v>
      </c>
    </row>
    <row r="6202" spans="1:10">
      <c r="A6202" s="839">
        <v>7192</v>
      </c>
      <c r="C6202" s="832" t="s">
        <v>6125</v>
      </c>
      <c r="G6202" s="832" t="s">
        <v>1141</v>
      </c>
      <c r="J6202" s="834">
        <v>6170</v>
      </c>
    </row>
    <row r="6203" spans="1:10">
      <c r="A6203" s="839">
        <v>7193</v>
      </c>
      <c r="C6203" s="832" t="s">
        <v>6126</v>
      </c>
      <c r="G6203" s="832" t="s">
        <v>1141</v>
      </c>
      <c r="J6203" s="834">
        <v>7365</v>
      </c>
    </row>
    <row r="6204" spans="1:10">
      <c r="A6204" s="839">
        <v>7189</v>
      </c>
      <c r="C6204" s="832" t="s">
        <v>6127</v>
      </c>
      <c r="G6204" s="832" t="s">
        <v>1141</v>
      </c>
      <c r="J6204" s="834">
        <v>10345</v>
      </c>
    </row>
    <row r="6205" spans="1:10">
      <c r="A6205" s="839">
        <v>7198</v>
      </c>
      <c r="C6205" s="832" t="s">
        <v>6128</v>
      </c>
      <c r="G6205" s="832" t="s">
        <v>1144</v>
      </c>
      <c r="J6205" s="834">
        <v>3851</v>
      </c>
    </row>
    <row r="6206" spans="1:10">
      <c r="A6206" s="839">
        <v>7190</v>
      </c>
      <c r="C6206" s="832" t="s">
        <v>6129</v>
      </c>
      <c r="G6206" s="832" t="s">
        <v>1141</v>
      </c>
      <c r="J6206" s="834">
        <v>977</v>
      </c>
    </row>
    <row r="6207" spans="1:10">
      <c r="A6207" s="839">
        <v>34458</v>
      </c>
      <c r="C6207" s="832" t="s">
        <v>6130</v>
      </c>
      <c r="G6207" s="832" t="s">
        <v>1141</v>
      </c>
      <c r="J6207" s="834">
        <v>14369</v>
      </c>
    </row>
    <row r="6208" spans="1:10">
      <c r="A6208" s="839">
        <v>34464</v>
      </c>
      <c r="C6208" s="832" t="s">
        <v>6131</v>
      </c>
      <c r="G6208" s="832" t="s">
        <v>1141</v>
      </c>
      <c r="J6208" s="834">
        <v>19277</v>
      </c>
    </row>
    <row r="6209" spans="1:10">
      <c r="A6209" s="839">
        <v>7245</v>
      </c>
      <c r="B6209" s="832" t="s">
        <v>6132</v>
      </c>
      <c r="G6209" s="832" t="s">
        <v>1141</v>
      </c>
      <c r="J6209" s="834">
        <v>2388</v>
      </c>
    </row>
    <row r="6210" spans="1:10">
      <c r="A6210" s="839">
        <v>7212</v>
      </c>
      <c r="C6210" s="832" t="s">
        <v>6133</v>
      </c>
      <c r="G6210" s="832" t="s">
        <v>1141</v>
      </c>
      <c r="J6210" s="834">
        <v>32404</v>
      </c>
    </row>
    <row r="6211" spans="1:10">
      <c r="A6211" s="839">
        <v>34425</v>
      </c>
      <c r="C6211" s="832" t="s">
        <v>6134</v>
      </c>
      <c r="G6211" s="832" t="s">
        <v>1141</v>
      </c>
      <c r="J6211" s="834">
        <v>9588</v>
      </c>
    </row>
    <row r="6212" spans="1:10">
      <c r="A6212" s="839">
        <v>7223</v>
      </c>
      <c r="C6212" s="832" t="s">
        <v>6135</v>
      </c>
      <c r="G6212" s="832" t="s">
        <v>1141</v>
      </c>
      <c r="J6212" s="834">
        <v>11175</v>
      </c>
    </row>
    <row r="6213" spans="1:10">
      <c r="A6213" s="839">
        <v>7234</v>
      </c>
      <c r="C6213" s="832" t="s">
        <v>6136</v>
      </c>
      <c r="G6213" s="832" t="s">
        <v>1141</v>
      </c>
      <c r="J6213" s="834">
        <v>16118</v>
      </c>
    </row>
    <row r="6214" spans="1:10">
      <c r="A6214" s="839">
        <v>7224</v>
      </c>
      <c r="C6214" s="832" t="s">
        <v>6137</v>
      </c>
      <c r="G6214" s="832" t="s">
        <v>1141</v>
      </c>
      <c r="J6214" s="834">
        <v>17803</v>
      </c>
    </row>
    <row r="6215" spans="1:10">
      <c r="A6215" s="839">
        <v>7221</v>
      </c>
      <c r="C6215" s="832" t="s">
        <v>6138</v>
      </c>
      <c r="G6215" s="832" t="s">
        <v>1144</v>
      </c>
      <c r="J6215" s="834">
        <v>8657</v>
      </c>
    </row>
    <row r="6216" spans="1:10">
      <c r="A6216" s="839">
        <v>7210</v>
      </c>
      <c r="C6216" s="832" t="s">
        <v>6138</v>
      </c>
      <c r="G6216" s="832" t="s">
        <v>1141</v>
      </c>
      <c r="J6216" s="834">
        <v>20256</v>
      </c>
    </row>
    <row r="6217" spans="1:10">
      <c r="A6217" s="839">
        <v>7225</v>
      </c>
      <c r="C6217" s="832" t="s">
        <v>6139</v>
      </c>
      <c r="G6217" s="832" t="s">
        <v>1141</v>
      </c>
      <c r="J6217" s="834">
        <v>22508</v>
      </c>
    </row>
    <row r="6218" spans="1:10">
      <c r="A6218" s="839">
        <v>7226</v>
      </c>
      <c r="C6218" s="832" t="s">
        <v>6140</v>
      </c>
      <c r="G6218" s="832" t="s">
        <v>1141</v>
      </c>
      <c r="J6218" s="834">
        <v>24769</v>
      </c>
    </row>
    <row r="6219" spans="1:10">
      <c r="A6219" s="839">
        <v>7236</v>
      </c>
      <c r="C6219" s="832" t="s">
        <v>6141</v>
      </c>
      <c r="G6219" s="832" t="s">
        <v>1141</v>
      </c>
      <c r="J6219" s="834">
        <v>27014</v>
      </c>
    </row>
    <row r="6220" spans="1:10">
      <c r="A6220" s="839">
        <v>7227</v>
      </c>
      <c r="C6220" s="832" t="s">
        <v>6142</v>
      </c>
      <c r="G6220" s="832" t="s">
        <v>1141</v>
      </c>
      <c r="J6220" s="834">
        <v>29265</v>
      </c>
    </row>
    <row r="6221" spans="1:10">
      <c r="A6221" s="839">
        <v>7229</v>
      </c>
      <c r="C6221" s="832" t="s">
        <v>6143</v>
      </c>
      <c r="G6221" s="832" t="s">
        <v>1141</v>
      </c>
      <c r="J6221" s="834">
        <v>21429</v>
      </c>
    </row>
    <row r="6222" spans="1:10">
      <c r="A6222" s="839">
        <v>7230</v>
      </c>
      <c r="C6222" s="832" t="s">
        <v>6144</v>
      </c>
      <c r="G6222" s="832" t="s">
        <v>1141</v>
      </c>
      <c r="J6222" s="834">
        <v>34148</v>
      </c>
    </row>
    <row r="6223" spans="1:10">
      <c r="A6223" s="839">
        <v>7231</v>
      </c>
      <c r="C6223" s="832" t="s">
        <v>6145</v>
      </c>
      <c r="G6223" s="832" t="s">
        <v>1141</v>
      </c>
      <c r="J6223" s="834">
        <v>44846</v>
      </c>
    </row>
    <row r="6224" spans="1:10">
      <c r="A6224" s="839">
        <v>7220</v>
      </c>
      <c r="C6224" s="832" t="s">
        <v>6146</v>
      </c>
      <c r="G6224" s="832" t="s">
        <v>1141</v>
      </c>
      <c r="J6224" s="834">
        <v>55134</v>
      </c>
    </row>
    <row r="6230" spans="1:10" ht="18.2" customHeight="1">
      <c r="C6230" s="827" t="s">
        <v>1119</v>
      </c>
      <c r="G6230" s="828" t="s">
        <v>1120</v>
      </c>
      <c r="H6230" s="829">
        <v>93</v>
      </c>
      <c r="I6230" s="828" t="s">
        <v>1121</v>
      </c>
      <c r="J6230" s="829">
        <v>106</v>
      </c>
    </row>
    <row r="6231" spans="1:10">
      <c r="A6231" s="838" t="s">
        <v>1122</v>
      </c>
      <c r="B6231" s="828" t="s">
        <v>1123</v>
      </c>
      <c r="C6231" s="828" t="s">
        <v>1124</v>
      </c>
      <c r="D6231" s="828" t="s">
        <v>1125</v>
      </c>
    </row>
    <row r="6232" spans="1:10">
      <c r="B6232" s="828" t="s">
        <v>1126</v>
      </c>
      <c r="F6232" s="830">
        <v>9103</v>
      </c>
      <c r="H6232" s="830">
        <v>5099</v>
      </c>
    </row>
    <row r="6233" spans="1:10">
      <c r="A6233" s="838" t="s">
        <v>1127</v>
      </c>
      <c r="C6233" s="828" t="s">
        <v>1128</v>
      </c>
      <c r="E6233" s="828" t="s">
        <v>1129</v>
      </c>
      <c r="G6233" s="828" t="s">
        <v>1130</v>
      </c>
    </row>
    <row r="6234" spans="1:10">
      <c r="A6234" s="838" t="s">
        <v>1131</v>
      </c>
      <c r="B6234" s="828" t="s">
        <v>1132</v>
      </c>
      <c r="G6234" s="831" t="s">
        <v>1133</v>
      </c>
      <c r="H6234" s="831" t="s">
        <v>1134</v>
      </c>
    </row>
    <row r="6235" spans="1:10">
      <c r="H6235" s="831" t="s">
        <v>1135</v>
      </c>
    </row>
    <row r="6236" spans="1:10">
      <c r="A6236" s="839">
        <v>7233</v>
      </c>
      <c r="C6236" s="832" t="s">
        <v>6147</v>
      </c>
      <c r="G6236" s="832" t="s">
        <v>1141</v>
      </c>
      <c r="J6236" s="834">
        <v>68701</v>
      </c>
    </row>
    <row r="6237" spans="1:10">
      <c r="A6237" s="839">
        <v>7228</v>
      </c>
      <c r="C6237" s="832" t="s">
        <v>6148</v>
      </c>
      <c r="G6237" s="832" t="s">
        <v>1144</v>
      </c>
      <c r="J6237" s="834">
        <v>6183</v>
      </c>
    </row>
    <row r="6238" spans="1:10">
      <c r="A6238" s="839">
        <v>34447</v>
      </c>
      <c r="C6238" s="832" t="s">
        <v>6149</v>
      </c>
      <c r="G6238" s="832" t="s">
        <v>1141</v>
      </c>
      <c r="J6238" s="834">
        <v>61365</v>
      </c>
    </row>
    <row r="6239" spans="1:10">
      <c r="A6239" s="839">
        <v>34402</v>
      </c>
      <c r="C6239" s="832" t="s">
        <v>6150</v>
      </c>
      <c r="G6239" s="832" t="s">
        <v>1141</v>
      </c>
      <c r="J6239" s="834">
        <v>15506</v>
      </c>
    </row>
    <row r="6240" spans="1:10">
      <c r="A6240" s="839">
        <v>14172</v>
      </c>
      <c r="C6240" s="832" t="s">
        <v>6151</v>
      </c>
      <c r="G6240" s="832" t="s">
        <v>1144</v>
      </c>
      <c r="J6240" s="834">
        <v>6254</v>
      </c>
    </row>
    <row r="6241" spans="1:10">
      <c r="A6241" s="839">
        <v>7246</v>
      </c>
      <c r="C6241" s="832" t="s">
        <v>6152</v>
      </c>
      <c r="G6241" s="832" t="s">
        <v>1141</v>
      </c>
      <c r="J6241" s="834">
        <v>3053</v>
      </c>
    </row>
    <row r="6242" spans="1:10">
      <c r="A6242" s="839">
        <v>12869</v>
      </c>
      <c r="B6242" s="832" t="s">
        <v>6153</v>
      </c>
      <c r="G6242" s="832" t="s">
        <v>999</v>
      </c>
      <c r="J6242" s="834">
        <v>824</v>
      </c>
    </row>
    <row r="6243" spans="1:10">
      <c r="A6243" s="839">
        <v>7247</v>
      </c>
      <c r="C6243" s="832" t="s">
        <v>6154</v>
      </c>
      <c r="G6243" s="832" t="s">
        <v>999</v>
      </c>
      <c r="J6243" s="834">
        <v>228</v>
      </c>
    </row>
    <row r="6244" spans="1:10">
      <c r="A6244" s="839">
        <v>1574</v>
      </c>
      <c r="C6244" s="832" t="s">
        <v>6155</v>
      </c>
      <c r="G6244" s="832" t="s">
        <v>1141</v>
      </c>
      <c r="J6244" s="834">
        <v>125</v>
      </c>
    </row>
    <row r="6245" spans="1:10">
      <c r="A6245" s="839">
        <v>1575</v>
      </c>
      <c r="C6245" s="832" t="s">
        <v>6156</v>
      </c>
      <c r="G6245" s="832" t="s">
        <v>1141</v>
      </c>
      <c r="J6245" s="834">
        <v>155</v>
      </c>
    </row>
    <row r="6246" spans="1:10">
      <c r="A6246" s="839">
        <v>1570</v>
      </c>
      <c r="C6246" s="832" t="s">
        <v>6157</v>
      </c>
      <c r="G6246" s="832" t="s">
        <v>1141</v>
      </c>
      <c r="J6246" s="833">
        <v>65</v>
      </c>
    </row>
    <row r="6247" spans="1:10">
      <c r="A6247" s="839">
        <v>1576</v>
      </c>
      <c r="C6247" s="832" t="s">
        <v>6158</v>
      </c>
      <c r="G6247" s="832" t="s">
        <v>1141</v>
      </c>
      <c r="J6247" s="834">
        <v>150</v>
      </c>
    </row>
    <row r="6248" spans="1:10">
      <c r="A6248" s="839">
        <v>1577</v>
      </c>
      <c r="C6248" s="832" t="s">
        <v>6159</v>
      </c>
      <c r="G6248" s="832" t="s">
        <v>1141</v>
      </c>
      <c r="J6248" s="834">
        <v>175</v>
      </c>
    </row>
    <row r="6249" spans="1:10">
      <c r="A6249" s="839">
        <v>1571</v>
      </c>
      <c r="C6249" s="832" t="s">
        <v>6160</v>
      </c>
      <c r="G6249" s="832" t="s">
        <v>1141</v>
      </c>
      <c r="J6249" s="834">
        <v>100</v>
      </c>
    </row>
    <row r="6250" spans="1:10">
      <c r="A6250" s="839">
        <v>1578</v>
      </c>
      <c r="C6250" s="832" t="s">
        <v>6161</v>
      </c>
      <c r="G6250" s="832" t="s">
        <v>1141</v>
      </c>
      <c r="J6250" s="834">
        <v>270</v>
      </c>
    </row>
    <row r="6251" spans="1:10">
      <c r="A6251" s="839">
        <v>1573</v>
      </c>
      <c r="C6251" s="832" t="s">
        <v>6162</v>
      </c>
      <c r="G6251" s="832" t="s">
        <v>1141</v>
      </c>
      <c r="J6251" s="834">
        <v>145</v>
      </c>
    </row>
    <row r="6252" spans="1:10">
      <c r="A6252" s="839">
        <v>1579</v>
      </c>
      <c r="C6252" s="832" t="s">
        <v>6163</v>
      </c>
      <c r="G6252" s="832" t="s">
        <v>1141</v>
      </c>
      <c r="J6252" s="834">
        <v>280</v>
      </c>
    </row>
    <row r="6253" spans="1:10">
      <c r="A6253" s="839">
        <v>1580</v>
      </c>
      <c r="C6253" s="832" t="s">
        <v>6164</v>
      </c>
      <c r="G6253" s="832" t="s">
        <v>1141</v>
      </c>
      <c r="J6253" s="834">
        <v>400</v>
      </c>
    </row>
    <row r="6254" spans="1:10">
      <c r="A6254" s="839">
        <v>1581</v>
      </c>
      <c r="C6254" s="832" t="s">
        <v>6165</v>
      </c>
      <c r="G6254" s="832" t="s">
        <v>1141</v>
      </c>
      <c r="J6254" s="834">
        <v>660</v>
      </c>
    </row>
    <row r="6255" spans="1:10">
      <c r="A6255" s="839">
        <v>1535</v>
      </c>
      <c r="C6255" s="832" t="s">
        <v>6166</v>
      </c>
      <c r="G6255" s="832" t="s">
        <v>1141</v>
      </c>
      <c r="J6255" s="834">
        <v>300</v>
      </c>
    </row>
    <row r="6256" spans="1:10">
      <c r="A6256" s="839">
        <v>1536</v>
      </c>
      <c r="C6256" s="832" t="s">
        <v>6167</v>
      </c>
      <c r="G6256" s="832" t="s">
        <v>1141</v>
      </c>
      <c r="J6256" s="834">
        <v>375</v>
      </c>
    </row>
    <row r="6257" spans="1:10">
      <c r="A6257" s="839">
        <v>1541</v>
      </c>
      <c r="C6257" s="832" t="s">
        <v>6168</v>
      </c>
      <c r="G6257" s="832" t="s">
        <v>1141</v>
      </c>
      <c r="J6257" s="834">
        <v>1200</v>
      </c>
    </row>
    <row r="6258" spans="1:10">
      <c r="A6258" s="839">
        <v>1543</v>
      </c>
      <c r="C6258" s="832" t="s">
        <v>6169</v>
      </c>
      <c r="G6258" s="832" t="s">
        <v>1141</v>
      </c>
      <c r="J6258" s="834">
        <v>400</v>
      </c>
    </row>
    <row r="6259" spans="1:10">
      <c r="A6259" s="839">
        <v>11838</v>
      </c>
      <c r="C6259" s="832" t="s">
        <v>6170</v>
      </c>
      <c r="G6259" s="832" t="s">
        <v>1141</v>
      </c>
      <c r="J6259" s="834">
        <v>2080</v>
      </c>
    </row>
    <row r="6260" spans="1:10">
      <c r="A6260" s="839">
        <v>1537</v>
      </c>
      <c r="C6260" s="832" t="s">
        <v>6171</v>
      </c>
      <c r="G6260" s="832" t="s">
        <v>1141</v>
      </c>
      <c r="J6260" s="834">
        <v>500</v>
      </c>
    </row>
    <row r="6261" spans="1:10">
      <c r="A6261" s="839">
        <v>11839</v>
      </c>
      <c r="C6261" s="832" t="s">
        <v>6172</v>
      </c>
      <c r="G6261" s="832" t="s">
        <v>1141</v>
      </c>
      <c r="J6261" s="834">
        <v>1600</v>
      </c>
    </row>
    <row r="6262" spans="1:10">
      <c r="A6262" s="839">
        <v>1538</v>
      </c>
      <c r="C6262" s="832" t="s">
        <v>6173</v>
      </c>
      <c r="G6262" s="832" t="s">
        <v>1141</v>
      </c>
      <c r="J6262" s="834">
        <v>650</v>
      </c>
    </row>
    <row r="6263" spans="1:10">
      <c r="A6263" s="839">
        <v>1540</v>
      </c>
      <c r="C6263" s="832" t="s">
        <v>6174</v>
      </c>
      <c r="G6263" s="832" t="s">
        <v>1141</v>
      </c>
      <c r="J6263" s="834">
        <v>900</v>
      </c>
    </row>
    <row r="6264" spans="1:10">
      <c r="A6264" s="839">
        <v>1554</v>
      </c>
      <c r="C6264" s="832" t="s">
        <v>6175</v>
      </c>
      <c r="G6264" s="832" t="s">
        <v>1141</v>
      </c>
      <c r="J6264" s="834">
        <v>12605</v>
      </c>
    </row>
    <row r="6265" spans="1:10">
      <c r="B6265" s="832" t="s">
        <v>6176</v>
      </c>
    </row>
    <row r="6266" spans="1:10">
      <c r="A6266" s="839">
        <v>1553</v>
      </c>
      <c r="C6266" s="832" t="s">
        <v>6177</v>
      </c>
      <c r="G6266" s="832" t="s">
        <v>1141</v>
      </c>
      <c r="J6266" s="834">
        <v>8890</v>
      </c>
    </row>
    <row r="6267" spans="1:10">
      <c r="B6267" s="832" t="s">
        <v>6178</v>
      </c>
    </row>
    <row r="6268" spans="1:10">
      <c r="A6268" s="839">
        <v>1547</v>
      </c>
      <c r="C6268" s="832" t="s">
        <v>6179</v>
      </c>
      <c r="G6268" s="832" t="s">
        <v>1141</v>
      </c>
      <c r="J6268" s="834">
        <v>7100</v>
      </c>
    </row>
    <row r="6269" spans="1:10">
      <c r="A6269" s="839">
        <v>1542</v>
      </c>
      <c r="C6269" s="832" t="s">
        <v>6180</v>
      </c>
      <c r="G6269" s="832" t="s">
        <v>1141</v>
      </c>
      <c r="J6269" s="834">
        <v>375</v>
      </c>
    </row>
    <row r="6270" spans="1:10">
      <c r="A6270" s="839">
        <v>1545</v>
      </c>
      <c r="C6270" s="832" t="s">
        <v>6181</v>
      </c>
      <c r="G6270" s="832" t="s">
        <v>1141</v>
      </c>
      <c r="J6270" s="834">
        <v>1515</v>
      </c>
    </row>
    <row r="6271" spans="1:10">
      <c r="A6271" s="839">
        <v>1546</v>
      </c>
      <c r="C6271" s="832" t="s">
        <v>6182</v>
      </c>
      <c r="G6271" s="832" t="s">
        <v>1141</v>
      </c>
      <c r="J6271" s="834">
        <v>3360</v>
      </c>
    </row>
    <row r="6272" spans="1:10">
      <c r="A6272" s="839">
        <v>11876</v>
      </c>
      <c r="C6272" s="832" t="s">
        <v>6183</v>
      </c>
      <c r="G6272" s="832" t="s">
        <v>1141</v>
      </c>
      <c r="J6272" s="834">
        <v>1550</v>
      </c>
    </row>
    <row r="6273" spans="1:10">
      <c r="A6273" s="839">
        <v>11872</v>
      </c>
      <c r="C6273" s="832" t="s">
        <v>6184</v>
      </c>
      <c r="G6273" s="832" t="s">
        <v>1141</v>
      </c>
      <c r="J6273" s="834">
        <v>445</v>
      </c>
    </row>
    <row r="6274" spans="1:10">
      <c r="A6274" s="839">
        <v>11877</v>
      </c>
      <c r="C6274" s="832" t="s">
        <v>6185</v>
      </c>
      <c r="G6274" s="832" t="s">
        <v>1141</v>
      </c>
      <c r="J6274" s="834">
        <v>2000</v>
      </c>
    </row>
    <row r="6275" spans="1:10">
      <c r="A6275" s="839">
        <v>1594</v>
      </c>
      <c r="C6275" s="832" t="s">
        <v>6186</v>
      </c>
      <c r="G6275" s="832" t="s">
        <v>1141</v>
      </c>
      <c r="J6275" s="834">
        <v>860</v>
      </c>
    </row>
    <row r="6276" spans="1:10">
      <c r="A6276" s="839">
        <v>11873</v>
      </c>
      <c r="C6276" s="832" t="s">
        <v>6187</v>
      </c>
      <c r="G6276" s="832" t="s">
        <v>1141</v>
      </c>
      <c r="J6276" s="834">
        <v>465</v>
      </c>
    </row>
    <row r="6277" spans="1:10">
      <c r="A6277" s="839">
        <v>1605</v>
      </c>
      <c r="C6277" s="832" t="s">
        <v>6188</v>
      </c>
      <c r="G6277" s="832" t="s">
        <v>1141</v>
      </c>
      <c r="J6277" s="834">
        <v>1365</v>
      </c>
    </row>
    <row r="6278" spans="1:10">
      <c r="A6278" s="839">
        <v>11875</v>
      </c>
      <c r="C6278" s="832" t="s">
        <v>6189</v>
      </c>
      <c r="G6278" s="832" t="s">
        <v>1141</v>
      </c>
      <c r="J6278" s="834">
        <v>1150</v>
      </c>
    </row>
    <row r="6279" spans="1:10">
      <c r="A6279" s="839">
        <v>11874</v>
      </c>
      <c r="C6279" s="832" t="s">
        <v>6190</v>
      </c>
      <c r="G6279" s="832" t="s">
        <v>1141</v>
      </c>
      <c r="J6279" s="834">
        <v>705</v>
      </c>
    </row>
    <row r="6280" spans="1:10">
      <c r="A6280" s="839">
        <v>1591</v>
      </c>
      <c r="C6280" s="832" t="s">
        <v>6191</v>
      </c>
      <c r="G6280" s="832" t="s">
        <v>1141</v>
      </c>
      <c r="J6280" s="834">
        <v>885</v>
      </c>
    </row>
    <row r="6281" spans="1:10">
      <c r="A6281" s="839">
        <v>1585</v>
      </c>
      <c r="C6281" s="832" t="s">
        <v>6192</v>
      </c>
      <c r="G6281" s="832" t="s">
        <v>1141</v>
      </c>
      <c r="J6281" s="834">
        <v>270</v>
      </c>
    </row>
    <row r="6282" spans="1:10">
      <c r="A6282" s="839">
        <v>1593</v>
      </c>
      <c r="C6282" s="832" t="s">
        <v>6193</v>
      </c>
      <c r="G6282" s="832" t="s">
        <v>1141</v>
      </c>
      <c r="J6282" s="834">
        <v>1045</v>
      </c>
    </row>
    <row r="6283" spans="1:10">
      <c r="A6283" s="839">
        <v>1586</v>
      </c>
      <c r="C6283" s="832" t="s">
        <v>6194</v>
      </c>
      <c r="G6283" s="832" t="s">
        <v>1141</v>
      </c>
      <c r="J6283" s="834">
        <v>285</v>
      </c>
    </row>
    <row r="6284" spans="1:10">
      <c r="A6284" s="839">
        <v>1587</v>
      </c>
      <c r="C6284" s="832" t="s">
        <v>6195</v>
      </c>
      <c r="G6284" s="832" t="s">
        <v>1141</v>
      </c>
      <c r="J6284" s="834">
        <v>450</v>
      </c>
    </row>
    <row r="6285" spans="1:10">
      <c r="A6285" s="839">
        <v>1588</v>
      </c>
      <c r="C6285" s="832" t="s">
        <v>6196</v>
      </c>
      <c r="G6285" s="832" t="s">
        <v>1141</v>
      </c>
      <c r="J6285" s="834">
        <v>525</v>
      </c>
    </row>
    <row r="6286" spans="1:10">
      <c r="A6286" s="839">
        <v>1589</v>
      </c>
      <c r="C6286" s="832" t="s">
        <v>6197</v>
      </c>
      <c r="G6286" s="832" t="s">
        <v>1141</v>
      </c>
      <c r="J6286" s="834">
        <v>640</v>
      </c>
    </row>
    <row r="6287" spans="1:10">
      <c r="A6287" s="839">
        <v>1590</v>
      </c>
      <c r="C6287" s="832" t="s">
        <v>6198</v>
      </c>
      <c r="G6287" s="832" t="s">
        <v>1141</v>
      </c>
      <c r="J6287" s="834">
        <v>640</v>
      </c>
    </row>
    <row r="6288" spans="1:10">
      <c r="A6288" s="839">
        <v>7571</v>
      </c>
      <c r="C6288" s="832" t="s">
        <v>6199</v>
      </c>
      <c r="G6288" s="832" t="s">
        <v>1141</v>
      </c>
      <c r="J6288" s="834">
        <v>997</v>
      </c>
    </row>
    <row r="6289" spans="1:10">
      <c r="A6289" s="839">
        <v>12356</v>
      </c>
      <c r="C6289" s="832" t="s">
        <v>6200</v>
      </c>
      <c r="G6289" s="832" t="s">
        <v>1141</v>
      </c>
      <c r="J6289" s="834">
        <v>1120</v>
      </c>
    </row>
    <row r="6295" spans="1:10" ht="18.2" customHeight="1">
      <c r="D6295" s="827" t="s">
        <v>1119</v>
      </c>
      <c r="G6295" s="828" t="s">
        <v>1120</v>
      </c>
      <c r="H6295" s="829">
        <v>94</v>
      </c>
      <c r="I6295" s="828" t="s">
        <v>1121</v>
      </c>
      <c r="J6295" s="829">
        <v>106</v>
      </c>
    </row>
    <row r="6296" spans="1:10">
      <c r="A6296" s="838" t="s">
        <v>1122</v>
      </c>
      <c r="B6296" s="828" t="s">
        <v>1123</v>
      </c>
      <c r="C6296" s="828" t="s">
        <v>1124</v>
      </c>
      <c r="D6296" s="828" t="s">
        <v>1125</v>
      </c>
    </row>
    <row r="6297" spans="1:10">
      <c r="B6297" s="828" t="s">
        <v>1126</v>
      </c>
      <c r="F6297" s="830">
        <v>9103</v>
      </c>
      <c r="H6297" s="830">
        <v>5099</v>
      </c>
    </row>
    <row r="6298" spans="1:10">
      <c r="A6298" s="838" t="s">
        <v>1127</v>
      </c>
      <c r="D6298" s="828" t="s">
        <v>1128</v>
      </c>
      <c r="E6298" s="828" t="s">
        <v>1129</v>
      </c>
      <c r="G6298" s="828" t="s">
        <v>1130</v>
      </c>
    </row>
    <row r="6299" spans="1:10">
      <c r="A6299" s="838" t="s">
        <v>1131</v>
      </c>
      <c r="B6299" s="828" t="s">
        <v>1132</v>
      </c>
      <c r="G6299" s="831" t="s">
        <v>1133</v>
      </c>
      <c r="H6299" s="831" t="s">
        <v>1134</v>
      </c>
    </row>
    <row r="6300" spans="1:10">
      <c r="H6300" s="831" t="s">
        <v>1135</v>
      </c>
    </row>
    <row r="6301" spans="1:10">
      <c r="A6301" s="839">
        <v>21122</v>
      </c>
      <c r="B6301" s="832" t="s">
        <v>6201</v>
      </c>
      <c r="G6301" s="832" t="s">
        <v>1141</v>
      </c>
      <c r="J6301" s="834">
        <v>1543</v>
      </c>
    </row>
    <row r="6302" spans="1:10">
      <c r="A6302" s="839">
        <v>4126</v>
      </c>
      <c r="C6302" s="832" t="s">
        <v>6202</v>
      </c>
      <c r="G6302" s="832" t="s">
        <v>1141</v>
      </c>
      <c r="J6302" s="834">
        <v>19120</v>
      </c>
    </row>
    <row r="6303" spans="1:10">
      <c r="B6303" s="832" t="s">
        <v>6203</v>
      </c>
    </row>
    <row r="6304" spans="1:10">
      <c r="A6304" s="839">
        <v>2669</v>
      </c>
      <c r="B6304" s="832" t="s">
        <v>6204</v>
      </c>
      <c r="G6304" s="832" t="s">
        <v>1141</v>
      </c>
      <c r="J6304" s="834">
        <v>491</v>
      </c>
    </row>
    <row r="6305" spans="1:10">
      <c r="A6305" s="839">
        <v>7253</v>
      </c>
      <c r="B6305" s="832" t="s">
        <v>6205</v>
      </c>
      <c r="G6305" s="832" t="s">
        <v>1148</v>
      </c>
      <c r="J6305" s="834">
        <v>8515</v>
      </c>
    </row>
    <row r="6306" spans="1:10">
      <c r="A6306" s="839">
        <v>4806</v>
      </c>
      <c r="B6306" s="832" t="s">
        <v>6206</v>
      </c>
      <c r="G6306" s="832" t="s">
        <v>1155</v>
      </c>
      <c r="J6306" s="834">
        <v>1280</v>
      </c>
    </row>
    <row r="6307" spans="1:10">
      <c r="A6307" s="839">
        <v>34401</v>
      </c>
      <c r="B6307" s="832" t="s">
        <v>6207</v>
      </c>
      <c r="G6307" s="832" t="s">
        <v>1141</v>
      </c>
      <c r="J6307" s="833">
        <v>84</v>
      </c>
    </row>
    <row r="6308" spans="1:10">
      <c r="A6308" s="839">
        <v>7256</v>
      </c>
      <c r="B6308" s="832" t="s">
        <v>6208</v>
      </c>
      <c r="G6308" s="832" t="s">
        <v>1141</v>
      </c>
      <c r="J6308" s="833">
        <v>80</v>
      </c>
    </row>
    <row r="6309" spans="1:10">
      <c r="A6309" s="839">
        <v>7262</v>
      </c>
      <c r="B6309" s="832" t="s">
        <v>6209</v>
      </c>
      <c r="G6309" s="832" t="s">
        <v>1927</v>
      </c>
      <c r="J6309" s="833">
        <v>1</v>
      </c>
    </row>
    <row r="6310" spans="1:10">
      <c r="A6310" s="839">
        <v>7260</v>
      </c>
      <c r="B6310" s="832" t="s">
        <v>6210</v>
      </c>
      <c r="G6310" s="832" t="s">
        <v>1141</v>
      </c>
      <c r="J6310" s="834">
        <v>107</v>
      </c>
    </row>
    <row r="6311" spans="1:10">
      <c r="A6311" s="839">
        <v>7258</v>
      </c>
      <c r="B6311" s="832" t="s">
        <v>6211</v>
      </c>
      <c r="G6311" s="832" t="s">
        <v>1141</v>
      </c>
      <c r="J6311" s="833">
        <v>55</v>
      </c>
    </row>
    <row r="6312" spans="1:10">
      <c r="A6312" s="839">
        <v>34400</v>
      </c>
      <c r="B6312" s="832" t="s">
        <v>6212</v>
      </c>
      <c r="G6312" s="832" t="s">
        <v>1141</v>
      </c>
      <c r="J6312" s="834">
        <v>205</v>
      </c>
    </row>
    <row r="6313" spans="1:10">
      <c r="A6313" s="839">
        <v>10617</v>
      </c>
      <c r="B6313" s="832" t="s">
        <v>6213</v>
      </c>
      <c r="G6313" s="832" t="s">
        <v>1141</v>
      </c>
      <c r="J6313" s="834">
        <v>521</v>
      </c>
    </row>
    <row r="6314" spans="1:10">
      <c r="A6314" s="839">
        <v>7255</v>
      </c>
      <c r="B6314" s="832" t="s">
        <v>6214</v>
      </c>
      <c r="G6314" s="832" t="s">
        <v>1927</v>
      </c>
      <c r="J6314" s="834">
        <v>55000</v>
      </c>
    </row>
    <row r="6315" spans="1:10">
      <c r="A6315" s="839">
        <v>7274</v>
      </c>
      <c r="B6315" s="832" t="s">
        <v>6215</v>
      </c>
      <c r="G6315" s="832" t="s">
        <v>1141</v>
      </c>
      <c r="J6315" s="834">
        <v>1564</v>
      </c>
    </row>
    <row r="6316" spans="1:10">
      <c r="A6316" s="839">
        <v>7280</v>
      </c>
      <c r="B6316" s="832" t="s">
        <v>6216</v>
      </c>
      <c r="G6316" s="832" t="s">
        <v>1141</v>
      </c>
      <c r="J6316" s="834">
        <v>5702</v>
      </c>
    </row>
    <row r="6317" spans="1:10">
      <c r="A6317" s="839">
        <v>7281</v>
      </c>
      <c r="B6317" s="832" t="s">
        <v>6217</v>
      </c>
      <c r="G6317" s="832" t="s">
        <v>1141</v>
      </c>
      <c r="J6317" s="834">
        <v>5748</v>
      </c>
    </row>
    <row r="6318" spans="1:10">
      <c r="A6318" s="839">
        <v>7282</v>
      </c>
      <c r="B6318" s="832" t="s">
        <v>6218</v>
      </c>
      <c r="G6318" s="832" t="s">
        <v>1141</v>
      </c>
      <c r="J6318" s="834">
        <v>5797</v>
      </c>
    </row>
    <row r="6319" spans="1:10">
      <c r="A6319" s="839">
        <v>7276</v>
      </c>
      <c r="B6319" s="832" t="s">
        <v>6219</v>
      </c>
      <c r="G6319" s="832" t="s">
        <v>1141</v>
      </c>
      <c r="J6319" s="834">
        <v>8237</v>
      </c>
    </row>
    <row r="6320" spans="1:10">
      <c r="A6320" s="839">
        <v>7277</v>
      </c>
      <c r="B6320" s="832" t="s">
        <v>6220</v>
      </c>
      <c r="G6320" s="832" t="s">
        <v>1141</v>
      </c>
      <c r="J6320" s="834">
        <v>9790</v>
      </c>
    </row>
    <row r="6321" spans="1:10">
      <c r="A6321" s="839">
        <v>7278</v>
      </c>
      <c r="B6321" s="832" t="s">
        <v>6221</v>
      </c>
      <c r="G6321" s="832" t="s">
        <v>1141</v>
      </c>
      <c r="J6321" s="834">
        <v>14677</v>
      </c>
    </row>
    <row r="6322" spans="1:10">
      <c r="A6322" s="839">
        <v>7286</v>
      </c>
      <c r="B6322" s="832" t="s">
        <v>6222</v>
      </c>
      <c r="G6322" s="832" t="s">
        <v>1141</v>
      </c>
      <c r="J6322" s="834">
        <v>8036</v>
      </c>
    </row>
    <row r="6323" spans="1:10">
      <c r="A6323" s="839">
        <v>7275</v>
      </c>
      <c r="B6323" s="832" t="s">
        <v>6223</v>
      </c>
      <c r="G6323" s="832" t="s">
        <v>1141</v>
      </c>
      <c r="J6323" s="834">
        <v>14876</v>
      </c>
    </row>
    <row r="6324" spans="1:10">
      <c r="A6324" s="839">
        <v>7285</v>
      </c>
      <c r="B6324" s="832" t="s">
        <v>6224</v>
      </c>
      <c r="G6324" s="832" t="s">
        <v>1141</v>
      </c>
      <c r="J6324" s="834">
        <v>16268</v>
      </c>
    </row>
    <row r="6325" spans="1:10">
      <c r="A6325" s="839">
        <v>7283</v>
      </c>
      <c r="B6325" s="832" t="s">
        <v>6225</v>
      </c>
      <c r="G6325" s="832" t="s">
        <v>1141</v>
      </c>
      <c r="J6325" s="834">
        <v>18139</v>
      </c>
    </row>
    <row r="6326" spans="1:10">
      <c r="A6326" s="839">
        <v>7284</v>
      </c>
      <c r="B6326" s="832" t="s">
        <v>6226</v>
      </c>
      <c r="G6326" s="832" t="s">
        <v>1141</v>
      </c>
      <c r="J6326" s="834">
        <v>20531</v>
      </c>
    </row>
    <row r="6327" spans="1:10">
      <c r="A6327" s="839">
        <v>11663</v>
      </c>
      <c r="B6327" s="832" t="s">
        <v>6227</v>
      </c>
      <c r="G6327" s="832" t="s">
        <v>1141</v>
      </c>
      <c r="J6327" s="834">
        <v>2408</v>
      </c>
    </row>
    <row r="6328" spans="1:10">
      <c r="A6328" s="839">
        <v>11664</v>
      </c>
      <c r="B6328" s="832" t="s">
        <v>6228</v>
      </c>
      <c r="G6328" s="832" t="s">
        <v>1141</v>
      </c>
      <c r="J6328" s="834">
        <v>3047</v>
      </c>
    </row>
    <row r="6329" spans="1:10">
      <c r="A6329" s="839">
        <v>11665</v>
      </c>
      <c r="B6329" s="832" t="s">
        <v>6229</v>
      </c>
      <c r="G6329" s="832" t="s">
        <v>1141</v>
      </c>
      <c r="J6329" s="834">
        <v>4374</v>
      </c>
    </row>
    <row r="6330" spans="1:10">
      <c r="A6330" s="839">
        <v>11666</v>
      </c>
      <c r="B6330" s="832" t="s">
        <v>6230</v>
      </c>
      <c r="G6330" s="832" t="s">
        <v>1141</v>
      </c>
      <c r="J6330" s="834">
        <v>5459</v>
      </c>
    </row>
    <row r="6331" spans="1:10">
      <c r="A6331" s="839">
        <v>11667</v>
      </c>
      <c r="B6331" s="832" t="s">
        <v>6231</v>
      </c>
      <c r="G6331" s="832" t="s">
        <v>1141</v>
      </c>
      <c r="J6331" s="834">
        <v>7643</v>
      </c>
    </row>
    <row r="6332" spans="1:10">
      <c r="A6332" s="839">
        <v>11668</v>
      </c>
      <c r="B6332" s="832" t="s">
        <v>6232</v>
      </c>
      <c r="G6332" s="832" t="s">
        <v>1141</v>
      </c>
      <c r="J6332" s="834">
        <v>9652</v>
      </c>
    </row>
    <row r="6333" spans="1:10">
      <c r="A6333" s="839">
        <v>155</v>
      </c>
      <c r="C6333" s="832" t="s">
        <v>6233</v>
      </c>
      <c r="G6333" s="832" t="s">
        <v>758</v>
      </c>
      <c r="J6333" s="834">
        <v>2718</v>
      </c>
    </row>
    <row r="6334" spans="1:10">
      <c r="A6334" s="839">
        <v>7314</v>
      </c>
      <c r="B6334" s="832" t="s">
        <v>6234</v>
      </c>
      <c r="G6334" s="832" t="s">
        <v>758</v>
      </c>
      <c r="J6334" s="834">
        <v>3829</v>
      </c>
    </row>
    <row r="6335" spans="1:10">
      <c r="A6335" s="839">
        <v>11630</v>
      </c>
      <c r="B6335" s="832" t="s">
        <v>6235</v>
      </c>
      <c r="G6335" s="832" t="s">
        <v>3749</v>
      </c>
      <c r="J6335" s="834">
        <v>13785</v>
      </c>
    </row>
    <row r="6336" spans="1:10">
      <c r="A6336" s="839">
        <v>7338</v>
      </c>
      <c r="B6336" s="832" t="s">
        <v>6236</v>
      </c>
      <c r="G6336" s="832" t="s">
        <v>1137</v>
      </c>
      <c r="J6336" s="834">
        <v>2162</v>
      </c>
    </row>
    <row r="6337" spans="1:10">
      <c r="A6337" s="839">
        <v>154</v>
      </c>
      <c r="B6337" s="832" t="s">
        <v>6237</v>
      </c>
      <c r="G6337" s="832" t="s">
        <v>758</v>
      </c>
      <c r="J6337" s="834">
        <v>3552</v>
      </c>
    </row>
    <row r="6338" spans="1:10">
      <c r="A6338" s="839">
        <v>7287</v>
      </c>
      <c r="B6338" s="832" t="s">
        <v>6238</v>
      </c>
      <c r="G6338" s="832" t="s">
        <v>3749</v>
      </c>
      <c r="J6338" s="834">
        <v>5750</v>
      </c>
    </row>
    <row r="6339" spans="1:10">
      <c r="A6339" s="839">
        <v>7350</v>
      </c>
      <c r="B6339" s="832" t="s">
        <v>6239</v>
      </c>
      <c r="G6339" s="832" t="s">
        <v>758</v>
      </c>
      <c r="J6339" s="834">
        <v>2353</v>
      </c>
    </row>
    <row r="6340" spans="1:10">
      <c r="A6340" s="839">
        <v>7348</v>
      </c>
      <c r="B6340" s="832" t="s">
        <v>6240</v>
      </c>
      <c r="G6340" s="832" t="s">
        <v>758</v>
      </c>
      <c r="J6340" s="834">
        <v>1090</v>
      </c>
    </row>
    <row r="6341" spans="1:10">
      <c r="A6341" s="839">
        <v>7347</v>
      </c>
      <c r="B6341" s="832" t="s">
        <v>6240</v>
      </c>
      <c r="G6341" s="832" t="s">
        <v>3749</v>
      </c>
      <c r="J6341" s="834">
        <v>3923</v>
      </c>
    </row>
    <row r="6342" spans="1:10">
      <c r="A6342" s="839">
        <v>7300</v>
      </c>
      <c r="B6342" s="832" t="s">
        <v>6241</v>
      </c>
      <c r="G6342" s="832" t="s">
        <v>3749</v>
      </c>
      <c r="J6342" s="834">
        <v>9837</v>
      </c>
    </row>
    <row r="6343" spans="1:10">
      <c r="A6343" s="839">
        <v>7313</v>
      </c>
      <c r="B6343" s="832" t="s">
        <v>6242</v>
      </c>
      <c r="G6343" s="832" t="s">
        <v>758</v>
      </c>
      <c r="J6343" s="834">
        <v>785</v>
      </c>
    </row>
    <row r="6344" spans="1:10">
      <c r="A6344" s="839">
        <v>7319</v>
      </c>
      <c r="B6344" s="832" t="s">
        <v>6243</v>
      </c>
      <c r="G6344" s="832" t="s">
        <v>758</v>
      </c>
      <c r="J6344" s="834">
        <v>607</v>
      </c>
    </row>
    <row r="6345" spans="1:10">
      <c r="A6345" s="839">
        <v>11632</v>
      </c>
      <c r="B6345" s="832" t="s">
        <v>6244</v>
      </c>
      <c r="G6345" s="832" t="s">
        <v>3749</v>
      </c>
      <c r="J6345" s="834">
        <v>22143</v>
      </c>
    </row>
    <row r="6346" spans="1:10">
      <c r="A6346" s="839">
        <v>7337</v>
      </c>
      <c r="B6346" s="832" t="s">
        <v>6245</v>
      </c>
      <c r="G6346" s="832" t="s">
        <v>758</v>
      </c>
      <c r="J6346" s="834">
        <v>3398</v>
      </c>
    </row>
    <row r="6347" spans="1:10">
      <c r="A6347" s="839">
        <v>7318</v>
      </c>
      <c r="B6347" s="832" t="s">
        <v>6246</v>
      </c>
      <c r="G6347" s="832" t="s">
        <v>1137</v>
      </c>
      <c r="J6347" s="834">
        <v>503</v>
      </c>
    </row>
    <row r="6348" spans="1:10">
      <c r="A6348" s="839">
        <v>7303</v>
      </c>
      <c r="B6348" s="832" t="s">
        <v>6247</v>
      </c>
      <c r="G6348" s="832" t="s">
        <v>3749</v>
      </c>
      <c r="J6348" s="834">
        <v>19694</v>
      </c>
    </row>
    <row r="6349" spans="1:10">
      <c r="A6349" s="839">
        <v>7304</v>
      </c>
      <c r="B6349" s="832" t="s">
        <v>6247</v>
      </c>
      <c r="G6349" s="832" t="s">
        <v>758</v>
      </c>
      <c r="J6349" s="834">
        <v>5471</v>
      </c>
    </row>
    <row r="6350" spans="1:10">
      <c r="A6350" s="839">
        <v>7290</v>
      </c>
      <c r="B6350" s="832" t="s">
        <v>6248</v>
      </c>
      <c r="G6350" s="832" t="s">
        <v>3749</v>
      </c>
      <c r="J6350" s="834">
        <v>8792</v>
      </c>
    </row>
    <row r="6351" spans="1:10">
      <c r="A6351" s="839">
        <v>7311</v>
      </c>
      <c r="B6351" s="832" t="s">
        <v>6248</v>
      </c>
      <c r="G6351" s="832" t="s">
        <v>758</v>
      </c>
      <c r="J6351" s="834">
        <v>2442</v>
      </c>
    </row>
    <row r="6352" spans="1:10">
      <c r="A6352" s="839">
        <v>7294</v>
      </c>
      <c r="B6352" s="832" t="s">
        <v>6249</v>
      </c>
      <c r="G6352" s="832" t="s">
        <v>3749</v>
      </c>
      <c r="J6352" s="834">
        <v>8293</v>
      </c>
    </row>
    <row r="6353" spans="1:10">
      <c r="A6353" s="839">
        <v>7292</v>
      </c>
      <c r="B6353" s="832" t="s">
        <v>6249</v>
      </c>
      <c r="G6353" s="832" t="s">
        <v>758</v>
      </c>
      <c r="J6353" s="834">
        <v>2304</v>
      </c>
    </row>
    <row r="6354" spans="1:10">
      <c r="A6354" s="839">
        <v>7288</v>
      </c>
      <c r="B6354" s="832" t="s">
        <v>6250</v>
      </c>
      <c r="G6354" s="832" t="s">
        <v>758</v>
      </c>
      <c r="J6354" s="834">
        <v>2499</v>
      </c>
    </row>
    <row r="6360" spans="1:10" ht="18.2" customHeight="1">
      <c r="D6360" s="827" t="s">
        <v>1119</v>
      </c>
      <c r="G6360" s="828" t="s">
        <v>1120</v>
      </c>
      <c r="H6360" s="829">
        <v>95</v>
      </c>
      <c r="I6360" s="828" t="s">
        <v>1121</v>
      </c>
      <c r="J6360" s="829">
        <v>106</v>
      </c>
    </row>
    <row r="6361" spans="1:10">
      <c r="A6361" s="838" t="s">
        <v>1122</v>
      </c>
      <c r="B6361" s="828" t="s">
        <v>1123</v>
      </c>
      <c r="C6361" s="828" t="s">
        <v>1124</v>
      </c>
      <c r="D6361" s="828" t="s">
        <v>1125</v>
      </c>
    </row>
    <row r="6362" spans="1:10">
      <c r="B6362" s="828" t="s">
        <v>1126</v>
      </c>
      <c r="F6362" s="830">
        <v>9103</v>
      </c>
      <c r="H6362" s="830">
        <v>5099</v>
      </c>
    </row>
    <row r="6363" spans="1:10">
      <c r="A6363" s="838" t="s">
        <v>1127</v>
      </c>
      <c r="D6363" s="828" t="s">
        <v>1128</v>
      </c>
      <c r="E6363" s="828" t="s">
        <v>1129</v>
      </c>
      <c r="G6363" s="828" t="s">
        <v>1130</v>
      </c>
    </row>
    <row r="6364" spans="1:10">
      <c r="A6364" s="838" t="s">
        <v>1131</v>
      </c>
      <c r="B6364" s="828" t="s">
        <v>1132</v>
      </c>
      <c r="G6364" s="831" t="s">
        <v>1133</v>
      </c>
      <c r="H6364" s="831" t="s">
        <v>1134</v>
      </c>
    </row>
    <row r="6365" spans="1:10">
      <c r="H6365" s="831" t="s">
        <v>1135</v>
      </c>
    </row>
    <row r="6366" spans="1:10">
      <c r="A6366" s="839">
        <v>7312</v>
      </c>
      <c r="B6366" s="832" t="s">
        <v>6250</v>
      </c>
      <c r="G6366" s="832" t="s">
        <v>3749</v>
      </c>
      <c r="J6366" s="834">
        <v>8996</v>
      </c>
    </row>
    <row r="6367" spans="1:10">
      <c r="A6367" s="839">
        <v>7293</v>
      </c>
      <c r="B6367" s="832" t="s">
        <v>6251</v>
      </c>
      <c r="G6367" s="832" t="s">
        <v>758</v>
      </c>
      <c r="J6367" s="834">
        <v>2374</v>
      </c>
    </row>
    <row r="6368" spans="1:10">
      <c r="A6368" s="839">
        <v>7364</v>
      </c>
      <c r="B6368" s="832" t="s">
        <v>6252</v>
      </c>
      <c r="G6368" s="832" t="s">
        <v>758</v>
      </c>
      <c r="J6368" s="833">
        <v>69</v>
      </c>
    </row>
    <row r="6369" spans="1:10">
      <c r="A6369" s="839">
        <v>7363</v>
      </c>
      <c r="B6369" s="832" t="s">
        <v>6252</v>
      </c>
      <c r="G6369" s="832" t="s">
        <v>1137</v>
      </c>
      <c r="J6369" s="834">
        <v>278</v>
      </c>
    </row>
    <row r="6370" spans="1:10">
      <c r="A6370" s="839">
        <v>7356</v>
      </c>
      <c r="B6370" s="832" t="s">
        <v>6253</v>
      </c>
      <c r="G6370" s="832" t="s">
        <v>758</v>
      </c>
      <c r="J6370" s="834">
        <v>1561</v>
      </c>
    </row>
    <row r="6371" spans="1:10">
      <c r="A6371" s="839">
        <v>7355</v>
      </c>
      <c r="B6371" s="832" t="s">
        <v>6253</v>
      </c>
      <c r="G6371" s="832" t="s">
        <v>3749</v>
      </c>
      <c r="J6371" s="834">
        <v>5821</v>
      </c>
    </row>
    <row r="6372" spans="1:10">
      <c r="A6372" s="839">
        <v>35693</v>
      </c>
      <c r="B6372" s="832" t="s">
        <v>6254</v>
      </c>
      <c r="G6372" s="832" t="s">
        <v>758</v>
      </c>
      <c r="J6372" s="834">
        <v>690</v>
      </c>
    </row>
    <row r="6373" spans="1:10">
      <c r="A6373" s="839">
        <v>35692</v>
      </c>
      <c r="B6373" s="832" t="s">
        <v>6255</v>
      </c>
      <c r="G6373" s="832" t="s">
        <v>758</v>
      </c>
      <c r="J6373" s="834">
        <v>3697</v>
      </c>
    </row>
    <row r="6374" spans="1:10">
      <c r="A6374" s="839">
        <v>7345</v>
      </c>
      <c r="B6374" s="832" t="s">
        <v>6256</v>
      </c>
      <c r="G6374" s="832" t="s">
        <v>758</v>
      </c>
      <c r="J6374" s="834">
        <v>1258</v>
      </c>
    </row>
    <row r="6375" spans="1:10">
      <c r="A6375" s="839">
        <v>35691</v>
      </c>
      <c r="B6375" s="832" t="s">
        <v>6257</v>
      </c>
      <c r="G6375" s="832" t="s">
        <v>758</v>
      </c>
      <c r="J6375" s="834">
        <v>1027</v>
      </c>
    </row>
    <row r="6376" spans="1:10">
      <c r="A6376" s="839">
        <v>7362</v>
      </c>
      <c r="B6376" s="832" t="s">
        <v>6258</v>
      </c>
      <c r="G6376" s="832" t="s">
        <v>1137</v>
      </c>
      <c r="J6376" s="834">
        <v>607</v>
      </c>
    </row>
    <row r="6377" spans="1:10">
      <c r="A6377" s="839">
        <v>7342</v>
      </c>
      <c r="B6377" s="832" t="s">
        <v>6259</v>
      </c>
      <c r="G6377" s="832" t="s">
        <v>1137</v>
      </c>
      <c r="J6377" s="834">
        <v>329</v>
      </c>
    </row>
    <row r="6378" spans="1:10">
      <c r="A6378" s="839">
        <v>11163</v>
      </c>
      <c r="C6378" s="832" t="s">
        <v>6260</v>
      </c>
      <c r="G6378" s="832" t="s">
        <v>3749</v>
      </c>
      <c r="J6378" s="834">
        <v>12101</v>
      </c>
    </row>
    <row r="6379" spans="1:10">
      <c r="B6379" s="832" t="s">
        <v>6261</v>
      </c>
    </row>
    <row r="6380" spans="1:10">
      <c r="A6380" s="839">
        <v>7343</v>
      </c>
      <c r="B6380" s="832" t="s">
        <v>6262</v>
      </c>
      <c r="G6380" s="832" t="s">
        <v>758</v>
      </c>
      <c r="J6380" s="834">
        <v>2489</v>
      </c>
    </row>
    <row r="6381" spans="1:10">
      <c r="A6381" s="839">
        <v>11625</v>
      </c>
      <c r="B6381" s="832" t="s">
        <v>6263</v>
      </c>
      <c r="G6381" s="832" t="s">
        <v>1137</v>
      </c>
      <c r="J6381" s="834">
        <v>470</v>
      </c>
    </row>
    <row r="6382" spans="1:10">
      <c r="A6382" s="839">
        <v>153</v>
      </c>
      <c r="B6382" s="832" t="s">
        <v>6264</v>
      </c>
      <c r="G6382" s="832" t="s">
        <v>758</v>
      </c>
      <c r="J6382" s="834">
        <v>9023</v>
      </c>
    </row>
    <row r="6383" spans="1:10">
      <c r="A6383" s="839">
        <v>7306</v>
      </c>
      <c r="B6383" s="832" t="s">
        <v>6265</v>
      </c>
      <c r="G6383" s="832" t="s">
        <v>758</v>
      </c>
      <c r="J6383" s="834">
        <v>2813</v>
      </c>
    </row>
    <row r="6384" spans="1:10">
      <c r="A6384" s="839">
        <v>7295</v>
      </c>
      <c r="B6384" s="832" t="s">
        <v>6266</v>
      </c>
      <c r="G6384" s="832" t="s">
        <v>3749</v>
      </c>
      <c r="J6384" s="834">
        <v>8546</v>
      </c>
    </row>
    <row r="6385" spans="1:10">
      <c r="A6385" s="839">
        <v>7344</v>
      </c>
      <c r="B6385" s="832" t="s">
        <v>6267</v>
      </c>
      <c r="G6385" s="832" t="s">
        <v>3749</v>
      </c>
      <c r="J6385" s="834">
        <v>4678</v>
      </c>
    </row>
    <row r="6386" spans="1:10">
      <c r="A6386" s="839">
        <v>26032</v>
      </c>
      <c r="C6386" s="832" t="s">
        <v>6268</v>
      </c>
      <c r="G6386" s="832" t="s">
        <v>758</v>
      </c>
      <c r="J6386" s="834">
        <v>1899</v>
      </c>
    </row>
    <row r="6387" spans="1:10">
      <c r="A6387" s="840">
        <v>95</v>
      </c>
    </row>
    <row r="6388" spans="1:10">
      <c r="A6388" s="839">
        <v>7360</v>
      </c>
      <c r="B6388" s="832" t="s">
        <v>6269</v>
      </c>
      <c r="G6388" s="832" t="s">
        <v>758</v>
      </c>
      <c r="J6388" s="834">
        <v>1209</v>
      </c>
    </row>
    <row r="6389" spans="1:10">
      <c r="A6389" s="839">
        <v>11060</v>
      </c>
      <c r="B6389" s="832" t="s">
        <v>6270</v>
      </c>
      <c r="G6389" s="832" t="s">
        <v>1141</v>
      </c>
      <c r="J6389" s="834">
        <v>3831</v>
      </c>
    </row>
    <row r="6390" spans="1:10">
      <c r="A6390" s="839">
        <v>20245</v>
      </c>
      <c r="B6390" s="832" t="s">
        <v>6271</v>
      </c>
      <c r="G6390" s="832" t="s">
        <v>1141</v>
      </c>
      <c r="J6390" s="834">
        <v>756</v>
      </c>
    </row>
    <row r="6391" spans="1:10">
      <c r="A6391" s="839">
        <v>7528</v>
      </c>
      <c r="B6391" s="832" t="s">
        <v>6272</v>
      </c>
      <c r="G6391" s="832" t="s">
        <v>1141</v>
      </c>
      <c r="J6391" s="834">
        <v>750</v>
      </c>
    </row>
    <row r="6392" spans="1:10">
      <c r="A6392" s="839">
        <v>12145</v>
      </c>
      <c r="C6392" s="832" t="s">
        <v>6273</v>
      </c>
      <c r="G6392" s="832" t="s">
        <v>1141</v>
      </c>
      <c r="J6392" s="834">
        <v>2372</v>
      </c>
    </row>
    <row r="6393" spans="1:10">
      <c r="A6393" s="839" t="s">
        <v>2662</v>
      </c>
    </row>
    <row r="6394" spans="1:10">
      <c r="A6394" s="839">
        <v>7535</v>
      </c>
      <c r="B6394" s="832" t="s">
        <v>6274</v>
      </c>
      <c r="G6394" s="832" t="s">
        <v>1141</v>
      </c>
      <c r="J6394" s="834">
        <v>1281</v>
      </c>
    </row>
    <row r="6395" spans="1:10">
      <c r="A6395" s="839">
        <v>7536</v>
      </c>
      <c r="B6395" s="832" t="s">
        <v>6275</v>
      </c>
      <c r="G6395" s="832" t="s">
        <v>1141</v>
      </c>
      <c r="J6395" s="834">
        <v>1159</v>
      </c>
    </row>
    <row r="6396" spans="1:10">
      <c r="A6396" s="839">
        <v>7526</v>
      </c>
      <c r="B6396" s="832" t="s">
        <v>6276</v>
      </c>
      <c r="G6396" s="832" t="s">
        <v>1141</v>
      </c>
      <c r="J6396" s="834">
        <v>1455</v>
      </c>
    </row>
    <row r="6397" spans="1:10">
      <c r="A6397" s="839">
        <v>7529</v>
      </c>
      <c r="B6397" s="832" t="s">
        <v>6277</v>
      </c>
      <c r="G6397" s="832" t="s">
        <v>1141</v>
      </c>
      <c r="J6397" s="834">
        <v>1754</v>
      </c>
    </row>
    <row r="6398" spans="1:10">
      <c r="A6398" s="839">
        <v>7533</v>
      </c>
      <c r="B6398" s="832" t="s">
        <v>6278</v>
      </c>
      <c r="G6398" s="832" t="s">
        <v>1141</v>
      </c>
      <c r="J6398" s="834">
        <v>515</v>
      </c>
    </row>
    <row r="6399" spans="1:10">
      <c r="A6399" s="839">
        <v>7524</v>
      </c>
      <c r="B6399" s="832" t="s">
        <v>6279</v>
      </c>
      <c r="G6399" s="832" t="s">
        <v>1141</v>
      </c>
      <c r="J6399" s="834">
        <v>2247</v>
      </c>
    </row>
    <row r="6400" spans="1:10">
      <c r="A6400" s="839">
        <v>7525</v>
      </c>
      <c r="B6400" s="832" t="s">
        <v>6280</v>
      </c>
      <c r="G6400" s="832" t="s">
        <v>1141</v>
      </c>
      <c r="J6400" s="834">
        <v>2878</v>
      </c>
    </row>
    <row r="6401" spans="1:10">
      <c r="A6401" s="839">
        <v>7531</v>
      </c>
      <c r="B6401" s="832" t="s">
        <v>6281</v>
      </c>
      <c r="G6401" s="832" t="s">
        <v>1141</v>
      </c>
      <c r="J6401" s="834">
        <v>1545</v>
      </c>
    </row>
    <row r="6402" spans="1:10">
      <c r="A6402" s="839">
        <v>12143</v>
      </c>
      <c r="B6402" s="832" t="s">
        <v>6282</v>
      </c>
      <c r="G6402" s="832" t="s">
        <v>1141</v>
      </c>
      <c r="J6402" s="834">
        <v>2591</v>
      </c>
    </row>
    <row r="6403" spans="1:10">
      <c r="A6403" s="839">
        <v>12142</v>
      </c>
      <c r="B6403" s="832" t="s">
        <v>6283</v>
      </c>
      <c r="G6403" s="832" t="s">
        <v>1141</v>
      </c>
      <c r="J6403" s="834">
        <v>950</v>
      </c>
    </row>
    <row r="6404" spans="1:10">
      <c r="A6404" s="839">
        <v>12147</v>
      </c>
      <c r="B6404" s="832" t="s">
        <v>6284</v>
      </c>
      <c r="G6404" s="832" t="s">
        <v>1141</v>
      </c>
      <c r="J6404" s="834">
        <v>1159</v>
      </c>
    </row>
    <row r="6405" spans="1:10">
      <c r="A6405" s="839">
        <v>7527</v>
      </c>
      <c r="B6405" s="832" t="s">
        <v>6285</v>
      </c>
      <c r="G6405" s="832" t="s">
        <v>1141</v>
      </c>
      <c r="J6405" s="834">
        <v>1191</v>
      </c>
    </row>
    <row r="6406" spans="1:10">
      <c r="A6406" s="839">
        <v>7592</v>
      </c>
      <c r="B6406" s="832" t="s">
        <v>6286</v>
      </c>
      <c r="G6406" s="832" t="s">
        <v>999</v>
      </c>
      <c r="J6406" s="834">
        <v>1431</v>
      </c>
    </row>
    <row r="6407" spans="1:10">
      <c r="A6407" s="839">
        <v>13984</v>
      </c>
      <c r="B6407" s="832" t="s">
        <v>6287</v>
      </c>
      <c r="G6407" s="832" t="s">
        <v>1141</v>
      </c>
      <c r="J6407" s="834">
        <v>5049</v>
      </c>
    </row>
    <row r="6408" spans="1:10">
      <c r="A6408" s="839">
        <v>13416</v>
      </c>
      <c r="B6408" s="832" t="s">
        <v>6288</v>
      </c>
      <c r="G6408" s="832" t="s">
        <v>1141</v>
      </c>
      <c r="J6408" s="834">
        <v>2976</v>
      </c>
    </row>
    <row r="6409" spans="1:10">
      <c r="A6409" s="839">
        <v>13417</v>
      </c>
      <c r="B6409" s="832" t="s">
        <v>6289</v>
      </c>
      <c r="G6409" s="832" t="s">
        <v>1141</v>
      </c>
      <c r="J6409" s="834">
        <v>3115</v>
      </c>
    </row>
    <row r="6410" spans="1:10">
      <c r="A6410" s="839">
        <v>11772</v>
      </c>
      <c r="B6410" s="832" t="s">
        <v>6290</v>
      </c>
      <c r="G6410" s="832" t="s">
        <v>1141</v>
      </c>
      <c r="J6410" s="834">
        <v>19049</v>
      </c>
    </row>
    <row r="6411" spans="1:10">
      <c r="A6411" s="839">
        <v>11773</v>
      </c>
      <c r="B6411" s="832" t="s">
        <v>6291</v>
      </c>
      <c r="G6411" s="832" t="s">
        <v>1141</v>
      </c>
      <c r="J6411" s="834">
        <v>11058</v>
      </c>
    </row>
    <row r="6412" spans="1:10">
      <c r="A6412" s="839">
        <v>13418</v>
      </c>
      <c r="B6412" s="832" t="s">
        <v>6292</v>
      </c>
      <c r="G6412" s="832" t="s">
        <v>1141</v>
      </c>
      <c r="J6412" s="834">
        <v>2426</v>
      </c>
    </row>
    <row r="6413" spans="1:10">
      <c r="A6413" s="839">
        <v>7604</v>
      </c>
      <c r="B6413" s="832" t="s">
        <v>6293</v>
      </c>
      <c r="G6413" s="832" t="s">
        <v>1141</v>
      </c>
      <c r="J6413" s="834">
        <v>1563</v>
      </c>
    </row>
    <row r="6414" spans="1:10">
      <c r="A6414" s="839">
        <v>11762</v>
      </c>
      <c r="B6414" s="832" t="s">
        <v>6294</v>
      </c>
      <c r="G6414" s="832" t="s">
        <v>1141</v>
      </c>
      <c r="J6414" s="834">
        <v>5364</v>
      </c>
    </row>
    <row r="6415" spans="1:10">
      <c r="A6415" s="839">
        <v>11775</v>
      </c>
      <c r="B6415" s="832" t="s">
        <v>6295</v>
      </c>
      <c r="G6415" s="832" t="s">
        <v>1141</v>
      </c>
      <c r="J6415" s="834">
        <v>9547</v>
      </c>
    </row>
    <row r="6416" spans="1:10">
      <c r="A6416" s="839">
        <v>13983</v>
      </c>
      <c r="B6416" s="832" t="s">
        <v>6296</v>
      </c>
      <c r="G6416" s="832" t="s">
        <v>1141</v>
      </c>
      <c r="J6416" s="834">
        <v>3865</v>
      </c>
    </row>
    <row r="6417" spans="1:10">
      <c r="A6417" s="839">
        <v>13415</v>
      </c>
      <c r="B6417" s="832" t="s">
        <v>6297</v>
      </c>
      <c r="G6417" s="832" t="s">
        <v>1141</v>
      </c>
      <c r="J6417" s="834">
        <v>3104</v>
      </c>
    </row>
    <row r="6418" spans="1:10">
      <c r="A6418" s="839">
        <v>11823</v>
      </c>
      <c r="B6418" s="832" t="s">
        <v>6298</v>
      </c>
      <c r="G6418" s="832" t="s">
        <v>1141</v>
      </c>
      <c r="J6418" s="834">
        <v>881</v>
      </c>
    </row>
    <row r="6419" spans="1:10">
      <c r="A6419" s="839">
        <v>11763</v>
      </c>
      <c r="B6419" s="832" t="s">
        <v>6299</v>
      </c>
      <c r="G6419" s="832" t="s">
        <v>1141</v>
      </c>
      <c r="J6419" s="834">
        <v>8309</v>
      </c>
    </row>
    <row r="6420" spans="1:10">
      <c r="A6420" s="839">
        <v>11764</v>
      </c>
      <c r="B6420" s="832" t="s">
        <v>6300</v>
      </c>
      <c r="G6420" s="832" t="s">
        <v>1141</v>
      </c>
      <c r="J6420" s="834">
        <v>7075</v>
      </c>
    </row>
    <row r="6426" spans="1:10" ht="18.2" customHeight="1">
      <c r="C6426" s="827" t="s">
        <v>1119</v>
      </c>
      <c r="G6426" s="828" t="s">
        <v>1120</v>
      </c>
      <c r="H6426" s="829">
        <v>96</v>
      </c>
      <c r="I6426" s="828" t="s">
        <v>1121</v>
      </c>
      <c r="J6426" s="829">
        <v>106</v>
      </c>
    </row>
    <row r="6427" spans="1:10">
      <c r="A6427" s="838" t="s">
        <v>1122</v>
      </c>
      <c r="B6427" s="828" t="s">
        <v>1123</v>
      </c>
      <c r="C6427" s="828" t="s">
        <v>1124</v>
      </c>
      <c r="D6427" s="828" t="s">
        <v>1125</v>
      </c>
    </row>
    <row r="6428" spans="1:10">
      <c r="B6428" s="828" t="s">
        <v>1126</v>
      </c>
      <c r="F6428" s="830">
        <v>9103</v>
      </c>
      <c r="H6428" s="830">
        <v>5099</v>
      </c>
    </row>
    <row r="6429" spans="1:10">
      <c r="A6429" s="838" t="s">
        <v>1127</v>
      </c>
      <c r="D6429" s="828" t="s">
        <v>1128</v>
      </c>
      <c r="E6429" s="828" t="s">
        <v>1129</v>
      </c>
      <c r="G6429" s="828" t="s">
        <v>1130</v>
      </c>
    </row>
    <row r="6430" spans="1:10">
      <c r="A6430" s="838" t="s">
        <v>1131</v>
      </c>
      <c r="B6430" s="828" t="s">
        <v>1132</v>
      </c>
      <c r="G6430" s="831" t="s">
        <v>1133</v>
      </c>
      <c r="H6430" s="831" t="s">
        <v>1134</v>
      </c>
    </row>
    <row r="6431" spans="1:10">
      <c r="H6431" s="831" t="s">
        <v>1135</v>
      </c>
    </row>
    <row r="6432" spans="1:10">
      <c r="A6432" s="839">
        <v>11826</v>
      </c>
      <c r="B6432" s="832" t="s">
        <v>6301</v>
      </c>
      <c r="G6432" s="832" t="s">
        <v>1141</v>
      </c>
      <c r="J6432" s="834">
        <v>3130</v>
      </c>
    </row>
    <row r="6433" spans="1:10">
      <c r="A6433" s="839">
        <v>11829</v>
      </c>
      <c r="B6433" s="832" t="s">
        <v>6302</v>
      </c>
      <c r="G6433" s="832" t="s">
        <v>1141</v>
      </c>
      <c r="J6433" s="834">
        <v>1437</v>
      </c>
    </row>
    <row r="6434" spans="1:10">
      <c r="A6434" s="839">
        <v>11825</v>
      </c>
      <c r="B6434" s="832" t="s">
        <v>6303</v>
      </c>
      <c r="G6434" s="832" t="s">
        <v>1141</v>
      </c>
      <c r="J6434" s="834">
        <v>4505</v>
      </c>
    </row>
    <row r="6435" spans="1:10">
      <c r="A6435" s="839">
        <v>11767</v>
      </c>
      <c r="B6435" s="832" t="s">
        <v>6304</v>
      </c>
      <c r="G6435" s="832" t="s">
        <v>1141</v>
      </c>
      <c r="J6435" s="834">
        <v>9875</v>
      </c>
    </row>
    <row r="6436" spans="1:10">
      <c r="A6436" s="839">
        <v>7606</v>
      </c>
      <c r="B6436" s="832" t="s">
        <v>6305</v>
      </c>
      <c r="G6436" s="832" t="s">
        <v>1141</v>
      </c>
      <c r="J6436" s="834">
        <v>3380</v>
      </c>
    </row>
    <row r="6437" spans="1:10">
      <c r="A6437" s="839">
        <v>11830</v>
      </c>
      <c r="B6437" s="832" t="s">
        <v>6306</v>
      </c>
      <c r="G6437" s="832" t="s">
        <v>1141</v>
      </c>
      <c r="J6437" s="834">
        <v>1472</v>
      </c>
    </row>
    <row r="6438" spans="1:10">
      <c r="A6438" s="839">
        <v>11766</v>
      </c>
      <c r="B6438" s="832" t="s">
        <v>6307</v>
      </c>
      <c r="G6438" s="832" t="s">
        <v>1141</v>
      </c>
      <c r="J6438" s="834">
        <v>3271</v>
      </c>
    </row>
    <row r="6439" spans="1:10">
      <c r="A6439" s="839">
        <v>11765</v>
      </c>
      <c r="B6439" s="832" t="s">
        <v>6308</v>
      </c>
      <c r="G6439" s="832" t="s">
        <v>1141</v>
      </c>
      <c r="J6439" s="834">
        <v>4655</v>
      </c>
    </row>
    <row r="6440" spans="1:10">
      <c r="A6440" s="839">
        <v>11824</v>
      </c>
      <c r="B6440" s="832" t="s">
        <v>6309</v>
      </c>
      <c r="G6440" s="832" t="s">
        <v>1141</v>
      </c>
      <c r="J6440" s="834">
        <v>3671</v>
      </c>
    </row>
    <row r="6441" spans="1:10">
      <c r="A6441" s="839">
        <v>11777</v>
      </c>
      <c r="B6441" s="832" t="s">
        <v>6310</v>
      </c>
      <c r="G6441" s="832" t="s">
        <v>1141</v>
      </c>
      <c r="J6441" s="834">
        <v>11202</v>
      </c>
    </row>
    <row r="6442" spans="1:10">
      <c r="A6442" s="839">
        <v>7603</v>
      </c>
      <c r="B6442" s="832" t="s">
        <v>6311</v>
      </c>
      <c r="G6442" s="832" t="s">
        <v>1141</v>
      </c>
      <c r="J6442" s="834">
        <v>1196</v>
      </c>
    </row>
    <row r="6443" spans="1:10">
      <c r="A6443" s="839">
        <v>7602</v>
      </c>
      <c r="B6443" s="832" t="s">
        <v>6312</v>
      </c>
      <c r="G6443" s="832" t="s">
        <v>1141</v>
      </c>
      <c r="J6443" s="834">
        <v>1375</v>
      </c>
    </row>
    <row r="6444" spans="1:10">
      <c r="A6444" s="839">
        <v>11832</v>
      </c>
      <c r="B6444" s="832" t="s">
        <v>6313</v>
      </c>
      <c r="G6444" s="832" t="s">
        <v>1141</v>
      </c>
      <c r="J6444" s="834">
        <v>770</v>
      </c>
    </row>
    <row r="6445" spans="1:10">
      <c r="A6445" s="839">
        <v>11831</v>
      </c>
      <c r="B6445" s="832" t="s">
        <v>6314</v>
      </c>
      <c r="G6445" s="832" t="s">
        <v>1141</v>
      </c>
      <c r="J6445" s="834">
        <v>736</v>
      </c>
    </row>
    <row r="6446" spans="1:10">
      <c r="A6446" s="839">
        <v>11822</v>
      </c>
      <c r="B6446" s="832" t="s">
        <v>865</v>
      </c>
      <c r="G6446" s="832" t="s">
        <v>1141</v>
      </c>
      <c r="J6446" s="834">
        <v>770</v>
      </c>
    </row>
    <row r="6447" spans="1:10">
      <c r="A6447" s="839">
        <v>12076</v>
      </c>
      <c r="B6447" s="832" t="s">
        <v>6315</v>
      </c>
      <c r="G6447" s="832" t="s">
        <v>1141</v>
      </c>
      <c r="J6447" s="833">
        <v>4</v>
      </c>
    </row>
    <row r="6448" spans="1:10">
      <c r="A6448" s="839">
        <v>7613</v>
      </c>
      <c r="B6448" s="832" t="s">
        <v>6316</v>
      </c>
      <c r="G6448" s="832" t="s">
        <v>1141</v>
      </c>
      <c r="J6448" s="833">
        <v>84</v>
      </c>
    </row>
    <row r="6449" spans="1:10">
      <c r="A6449" s="839">
        <v>7619</v>
      </c>
      <c r="B6449" s="832" t="s">
        <v>6317</v>
      </c>
      <c r="G6449" s="832" t="s">
        <v>1141</v>
      </c>
      <c r="J6449" s="833">
        <v>10</v>
      </c>
    </row>
    <row r="6450" spans="1:10">
      <c r="A6450" s="839">
        <v>7614</v>
      </c>
      <c r="B6450" s="832" t="s">
        <v>6318</v>
      </c>
      <c r="G6450" s="832" t="s">
        <v>1141</v>
      </c>
      <c r="J6450" s="833">
        <v>12</v>
      </c>
    </row>
    <row r="6451" spans="1:10">
      <c r="A6451" s="839">
        <v>7618</v>
      </c>
      <c r="B6451" s="832" t="s">
        <v>6319</v>
      </c>
      <c r="G6451" s="832" t="s">
        <v>1141</v>
      </c>
      <c r="H6451" s="833">
        <v>129</v>
      </c>
    </row>
    <row r="6452" spans="1:10">
      <c r="A6452" s="839">
        <v>7620</v>
      </c>
      <c r="B6452" s="832" t="s">
        <v>6320</v>
      </c>
      <c r="G6452" s="832" t="s">
        <v>1141</v>
      </c>
      <c r="J6452" s="833">
        <v>17</v>
      </c>
    </row>
    <row r="6453" spans="1:10">
      <c r="A6453" s="839">
        <v>7610</v>
      </c>
      <c r="B6453" s="832" t="s">
        <v>6321</v>
      </c>
      <c r="G6453" s="832" t="s">
        <v>1141</v>
      </c>
      <c r="J6453" s="833">
        <v>5</v>
      </c>
    </row>
    <row r="6454" spans="1:10">
      <c r="A6454" s="839">
        <v>7615</v>
      </c>
      <c r="B6454" s="832" t="s">
        <v>6322</v>
      </c>
      <c r="G6454" s="832" t="s">
        <v>1141</v>
      </c>
      <c r="J6454" s="833">
        <v>21</v>
      </c>
    </row>
    <row r="6455" spans="1:10">
      <c r="A6455" s="839">
        <v>7617</v>
      </c>
      <c r="B6455" s="832" t="s">
        <v>6323</v>
      </c>
      <c r="G6455" s="832" t="s">
        <v>1141</v>
      </c>
      <c r="J6455" s="833">
        <v>6</v>
      </c>
    </row>
    <row r="6456" spans="1:10">
      <c r="A6456" s="839">
        <v>7616</v>
      </c>
      <c r="B6456" s="832" t="s">
        <v>6324</v>
      </c>
      <c r="G6456" s="832" t="s">
        <v>1141</v>
      </c>
      <c r="J6456" s="833">
        <v>32</v>
      </c>
    </row>
    <row r="6457" spans="1:10">
      <c r="A6457" s="839">
        <v>7611</v>
      </c>
      <c r="B6457" s="832" t="s">
        <v>6325</v>
      </c>
      <c r="G6457" s="832" t="s">
        <v>1141</v>
      </c>
      <c r="J6457" s="833">
        <v>8</v>
      </c>
    </row>
    <row r="6458" spans="1:10">
      <c r="A6458" s="839">
        <v>7612</v>
      </c>
      <c r="B6458" s="832" t="s">
        <v>6326</v>
      </c>
      <c r="G6458" s="832" t="s">
        <v>1141</v>
      </c>
      <c r="J6458" s="833">
        <v>57</v>
      </c>
    </row>
    <row r="6459" spans="1:10">
      <c r="A6459" s="839">
        <v>37371</v>
      </c>
      <c r="B6459" s="832" t="s">
        <v>6327</v>
      </c>
      <c r="G6459" s="832" t="s">
        <v>999</v>
      </c>
      <c r="J6459" s="833">
        <v>29</v>
      </c>
    </row>
    <row r="6460" spans="1:10">
      <c r="A6460" s="839">
        <v>7622</v>
      </c>
      <c r="B6460" s="832" t="s">
        <v>6328</v>
      </c>
      <c r="D6460" s="832" t="s">
        <v>6329</v>
      </c>
      <c r="G6460" s="832" t="s">
        <v>1141</v>
      </c>
      <c r="H6460" s="833">
        <v>374</v>
      </c>
    </row>
    <row r="6461" spans="1:10">
      <c r="A6461" s="839">
        <v>7623</v>
      </c>
      <c r="C6461" s="832" t="s">
        <v>6330</v>
      </c>
      <c r="G6461" s="832" t="s">
        <v>1141</v>
      </c>
      <c r="J6461" s="832" t="s">
        <v>6331</v>
      </c>
    </row>
    <row r="6462" spans="1:10">
      <c r="A6462" s="839">
        <v>25020</v>
      </c>
      <c r="B6462" s="832" t="s">
        <v>6332</v>
      </c>
      <c r="G6462" s="832" t="s">
        <v>1141</v>
      </c>
      <c r="J6462" s="832" t="s">
        <v>6333</v>
      </c>
    </row>
    <row r="6463" spans="1:10">
      <c r="B6463" s="832" t="s">
        <v>6334</v>
      </c>
    </row>
    <row r="6464" spans="1:10">
      <c r="A6464" s="839">
        <v>7626</v>
      </c>
      <c r="C6464" s="832" t="s">
        <v>6335</v>
      </c>
      <c r="G6464" s="832" t="s">
        <v>999</v>
      </c>
      <c r="J6464" s="834">
        <v>14535</v>
      </c>
    </row>
    <row r="6465" spans="1:10">
      <c r="B6465" s="832" t="s">
        <v>3889</v>
      </c>
    </row>
    <row r="6466" spans="1:10">
      <c r="A6466" s="839">
        <v>7625</v>
      </c>
      <c r="C6466" s="832" t="s">
        <v>6336</v>
      </c>
      <c r="G6466" s="832" t="s">
        <v>1141</v>
      </c>
      <c r="H6466" s="833">
        <v>663</v>
      </c>
    </row>
    <row r="6467" spans="1:10">
      <c r="B6467" s="832" t="s">
        <v>6337</v>
      </c>
    </row>
    <row r="6468" spans="1:10">
      <c r="A6468" s="839">
        <v>7628</v>
      </c>
      <c r="B6468" s="832" t="s">
        <v>6338</v>
      </c>
      <c r="G6468" s="832" t="s">
        <v>999</v>
      </c>
      <c r="J6468" s="834">
        <v>17326</v>
      </c>
    </row>
    <row r="6469" spans="1:10">
      <c r="A6469" s="839">
        <v>7629</v>
      </c>
      <c r="B6469" s="832" t="s">
        <v>6339</v>
      </c>
      <c r="G6469" s="832" t="s">
        <v>999</v>
      </c>
      <c r="J6469" s="834">
        <v>21947</v>
      </c>
    </row>
    <row r="6470" spans="1:10">
      <c r="A6470" s="839">
        <v>7624</v>
      </c>
      <c r="C6470" s="832" t="s">
        <v>6340</v>
      </c>
      <c r="G6470" s="832" t="s">
        <v>1141</v>
      </c>
      <c r="H6470" s="833">
        <v>680</v>
      </c>
    </row>
    <row r="6471" spans="1:10">
      <c r="A6471" s="839">
        <v>7642</v>
      </c>
      <c r="B6471" s="832" t="s">
        <v>6341</v>
      </c>
      <c r="G6471" s="832" t="s">
        <v>999</v>
      </c>
      <c r="J6471" s="834">
        <v>4752</v>
      </c>
    </row>
    <row r="6472" spans="1:10">
      <c r="A6472" s="839">
        <v>7641</v>
      </c>
      <c r="B6472" s="832" t="s">
        <v>6342</v>
      </c>
      <c r="G6472" s="832" t="s">
        <v>999</v>
      </c>
      <c r="J6472" s="834">
        <v>7920</v>
      </c>
    </row>
    <row r="6473" spans="1:10">
      <c r="A6473" s="839">
        <v>7640</v>
      </c>
      <c r="B6473" s="832" t="s">
        <v>6343</v>
      </c>
      <c r="G6473" s="832" t="s">
        <v>1141</v>
      </c>
      <c r="H6473" s="833">
        <v>120</v>
      </c>
    </row>
    <row r="6474" spans="1:10">
      <c r="A6474" s="839">
        <v>10598</v>
      </c>
      <c r="B6474" s="832" t="s">
        <v>6344</v>
      </c>
      <c r="G6474" s="832" t="s">
        <v>1141</v>
      </c>
      <c r="J6474" s="833">
        <v>78</v>
      </c>
    </row>
    <row r="6475" spans="1:10">
      <c r="A6475" s="839">
        <v>13238</v>
      </c>
      <c r="C6475" s="832" t="s">
        <v>6345</v>
      </c>
      <c r="G6475" s="832" t="s">
        <v>1141</v>
      </c>
      <c r="H6475" s="833">
        <v>137</v>
      </c>
    </row>
    <row r="6476" spans="1:10">
      <c r="B6476" s="832" t="s">
        <v>6346</v>
      </c>
    </row>
    <row r="6477" spans="1:10">
      <c r="A6477" s="839">
        <v>4237</v>
      </c>
      <c r="B6477" s="832" t="s">
        <v>6347</v>
      </c>
      <c r="G6477" s="832" t="s">
        <v>999</v>
      </c>
      <c r="J6477" s="834">
        <v>2265</v>
      </c>
    </row>
    <row r="6478" spans="1:10">
      <c r="A6478" s="839">
        <v>7250</v>
      </c>
      <c r="B6478" s="832" t="s">
        <v>6348</v>
      </c>
      <c r="G6478" s="832" t="s">
        <v>999</v>
      </c>
      <c r="J6478" s="833">
        <v>21</v>
      </c>
    </row>
    <row r="6479" spans="1:10">
      <c r="A6479" s="839">
        <v>11421</v>
      </c>
      <c r="B6479" s="832" t="s">
        <v>6349</v>
      </c>
      <c r="G6479" s="832" t="s">
        <v>1137</v>
      </c>
      <c r="J6479" s="834">
        <v>265</v>
      </c>
    </row>
    <row r="6480" spans="1:10">
      <c r="A6480" s="839">
        <v>11581</v>
      </c>
      <c r="B6480" s="832" t="s">
        <v>6350</v>
      </c>
      <c r="G6480" s="832" t="s">
        <v>1155</v>
      </c>
      <c r="J6480" s="834">
        <v>545</v>
      </c>
    </row>
    <row r="6481" spans="1:10">
      <c r="A6481" s="839">
        <v>11580</v>
      </c>
      <c r="B6481" s="832" t="s">
        <v>6351</v>
      </c>
      <c r="G6481" s="832" t="s">
        <v>1155</v>
      </c>
      <c r="J6481" s="834">
        <v>988</v>
      </c>
    </row>
    <row r="6482" spans="1:10">
      <c r="A6482" s="839">
        <v>10743</v>
      </c>
      <c r="B6482" s="832" t="s">
        <v>6352</v>
      </c>
      <c r="G6482" s="832" t="s">
        <v>1141</v>
      </c>
      <c r="J6482" s="834">
        <v>64484</v>
      </c>
    </row>
    <row r="6483" spans="1:10">
      <c r="A6483" s="839">
        <v>7697</v>
      </c>
      <c r="B6483" s="832" t="s">
        <v>6353</v>
      </c>
      <c r="G6483" s="832" t="s">
        <v>1155</v>
      </c>
      <c r="J6483" s="834">
        <v>2614</v>
      </c>
    </row>
    <row r="6484" spans="1:10">
      <c r="A6484" s="839">
        <v>7698</v>
      </c>
      <c r="B6484" s="832" t="s">
        <v>6354</v>
      </c>
      <c r="G6484" s="832" t="s">
        <v>1155</v>
      </c>
      <c r="J6484" s="834">
        <v>2367</v>
      </c>
    </row>
    <row r="6485" spans="1:10">
      <c r="A6485" s="839">
        <v>7691</v>
      </c>
      <c r="B6485" s="832" t="s">
        <v>6355</v>
      </c>
      <c r="G6485" s="832" t="s">
        <v>1155</v>
      </c>
      <c r="J6485" s="834">
        <v>887</v>
      </c>
    </row>
    <row r="6486" spans="1:10">
      <c r="A6486" s="839">
        <v>7701</v>
      </c>
      <c r="B6486" s="832" t="s">
        <v>6356</v>
      </c>
      <c r="G6486" s="832" t="s">
        <v>1155</v>
      </c>
      <c r="J6486" s="834">
        <v>4830</v>
      </c>
    </row>
    <row r="6492" spans="1:10" ht="18.2" customHeight="1">
      <c r="C6492" s="827" t="s">
        <v>1119</v>
      </c>
      <c r="G6492" s="828" t="s">
        <v>1120</v>
      </c>
      <c r="H6492" s="829">
        <v>97</v>
      </c>
      <c r="I6492" s="828" t="s">
        <v>1121</v>
      </c>
      <c r="J6492" s="829">
        <v>106</v>
      </c>
    </row>
    <row r="6493" spans="1:10">
      <c r="A6493" s="838" t="s">
        <v>1122</v>
      </c>
      <c r="B6493" s="828" t="s">
        <v>1123</v>
      </c>
      <c r="C6493" s="828" t="s">
        <v>1124</v>
      </c>
      <c r="D6493" s="828" t="s">
        <v>1125</v>
      </c>
    </row>
    <row r="6494" spans="1:10">
      <c r="B6494" s="828" t="s">
        <v>1126</v>
      </c>
      <c r="F6494" s="830">
        <v>9103</v>
      </c>
      <c r="H6494" s="830">
        <v>5099</v>
      </c>
    </row>
    <row r="6495" spans="1:10">
      <c r="A6495" s="838" t="s">
        <v>1127</v>
      </c>
      <c r="C6495" s="828" t="s">
        <v>1128</v>
      </c>
      <c r="E6495" s="828" t="s">
        <v>1129</v>
      </c>
      <c r="G6495" s="828" t="s">
        <v>1130</v>
      </c>
    </row>
    <row r="6496" spans="1:10">
      <c r="A6496" s="838" t="s">
        <v>1131</v>
      </c>
      <c r="B6496" s="828" t="s">
        <v>1132</v>
      </c>
      <c r="G6496" s="831" t="s">
        <v>1133</v>
      </c>
      <c r="H6496" s="831" t="s">
        <v>1134</v>
      </c>
    </row>
    <row r="6497" spans="1:10">
      <c r="H6497" s="831" t="s">
        <v>1135</v>
      </c>
    </row>
    <row r="6498" spans="1:10">
      <c r="A6498" s="839">
        <v>7696</v>
      </c>
      <c r="C6498" s="832" t="s">
        <v>6357</v>
      </c>
      <c r="G6498" s="832" t="s">
        <v>1155</v>
      </c>
      <c r="J6498" s="834">
        <v>3651</v>
      </c>
    </row>
    <row r="6499" spans="1:10">
      <c r="A6499" s="839">
        <v>7700</v>
      </c>
      <c r="C6499" s="832" t="s">
        <v>6358</v>
      </c>
      <c r="G6499" s="832" t="s">
        <v>1155</v>
      </c>
      <c r="J6499" s="834">
        <v>1209</v>
      </c>
    </row>
    <row r="6500" spans="1:10">
      <c r="A6500" s="839">
        <v>7694</v>
      </c>
      <c r="C6500" s="832" t="s">
        <v>6359</v>
      </c>
      <c r="G6500" s="832" t="s">
        <v>1155</v>
      </c>
      <c r="J6500" s="834">
        <v>5474</v>
      </c>
    </row>
    <row r="6501" spans="1:10">
      <c r="A6501" s="839">
        <v>7693</v>
      </c>
      <c r="C6501" s="832" t="s">
        <v>6360</v>
      </c>
      <c r="G6501" s="832" t="s">
        <v>1155</v>
      </c>
      <c r="J6501" s="834">
        <v>8853</v>
      </c>
    </row>
    <row r="6502" spans="1:10">
      <c r="A6502" s="839">
        <v>7692</v>
      </c>
      <c r="C6502" s="832" t="s">
        <v>6361</v>
      </c>
      <c r="G6502" s="832" t="s">
        <v>1155</v>
      </c>
      <c r="J6502" s="834">
        <v>12203</v>
      </c>
    </row>
    <row r="6503" spans="1:10">
      <c r="A6503" s="839">
        <v>21016</v>
      </c>
      <c r="C6503" s="832" t="s">
        <v>6362</v>
      </c>
      <c r="G6503" s="832" t="s">
        <v>1155</v>
      </c>
      <c r="J6503" s="834">
        <v>6999</v>
      </c>
    </row>
    <row r="6504" spans="1:10">
      <c r="A6504" s="839">
        <v>21014</v>
      </c>
      <c r="C6504" s="832" t="s">
        <v>6363</v>
      </c>
      <c r="G6504" s="832" t="s">
        <v>1155</v>
      </c>
      <c r="J6504" s="834">
        <v>3770</v>
      </c>
    </row>
    <row r="6505" spans="1:10">
      <c r="A6505" s="839">
        <v>21015</v>
      </c>
      <c r="C6505" s="832" t="s">
        <v>6364</v>
      </c>
      <c r="G6505" s="832" t="s">
        <v>1155</v>
      </c>
      <c r="J6505" s="834">
        <v>4854</v>
      </c>
    </row>
    <row r="6506" spans="1:10">
      <c r="A6506" s="839">
        <v>21008</v>
      </c>
      <c r="C6506" s="832" t="s">
        <v>6365</v>
      </c>
      <c r="G6506" s="832" t="s">
        <v>1155</v>
      </c>
      <c r="J6506" s="834">
        <v>826</v>
      </c>
    </row>
    <row r="6507" spans="1:10">
      <c r="A6507" s="839">
        <v>21009</v>
      </c>
      <c r="C6507" s="832" t="s">
        <v>6366</v>
      </c>
      <c r="G6507" s="832" t="s">
        <v>1155</v>
      </c>
      <c r="J6507" s="834">
        <v>1157</v>
      </c>
    </row>
    <row r="6508" spans="1:10">
      <c r="A6508" s="839">
        <v>21011</v>
      </c>
      <c r="C6508" s="832" t="s">
        <v>6367</v>
      </c>
      <c r="G6508" s="832" t="s">
        <v>1155</v>
      </c>
      <c r="J6508" s="834">
        <v>1757</v>
      </c>
    </row>
    <row r="6509" spans="1:10">
      <c r="A6509" s="839">
        <v>21012</v>
      </c>
      <c r="C6509" s="832" t="s">
        <v>6368</v>
      </c>
      <c r="G6509" s="832" t="s">
        <v>1155</v>
      </c>
      <c r="J6509" s="834">
        <v>2357</v>
      </c>
    </row>
    <row r="6510" spans="1:10">
      <c r="B6510" s="832" t="s">
        <v>6369</v>
      </c>
    </row>
    <row r="6511" spans="1:10">
      <c r="A6511" s="839">
        <v>21013</v>
      </c>
      <c r="C6511" s="832" t="s">
        <v>6370</v>
      </c>
      <c r="G6511" s="832" t="s">
        <v>1155</v>
      </c>
      <c r="J6511" s="834">
        <v>2956</v>
      </c>
    </row>
    <row r="6512" spans="1:10">
      <c r="A6512" s="839">
        <v>13356</v>
      </c>
      <c r="C6512" s="832" t="s">
        <v>6371</v>
      </c>
      <c r="G6512" s="832" t="s">
        <v>1155</v>
      </c>
      <c r="J6512" s="834">
        <v>401</v>
      </c>
    </row>
    <row r="6513" spans="1:10">
      <c r="A6513" s="839">
        <v>21025</v>
      </c>
      <c r="C6513" s="832" t="s">
        <v>6372</v>
      </c>
      <c r="G6513" s="832" t="s">
        <v>1155</v>
      </c>
      <c r="J6513" s="834">
        <v>5073</v>
      </c>
    </row>
    <row r="6514" spans="1:10">
      <c r="A6514" s="839">
        <v>21026</v>
      </c>
      <c r="C6514" s="832" t="s">
        <v>6373</v>
      </c>
      <c r="G6514" s="832" t="s">
        <v>1155</v>
      </c>
      <c r="J6514" s="834">
        <v>7905</v>
      </c>
    </row>
    <row r="6515" spans="1:10">
      <c r="A6515" s="839">
        <v>21017</v>
      </c>
      <c r="C6515" s="832" t="s">
        <v>6374</v>
      </c>
      <c r="G6515" s="832" t="s">
        <v>1155</v>
      </c>
      <c r="J6515" s="834">
        <v>550</v>
      </c>
    </row>
    <row r="6516" spans="1:10">
      <c r="A6516" s="839">
        <v>21018</v>
      </c>
      <c r="C6516" s="832" t="s">
        <v>6375</v>
      </c>
      <c r="G6516" s="832" t="s">
        <v>1155</v>
      </c>
      <c r="J6516" s="834">
        <v>695</v>
      </c>
    </row>
    <row r="6517" spans="1:10">
      <c r="A6517" s="839">
        <v>21020</v>
      </c>
      <c r="C6517" s="832" t="s">
        <v>6376</v>
      </c>
      <c r="G6517" s="832" t="s">
        <v>1155</v>
      </c>
      <c r="J6517" s="834">
        <v>1369</v>
      </c>
    </row>
    <row r="6518" spans="1:10">
      <c r="A6518" s="839">
        <v>21021</v>
      </c>
      <c r="C6518" s="832" t="s">
        <v>6377</v>
      </c>
      <c r="G6518" s="832" t="s">
        <v>1155</v>
      </c>
      <c r="J6518" s="834">
        <v>1576</v>
      </c>
    </row>
    <row r="6519" spans="1:10">
      <c r="A6519" s="839">
        <v>21022</v>
      </c>
      <c r="C6519" s="832" t="s">
        <v>6378</v>
      </c>
      <c r="G6519" s="832" t="s">
        <v>1155</v>
      </c>
      <c r="J6519" s="834">
        <v>2225</v>
      </c>
    </row>
    <row r="6520" spans="1:10">
      <c r="A6520" s="839">
        <v>21023</v>
      </c>
      <c r="C6520" s="832" t="s">
        <v>6379</v>
      </c>
      <c r="G6520" s="832" t="s">
        <v>1155</v>
      </c>
      <c r="J6520" s="834">
        <v>2810</v>
      </c>
    </row>
    <row r="6521" spans="1:10">
      <c r="A6521" s="839">
        <v>21024</v>
      </c>
      <c r="C6521" s="832" t="s">
        <v>6380</v>
      </c>
      <c r="G6521" s="832" t="s">
        <v>1155</v>
      </c>
      <c r="J6521" s="834">
        <v>3310</v>
      </c>
    </row>
    <row r="6522" spans="1:10">
      <c r="A6522" s="839">
        <v>21027</v>
      </c>
      <c r="C6522" s="832" t="s">
        <v>6381</v>
      </c>
      <c r="G6522" s="832" t="s">
        <v>1155</v>
      </c>
      <c r="J6522" s="834">
        <v>9005</v>
      </c>
    </row>
    <row r="6523" spans="1:10">
      <c r="A6523" s="839">
        <v>21007</v>
      </c>
      <c r="C6523" s="832" t="s">
        <v>6382</v>
      </c>
      <c r="G6523" s="832" t="s">
        <v>1155</v>
      </c>
      <c r="J6523" s="834">
        <v>4621</v>
      </c>
    </row>
    <row r="6524" spans="1:10">
      <c r="A6524" s="839">
        <v>20999</v>
      </c>
      <c r="C6524" s="832" t="s">
        <v>6383</v>
      </c>
      <c r="G6524" s="832" t="s">
        <v>1155</v>
      </c>
      <c r="J6524" s="834">
        <v>507</v>
      </c>
    </row>
    <row r="6525" spans="1:10">
      <c r="A6525" s="839">
        <v>21000</v>
      </c>
      <c r="C6525" s="832" t="s">
        <v>6384</v>
      </c>
      <c r="G6525" s="832" t="s">
        <v>1155</v>
      </c>
      <c r="J6525" s="834">
        <v>627</v>
      </c>
    </row>
    <row r="6526" spans="1:10">
      <c r="A6526" s="839">
        <v>21002</v>
      </c>
      <c r="C6526" s="832" t="s">
        <v>6385</v>
      </c>
      <c r="G6526" s="832" t="s">
        <v>1155</v>
      </c>
      <c r="J6526" s="834">
        <v>1160</v>
      </c>
    </row>
    <row r="6527" spans="1:10">
      <c r="A6527" s="839">
        <v>21003</v>
      </c>
      <c r="C6527" s="832" t="s">
        <v>6386</v>
      </c>
      <c r="G6527" s="832" t="s">
        <v>1155</v>
      </c>
      <c r="J6527" s="834">
        <v>1496</v>
      </c>
    </row>
    <row r="6528" spans="1:10">
      <c r="A6528" s="839">
        <v>21004</v>
      </c>
      <c r="C6528" s="832" t="s">
        <v>6387</v>
      </c>
      <c r="G6528" s="832" t="s">
        <v>1155</v>
      </c>
      <c r="J6528" s="834">
        <v>1904</v>
      </c>
    </row>
    <row r="6529" spans="1:10">
      <c r="A6529" s="839">
        <v>21005</v>
      </c>
      <c r="C6529" s="832" t="s">
        <v>6388</v>
      </c>
      <c r="G6529" s="832" t="s">
        <v>1155</v>
      </c>
      <c r="J6529" s="834">
        <v>2691</v>
      </c>
    </row>
    <row r="6530" spans="1:10">
      <c r="A6530" s="839">
        <v>21006</v>
      </c>
      <c r="C6530" s="832" t="s">
        <v>6389</v>
      </c>
      <c r="G6530" s="832" t="s">
        <v>1155</v>
      </c>
      <c r="J6530" s="834">
        <v>3176</v>
      </c>
    </row>
    <row r="6531" spans="1:10">
      <c r="A6531" s="839">
        <v>13039</v>
      </c>
      <c r="C6531" s="832" t="s">
        <v>6390</v>
      </c>
      <c r="G6531" s="832" t="s">
        <v>1155</v>
      </c>
      <c r="J6531" s="834">
        <v>37470</v>
      </c>
    </row>
    <row r="6532" spans="1:10">
      <c r="A6532" s="839">
        <v>13040</v>
      </c>
      <c r="C6532" s="832" t="s">
        <v>6391</v>
      </c>
      <c r="G6532" s="832" t="s">
        <v>1155</v>
      </c>
      <c r="J6532" s="834">
        <v>41288</v>
      </c>
    </row>
    <row r="6533" spans="1:10">
      <c r="A6533" s="839">
        <v>13041</v>
      </c>
      <c r="C6533" s="832" t="s">
        <v>6392</v>
      </c>
      <c r="G6533" s="832" t="s">
        <v>1155</v>
      </c>
      <c r="J6533" s="834">
        <v>46530</v>
      </c>
    </row>
    <row r="6534" spans="1:10">
      <c r="A6534" s="839">
        <v>13042</v>
      </c>
      <c r="C6534" s="832" t="s">
        <v>6393</v>
      </c>
      <c r="G6534" s="832" t="s">
        <v>1155</v>
      </c>
      <c r="J6534" s="834">
        <v>55666</v>
      </c>
    </row>
    <row r="6535" spans="1:10">
      <c r="A6535" s="839">
        <v>13043</v>
      </c>
      <c r="C6535" s="832" t="s">
        <v>6394</v>
      </c>
      <c r="G6535" s="832" t="s">
        <v>1155</v>
      </c>
      <c r="J6535" s="834">
        <v>63619</v>
      </c>
    </row>
    <row r="6536" spans="1:10">
      <c r="A6536" s="839">
        <v>13044</v>
      </c>
      <c r="C6536" s="832" t="s">
        <v>6395</v>
      </c>
      <c r="G6536" s="832" t="s">
        <v>1155</v>
      </c>
      <c r="J6536" s="834">
        <v>73355</v>
      </c>
    </row>
    <row r="6537" spans="1:10">
      <c r="A6537" s="839">
        <v>7665</v>
      </c>
      <c r="C6537" s="832" t="s">
        <v>6396</v>
      </c>
      <c r="G6537" s="832" t="s">
        <v>1155</v>
      </c>
      <c r="J6537" s="834">
        <v>30464</v>
      </c>
    </row>
    <row r="6538" spans="1:10">
      <c r="A6538" s="839">
        <v>7664</v>
      </c>
      <c r="C6538" s="832" t="s">
        <v>6397</v>
      </c>
      <c r="G6538" s="832" t="s">
        <v>1155</v>
      </c>
      <c r="J6538" s="834">
        <v>39009</v>
      </c>
    </row>
    <row r="6539" spans="1:10">
      <c r="A6539" s="839">
        <v>13048</v>
      </c>
      <c r="C6539" s="832" t="s">
        <v>6398</v>
      </c>
      <c r="G6539" s="832" t="s">
        <v>1155</v>
      </c>
      <c r="J6539" s="834">
        <v>55244</v>
      </c>
    </row>
    <row r="6540" spans="1:10">
      <c r="A6540" s="839">
        <v>13049</v>
      </c>
      <c r="C6540" s="832" t="s">
        <v>6399</v>
      </c>
      <c r="G6540" s="832" t="s">
        <v>1155</v>
      </c>
      <c r="J6540" s="834">
        <v>56301</v>
      </c>
    </row>
    <row r="6541" spans="1:10">
      <c r="A6541" s="839">
        <v>20978</v>
      </c>
      <c r="C6541" s="832" t="s">
        <v>6400</v>
      </c>
      <c r="G6541" s="832" t="s">
        <v>1155</v>
      </c>
      <c r="J6541" s="833">
        <v>1</v>
      </c>
    </row>
    <row r="6542" spans="1:10">
      <c r="A6542" s="839">
        <v>20979</v>
      </c>
      <c r="C6542" s="832" t="s">
        <v>6401</v>
      </c>
      <c r="G6542" s="832" t="s">
        <v>1155</v>
      </c>
      <c r="J6542" s="833">
        <v>2</v>
      </c>
    </row>
    <row r="6543" spans="1:10">
      <c r="A6543" s="839">
        <v>7690</v>
      </c>
      <c r="C6543" s="832" t="s">
        <v>6402</v>
      </c>
      <c r="G6543" s="832" t="s">
        <v>1155</v>
      </c>
      <c r="J6543" s="834">
        <v>22302</v>
      </c>
    </row>
    <row r="6544" spans="1:10">
      <c r="A6544" s="839">
        <v>13052</v>
      </c>
      <c r="C6544" s="832" t="s">
        <v>6403</v>
      </c>
      <c r="G6544" s="832" t="s">
        <v>1155</v>
      </c>
      <c r="J6544" s="834">
        <v>39967</v>
      </c>
    </row>
    <row r="6545" spans="1:10">
      <c r="A6545" s="839">
        <v>13053</v>
      </c>
      <c r="C6545" s="832" t="s">
        <v>6404</v>
      </c>
      <c r="G6545" s="832" t="s">
        <v>1155</v>
      </c>
      <c r="J6545" s="834">
        <v>58848</v>
      </c>
    </row>
    <row r="6546" spans="1:10">
      <c r="A6546" s="839">
        <v>20981</v>
      </c>
      <c r="C6546" s="832" t="s">
        <v>6405</v>
      </c>
      <c r="G6546" s="832" t="s">
        <v>1155</v>
      </c>
      <c r="J6546" s="834">
        <v>73387</v>
      </c>
    </row>
    <row r="6547" spans="1:10">
      <c r="A6547" s="839">
        <v>20982</v>
      </c>
      <c r="C6547" s="832" t="s">
        <v>6406</v>
      </c>
      <c r="G6547" s="832" t="s">
        <v>1155</v>
      </c>
      <c r="J6547" s="833">
        <v>2</v>
      </c>
    </row>
    <row r="6548" spans="1:10">
      <c r="A6548" s="839">
        <v>20983</v>
      </c>
      <c r="C6548" s="832" t="s">
        <v>6407</v>
      </c>
      <c r="G6548" s="832" t="s">
        <v>1155</v>
      </c>
      <c r="J6548" s="833">
        <v>2</v>
      </c>
    </row>
    <row r="6549" spans="1:10">
      <c r="A6549" s="839">
        <v>20984</v>
      </c>
      <c r="C6549" s="832" t="s">
        <v>6408</v>
      </c>
      <c r="G6549" s="832" t="s">
        <v>1155</v>
      </c>
      <c r="J6549" s="833">
        <v>3</v>
      </c>
    </row>
    <row r="6550" spans="1:10">
      <c r="A6550" s="839">
        <v>13054</v>
      </c>
      <c r="C6550" s="832" t="s">
        <v>6409</v>
      </c>
      <c r="G6550" s="832" t="s">
        <v>1155</v>
      </c>
      <c r="J6550" s="833">
        <v>4</v>
      </c>
    </row>
    <row r="6551" spans="1:10">
      <c r="A6551" s="839">
        <v>20985</v>
      </c>
      <c r="C6551" s="832" t="s">
        <v>6410</v>
      </c>
      <c r="G6551" s="832" t="s">
        <v>1155</v>
      </c>
      <c r="J6551" s="833">
        <v>4</v>
      </c>
    </row>
    <row r="6557" spans="1:10" ht="18.2" customHeight="1">
      <c r="C6557" s="827" t="s">
        <v>1119</v>
      </c>
      <c r="G6557" s="828" t="s">
        <v>1120</v>
      </c>
      <c r="H6557" s="829">
        <v>98</v>
      </c>
      <c r="I6557" s="828" t="s">
        <v>1121</v>
      </c>
      <c r="J6557" s="829">
        <v>106</v>
      </c>
    </row>
    <row r="6558" spans="1:10">
      <c r="A6558" s="838" t="s">
        <v>1122</v>
      </c>
      <c r="B6558" s="828" t="s">
        <v>1123</v>
      </c>
      <c r="C6558" s="828" t="s">
        <v>1124</v>
      </c>
      <c r="D6558" s="828" t="s">
        <v>1125</v>
      </c>
    </row>
    <row r="6559" spans="1:10">
      <c r="B6559" s="828" t="s">
        <v>1126</v>
      </c>
      <c r="F6559" s="830">
        <v>9103</v>
      </c>
      <c r="H6559" s="830">
        <v>5099</v>
      </c>
    </row>
    <row r="6560" spans="1:10">
      <c r="A6560" s="838" t="s">
        <v>1127</v>
      </c>
      <c r="C6560" s="828" t="s">
        <v>1128</v>
      </c>
      <c r="E6560" s="828" t="s">
        <v>1129</v>
      </c>
      <c r="G6560" s="828" t="s">
        <v>1130</v>
      </c>
    </row>
    <row r="6561" spans="1:10">
      <c r="A6561" s="838" t="s">
        <v>1131</v>
      </c>
      <c r="B6561" s="828" t="s">
        <v>1132</v>
      </c>
      <c r="G6561" s="831" t="s">
        <v>1133</v>
      </c>
      <c r="H6561" s="831" t="s">
        <v>1134</v>
      </c>
    </row>
    <row r="6562" spans="1:10">
      <c r="H6562" s="831" t="s">
        <v>1135</v>
      </c>
    </row>
    <row r="6563" spans="1:10">
      <c r="A6563" s="839">
        <v>20980</v>
      </c>
      <c r="B6563" s="832" t="s">
        <v>6411</v>
      </c>
      <c r="C6563" s="832" t="s">
        <v>6412</v>
      </c>
      <c r="G6563" s="832" t="s">
        <v>1155</v>
      </c>
      <c r="J6563" s="834">
        <v>29292</v>
      </c>
    </row>
    <row r="6564" spans="1:10">
      <c r="A6564" s="839">
        <v>13124</v>
      </c>
      <c r="B6564" s="832" t="s">
        <v>6411</v>
      </c>
      <c r="C6564" s="832" t="s">
        <v>6413</v>
      </c>
      <c r="G6564" s="832" t="s">
        <v>1155</v>
      </c>
      <c r="J6564" s="834">
        <v>3418</v>
      </c>
    </row>
    <row r="6565" spans="1:10">
      <c r="A6565" s="839">
        <v>13125</v>
      </c>
      <c r="B6565" s="832" t="s">
        <v>6411</v>
      </c>
      <c r="C6565" s="832" t="s">
        <v>6414</v>
      </c>
      <c r="G6565" s="832" t="s">
        <v>1155</v>
      </c>
      <c r="J6565" s="834">
        <v>3004</v>
      </c>
    </row>
    <row r="6566" spans="1:10">
      <c r="A6566" s="839">
        <v>13127</v>
      </c>
      <c r="B6566" s="832" t="s">
        <v>6411</v>
      </c>
      <c r="C6566" s="832" t="s">
        <v>6415</v>
      </c>
      <c r="G6566" s="832" t="s">
        <v>1155</v>
      </c>
      <c r="J6566" s="834">
        <v>1658</v>
      </c>
    </row>
    <row r="6567" spans="1:10">
      <c r="A6567" s="839">
        <v>20987</v>
      </c>
      <c r="B6567" s="832" t="s">
        <v>6411</v>
      </c>
      <c r="C6567" s="832" t="s">
        <v>6416</v>
      </c>
      <c r="G6567" s="832" t="s">
        <v>1155</v>
      </c>
      <c r="J6567" s="834">
        <v>1098</v>
      </c>
    </row>
    <row r="6568" spans="1:10">
      <c r="A6568" s="839">
        <v>21146</v>
      </c>
      <c r="B6568" s="832" t="s">
        <v>6411</v>
      </c>
      <c r="C6568" s="832" t="s">
        <v>6417</v>
      </c>
      <c r="G6568" s="832" t="s">
        <v>1155</v>
      </c>
      <c r="J6568" s="834">
        <v>2122</v>
      </c>
    </row>
    <row r="6569" spans="1:10">
      <c r="A6569" s="839">
        <v>7689</v>
      </c>
      <c r="B6569" s="832" t="s">
        <v>6411</v>
      </c>
      <c r="C6569" s="832" t="s">
        <v>6418</v>
      </c>
      <c r="G6569" s="832" t="s">
        <v>1155</v>
      </c>
      <c r="J6569" s="834">
        <v>47916</v>
      </c>
    </row>
    <row r="6570" spans="1:10">
      <c r="A6570" s="839">
        <v>13055</v>
      </c>
      <c r="B6570" s="832" t="s">
        <v>6411</v>
      </c>
      <c r="C6570" s="832" t="s">
        <v>6419</v>
      </c>
      <c r="G6570" s="832" t="s">
        <v>1155</v>
      </c>
      <c r="J6570" s="834">
        <v>71265</v>
      </c>
    </row>
    <row r="6571" spans="1:10">
      <c r="A6571" s="839">
        <v>20989</v>
      </c>
      <c r="B6571" s="832" t="s">
        <v>6411</v>
      </c>
      <c r="C6571" s="832" t="s">
        <v>6420</v>
      </c>
      <c r="G6571" s="832" t="s">
        <v>1155</v>
      </c>
      <c r="J6571" s="834">
        <v>84561</v>
      </c>
    </row>
    <row r="6572" spans="1:10">
      <c r="A6572" s="839">
        <v>21147</v>
      </c>
      <c r="B6572" s="832" t="s">
        <v>6411</v>
      </c>
      <c r="C6572" s="832" t="s">
        <v>6421</v>
      </c>
      <c r="G6572" s="832" t="s">
        <v>1155</v>
      </c>
      <c r="J6572" s="834">
        <v>5778</v>
      </c>
    </row>
    <row r="6573" spans="1:10">
      <c r="A6573" s="839">
        <v>21148</v>
      </c>
      <c r="B6573" s="832" t="s">
        <v>6411</v>
      </c>
      <c r="C6573" s="832" t="s">
        <v>6422</v>
      </c>
      <c r="G6573" s="832" t="s">
        <v>1155</v>
      </c>
      <c r="J6573" s="834">
        <v>4610</v>
      </c>
    </row>
    <row r="6574" spans="1:10">
      <c r="A6574" s="839">
        <v>21150</v>
      </c>
      <c r="B6574" s="832" t="s">
        <v>6411</v>
      </c>
      <c r="C6574" s="832" t="s">
        <v>6423</v>
      </c>
      <c r="G6574" s="832" t="s">
        <v>1155</v>
      </c>
      <c r="J6574" s="834">
        <v>1896</v>
      </c>
    </row>
    <row r="6575" spans="1:10">
      <c r="A6575" s="839">
        <v>20988</v>
      </c>
      <c r="B6575" s="832" t="s">
        <v>6411</v>
      </c>
      <c r="C6575" s="832" t="s">
        <v>6424</v>
      </c>
      <c r="G6575" s="832" t="s">
        <v>1155</v>
      </c>
      <c r="J6575" s="834">
        <v>1439</v>
      </c>
    </row>
    <row r="6576" spans="1:10">
      <c r="A6576" s="839">
        <v>21149</v>
      </c>
      <c r="B6576" s="832" t="s">
        <v>6411</v>
      </c>
      <c r="C6576" s="832" t="s">
        <v>6425</v>
      </c>
      <c r="G6576" s="832" t="s">
        <v>1155</v>
      </c>
      <c r="J6576" s="834">
        <v>7000</v>
      </c>
    </row>
    <row r="6577" spans="1:10">
      <c r="A6577" s="839">
        <v>21151</v>
      </c>
      <c r="B6577" s="832" t="s">
        <v>6411</v>
      </c>
      <c r="C6577" s="832" t="s">
        <v>6426</v>
      </c>
      <c r="G6577" s="832" t="s">
        <v>1155</v>
      </c>
      <c r="J6577" s="834">
        <v>11083</v>
      </c>
    </row>
    <row r="6578" spans="1:10">
      <c r="A6578" s="839">
        <v>13133</v>
      </c>
      <c r="B6578" s="832" t="s">
        <v>6411</v>
      </c>
      <c r="C6578" s="832" t="s">
        <v>6427</v>
      </c>
      <c r="G6578" s="832" t="s">
        <v>1155</v>
      </c>
      <c r="J6578" s="834">
        <v>15125</v>
      </c>
    </row>
    <row r="6579" spans="1:10">
      <c r="A6579" s="839">
        <v>7672</v>
      </c>
      <c r="B6579" s="832" t="s">
        <v>6411</v>
      </c>
      <c r="C6579" s="832" t="s">
        <v>6428</v>
      </c>
      <c r="G6579" s="832" t="s">
        <v>1155</v>
      </c>
      <c r="J6579" s="834">
        <v>18241</v>
      </c>
    </row>
    <row r="6580" spans="1:10">
      <c r="A6580" s="839">
        <v>7661</v>
      </c>
      <c r="B6580" s="832" t="s">
        <v>6411</v>
      </c>
      <c r="C6580" s="832" t="s">
        <v>6429</v>
      </c>
      <c r="G6580" s="832" t="s">
        <v>1155</v>
      </c>
      <c r="J6580" s="834">
        <v>33587</v>
      </c>
    </row>
    <row r="6581" spans="1:10">
      <c r="A6581" s="839">
        <v>13134</v>
      </c>
      <c r="B6581" s="832" t="s">
        <v>6411</v>
      </c>
      <c r="C6581" s="832" t="s">
        <v>6430</v>
      </c>
      <c r="G6581" s="832" t="s">
        <v>1155</v>
      </c>
      <c r="J6581" s="834">
        <v>4835</v>
      </c>
    </row>
    <row r="6582" spans="1:10">
      <c r="A6582" s="839">
        <v>13135</v>
      </c>
      <c r="B6582" s="832" t="s">
        <v>6411</v>
      </c>
      <c r="C6582" s="832" t="s">
        <v>6431</v>
      </c>
      <c r="G6582" s="832" t="s">
        <v>1155</v>
      </c>
      <c r="J6582" s="834">
        <v>3995</v>
      </c>
    </row>
    <row r="6583" spans="1:10">
      <c r="A6583" s="839">
        <v>13137</v>
      </c>
      <c r="B6583" s="832" t="s">
        <v>6411</v>
      </c>
      <c r="C6583" s="832" t="s">
        <v>6432</v>
      </c>
      <c r="G6583" s="832" t="s">
        <v>1155</v>
      </c>
      <c r="J6583" s="834">
        <v>2252</v>
      </c>
    </row>
    <row r="6584" spans="1:10">
      <c r="A6584" s="839">
        <v>20990</v>
      </c>
      <c r="B6584" s="832" t="s">
        <v>6411</v>
      </c>
      <c r="C6584" s="832" t="s">
        <v>6433</v>
      </c>
      <c r="G6584" s="832" t="s">
        <v>1155</v>
      </c>
      <c r="J6584" s="834">
        <v>1501</v>
      </c>
    </row>
    <row r="6585" spans="1:10">
      <c r="A6585" s="839">
        <v>13136</v>
      </c>
      <c r="B6585" s="832" t="s">
        <v>6411</v>
      </c>
      <c r="C6585" s="832" t="s">
        <v>6434</v>
      </c>
      <c r="G6585" s="832" t="s">
        <v>1155</v>
      </c>
      <c r="J6585" s="834">
        <v>3175</v>
      </c>
    </row>
    <row r="6586" spans="1:10">
      <c r="A6586" s="839">
        <v>20996</v>
      </c>
      <c r="B6586" s="832" t="s">
        <v>6411</v>
      </c>
      <c r="C6586" s="832" t="s">
        <v>6435</v>
      </c>
      <c r="G6586" s="832" t="s">
        <v>1155</v>
      </c>
      <c r="J6586" s="834">
        <v>77245</v>
      </c>
    </row>
    <row r="6587" spans="1:10">
      <c r="A6587" s="839">
        <v>20997</v>
      </c>
      <c r="B6587" s="832" t="s">
        <v>6411</v>
      </c>
      <c r="C6587" s="832" t="s">
        <v>6436</v>
      </c>
      <c r="G6587" s="832" t="s">
        <v>1155</v>
      </c>
      <c r="J6587" s="833">
        <v>1</v>
      </c>
    </row>
    <row r="6588" spans="1:10">
      <c r="A6588" s="839">
        <v>20998</v>
      </c>
      <c r="B6588" s="832" t="s">
        <v>6411</v>
      </c>
      <c r="C6588" s="832" t="s">
        <v>6437</v>
      </c>
      <c r="G6588" s="832" t="s">
        <v>1155</v>
      </c>
      <c r="J6588" s="833">
        <v>1</v>
      </c>
    </row>
    <row r="6589" spans="1:10">
      <c r="A6589" s="839">
        <v>13138</v>
      </c>
      <c r="B6589" s="832" t="s">
        <v>6411</v>
      </c>
      <c r="C6589" s="832" t="s">
        <v>6438</v>
      </c>
      <c r="G6589" s="832" t="s">
        <v>1155</v>
      </c>
      <c r="J6589" s="834">
        <v>8384</v>
      </c>
    </row>
    <row r="6590" spans="1:10">
      <c r="A6590" s="839">
        <v>13139</v>
      </c>
      <c r="B6590" s="832" t="s">
        <v>6411</v>
      </c>
      <c r="C6590" s="832" t="s">
        <v>6439</v>
      </c>
      <c r="G6590" s="832" t="s">
        <v>1155</v>
      </c>
      <c r="J6590" s="834">
        <v>6350</v>
      </c>
    </row>
    <row r="6591" spans="1:10">
      <c r="A6591" s="839">
        <v>20992</v>
      </c>
      <c r="B6591" s="832" t="s">
        <v>6411</v>
      </c>
      <c r="C6591" s="832" t="s">
        <v>6440</v>
      </c>
      <c r="G6591" s="832" t="s">
        <v>1155</v>
      </c>
      <c r="J6591" s="834">
        <v>13831</v>
      </c>
    </row>
    <row r="6592" spans="1:10">
      <c r="A6592" s="839">
        <v>13141</v>
      </c>
      <c r="B6592" s="832" t="s">
        <v>6411</v>
      </c>
      <c r="C6592" s="832" t="s">
        <v>6441</v>
      </c>
      <c r="G6592" s="832" t="s">
        <v>1155</v>
      </c>
      <c r="J6592" s="834">
        <v>2773</v>
      </c>
    </row>
    <row r="6593" spans="1:10">
      <c r="A6593" s="839">
        <v>20991</v>
      </c>
      <c r="B6593" s="832" t="s">
        <v>6411</v>
      </c>
      <c r="C6593" s="832" t="s">
        <v>6442</v>
      </c>
      <c r="G6593" s="832" t="s">
        <v>1155</v>
      </c>
      <c r="J6593" s="834">
        <v>2083</v>
      </c>
    </row>
    <row r="6594" spans="1:10">
      <c r="A6594" s="839">
        <v>13140</v>
      </c>
      <c r="B6594" s="832" t="s">
        <v>6411</v>
      </c>
      <c r="C6594" s="832" t="s">
        <v>6443</v>
      </c>
      <c r="G6594" s="832" t="s">
        <v>1155</v>
      </c>
      <c r="J6594" s="834">
        <v>10690</v>
      </c>
    </row>
    <row r="6595" spans="1:10">
      <c r="A6595" s="839">
        <v>13142</v>
      </c>
      <c r="B6595" s="832" t="s">
        <v>6411</v>
      </c>
      <c r="C6595" s="832" t="s">
        <v>6444</v>
      </c>
      <c r="G6595" s="832" t="s">
        <v>1155</v>
      </c>
      <c r="J6595" s="834">
        <v>15618</v>
      </c>
    </row>
    <row r="6596" spans="1:10">
      <c r="A6596" s="839">
        <v>20993</v>
      </c>
      <c r="B6596" s="832" t="s">
        <v>6411</v>
      </c>
      <c r="C6596" s="832" t="s">
        <v>6445</v>
      </c>
      <c r="G6596" s="832" t="s">
        <v>1155</v>
      </c>
      <c r="J6596" s="834">
        <v>24644</v>
      </c>
    </row>
    <row r="6597" spans="1:10">
      <c r="A6597" s="839">
        <v>20994</v>
      </c>
      <c r="B6597" s="832" t="s">
        <v>6411</v>
      </c>
      <c r="C6597" s="832" t="s">
        <v>6446</v>
      </c>
      <c r="G6597" s="832" t="s">
        <v>1155</v>
      </c>
      <c r="J6597" s="834">
        <v>33921</v>
      </c>
    </row>
    <row r="6598" spans="1:10">
      <c r="A6598" s="839">
        <v>20995</v>
      </c>
      <c r="B6598" s="832" t="s">
        <v>6411</v>
      </c>
      <c r="C6598" s="832" t="s">
        <v>6447</v>
      </c>
      <c r="G6598" s="832" t="s">
        <v>1155</v>
      </c>
      <c r="J6598" s="834">
        <v>51519</v>
      </c>
    </row>
    <row r="6599" spans="1:10">
      <c r="A6599" s="839">
        <v>7706</v>
      </c>
      <c r="B6599" s="832" t="s">
        <v>6448</v>
      </c>
      <c r="C6599" s="835">
        <v>100</v>
      </c>
      <c r="G6599" s="832" t="s">
        <v>1155</v>
      </c>
      <c r="J6599" s="834">
        <v>1098</v>
      </c>
    </row>
    <row r="6600" spans="1:10">
      <c r="A6600" s="839">
        <v>7703</v>
      </c>
      <c r="B6600" s="832" t="s">
        <v>6448</v>
      </c>
      <c r="C6600" s="835">
        <v>150</v>
      </c>
      <c r="G6600" s="832" t="s">
        <v>1155</v>
      </c>
      <c r="J6600" s="834">
        <v>1523</v>
      </c>
    </row>
    <row r="6601" spans="1:10">
      <c r="A6601" s="839">
        <v>7708</v>
      </c>
      <c r="B6601" s="832" t="s">
        <v>6448</v>
      </c>
      <c r="C6601" s="835">
        <v>200</v>
      </c>
      <c r="G6601" s="832" t="s">
        <v>1155</v>
      </c>
      <c r="J6601" s="834">
        <v>2550</v>
      </c>
    </row>
    <row r="6602" spans="1:10">
      <c r="A6602" s="839">
        <v>7704</v>
      </c>
      <c r="B6602" s="832" t="s">
        <v>6448</v>
      </c>
      <c r="C6602" s="835">
        <v>250</v>
      </c>
      <c r="G6602" s="832" t="s">
        <v>1155</v>
      </c>
      <c r="J6602" s="834">
        <v>4385</v>
      </c>
    </row>
    <row r="6603" spans="1:10">
      <c r="A6603" s="839">
        <v>7705</v>
      </c>
      <c r="B6603" s="832" t="s">
        <v>6448</v>
      </c>
      <c r="C6603" s="835">
        <v>300</v>
      </c>
      <c r="G6603" s="832" t="s">
        <v>1155</v>
      </c>
      <c r="J6603" s="834">
        <v>6631</v>
      </c>
    </row>
    <row r="6604" spans="1:10">
      <c r="A6604" s="839">
        <v>7707</v>
      </c>
      <c r="B6604" s="832" t="s">
        <v>6448</v>
      </c>
      <c r="C6604" s="835">
        <v>350</v>
      </c>
      <c r="G6604" s="832" t="s">
        <v>1155</v>
      </c>
      <c r="J6604" s="834">
        <v>9032</v>
      </c>
    </row>
    <row r="6605" spans="1:10">
      <c r="A6605" s="839">
        <v>7712</v>
      </c>
      <c r="B6605" s="832" t="s">
        <v>6448</v>
      </c>
      <c r="C6605" s="835">
        <v>375</v>
      </c>
      <c r="G6605" s="832" t="s">
        <v>1155</v>
      </c>
      <c r="J6605" s="834">
        <v>9946</v>
      </c>
    </row>
    <row r="6606" spans="1:10">
      <c r="A6606" s="839">
        <v>7711</v>
      </c>
      <c r="B6606" s="832" t="s">
        <v>6448</v>
      </c>
      <c r="C6606" s="835">
        <v>400</v>
      </c>
      <c r="G6606" s="832" t="s">
        <v>1155</v>
      </c>
      <c r="J6606" s="834">
        <v>11788</v>
      </c>
    </row>
    <row r="6607" spans="1:10">
      <c r="A6607" s="839">
        <v>7709</v>
      </c>
      <c r="B6607" s="832" t="s">
        <v>6448</v>
      </c>
      <c r="C6607" s="835">
        <v>450</v>
      </c>
      <c r="G6607" s="832" t="s">
        <v>1155</v>
      </c>
      <c r="J6607" s="834">
        <v>16619</v>
      </c>
    </row>
    <row r="6608" spans="1:10">
      <c r="A6608" s="839">
        <v>7702</v>
      </c>
      <c r="B6608" s="832" t="s">
        <v>6448</v>
      </c>
      <c r="C6608" s="835">
        <v>75</v>
      </c>
      <c r="G6608" s="832" t="s">
        <v>1155</v>
      </c>
      <c r="J6608" s="834">
        <v>1066</v>
      </c>
    </row>
    <row r="6609" spans="1:10">
      <c r="A6609" s="839">
        <v>12334</v>
      </c>
      <c r="B6609" s="832" t="s">
        <v>6449</v>
      </c>
      <c r="G6609" s="832" t="s">
        <v>1155</v>
      </c>
      <c r="J6609" s="834">
        <v>1158</v>
      </c>
    </row>
    <row r="6610" spans="1:10">
      <c r="A6610" s="839">
        <v>12335</v>
      </c>
      <c r="B6610" s="832" t="s">
        <v>6450</v>
      </c>
      <c r="G6610" s="832" t="s">
        <v>1155</v>
      </c>
      <c r="J6610" s="834">
        <v>1594</v>
      </c>
    </row>
    <row r="6611" spans="1:10">
      <c r="A6611" s="839">
        <v>12336</v>
      </c>
      <c r="B6611" s="832" t="s">
        <v>6451</v>
      </c>
      <c r="G6611" s="832" t="s">
        <v>1155</v>
      </c>
      <c r="J6611" s="834">
        <v>2763</v>
      </c>
    </row>
    <row r="6612" spans="1:10">
      <c r="A6612" s="839">
        <v>7660</v>
      </c>
      <c r="B6612" s="832" t="s">
        <v>6452</v>
      </c>
      <c r="G6612" s="832" t="s">
        <v>1155</v>
      </c>
      <c r="J6612" s="833">
        <v>1</v>
      </c>
    </row>
    <row r="6613" spans="1:10">
      <c r="A6613" s="839">
        <v>7681</v>
      </c>
      <c r="B6613" s="832" t="s">
        <v>6453</v>
      </c>
      <c r="G6613" s="832" t="s">
        <v>1155</v>
      </c>
      <c r="J6613" s="834">
        <v>21448</v>
      </c>
    </row>
    <row r="6614" spans="1:10">
      <c r="A6614" s="839">
        <v>7682</v>
      </c>
      <c r="B6614" s="832" t="s">
        <v>6454</v>
      </c>
      <c r="G6614" s="832" t="s">
        <v>1155</v>
      </c>
      <c r="J6614" s="834">
        <v>25023</v>
      </c>
    </row>
    <row r="6615" spans="1:10">
      <c r="A6615" s="839">
        <v>7671</v>
      </c>
      <c r="B6615" s="832" t="s">
        <v>6455</v>
      </c>
      <c r="G6615" s="832" t="s">
        <v>1155</v>
      </c>
      <c r="J6615" s="834">
        <v>28002</v>
      </c>
    </row>
    <row r="6621" spans="1:10" ht="18.2" customHeight="1">
      <c r="C6621" s="827" t="s">
        <v>1119</v>
      </c>
      <c r="G6621" s="828" t="s">
        <v>1120</v>
      </c>
      <c r="H6621" s="829">
        <v>99</v>
      </c>
      <c r="I6621" s="828" t="s">
        <v>1121</v>
      </c>
      <c r="J6621" s="829">
        <v>106</v>
      </c>
    </row>
    <row r="6622" spans="1:10">
      <c r="A6622" s="838" t="s">
        <v>1122</v>
      </c>
      <c r="B6622" s="828" t="s">
        <v>1123</v>
      </c>
      <c r="C6622" s="828" t="s">
        <v>1124</v>
      </c>
      <c r="D6622" s="828" t="s">
        <v>1125</v>
      </c>
    </row>
    <row r="6623" spans="1:10">
      <c r="B6623" s="828" t="s">
        <v>1126</v>
      </c>
      <c r="F6623" s="830">
        <v>9103</v>
      </c>
      <c r="H6623" s="830">
        <v>5099</v>
      </c>
    </row>
    <row r="6624" spans="1:10">
      <c r="A6624" s="838" t="s">
        <v>1127</v>
      </c>
      <c r="C6624" s="828" t="s">
        <v>1128</v>
      </c>
      <c r="E6624" s="828" t="s">
        <v>1129</v>
      </c>
      <c r="G6624" s="828" t="s">
        <v>1130</v>
      </c>
    </row>
    <row r="6625" spans="1:10">
      <c r="A6625" s="838" t="s">
        <v>1131</v>
      </c>
      <c r="B6625" s="828" t="s">
        <v>1132</v>
      </c>
      <c r="G6625" s="831" t="s">
        <v>1133</v>
      </c>
      <c r="H6625" s="831" t="s">
        <v>1134</v>
      </c>
    </row>
    <row r="6626" spans="1:10">
      <c r="H6626" s="831" t="s">
        <v>1135</v>
      </c>
    </row>
    <row r="6627" spans="1:10">
      <c r="A6627" s="839">
        <v>7670</v>
      </c>
      <c r="B6627" s="832" t="s">
        <v>6456</v>
      </c>
      <c r="G6627" s="832" t="s">
        <v>1155</v>
      </c>
      <c r="J6627" s="834">
        <v>31576</v>
      </c>
    </row>
    <row r="6628" spans="1:10">
      <c r="A6628" s="839">
        <v>7668</v>
      </c>
      <c r="B6628" s="832" t="s">
        <v>6457</v>
      </c>
      <c r="G6628" s="832" t="s">
        <v>1155</v>
      </c>
      <c r="J6628" s="834">
        <v>42300</v>
      </c>
    </row>
    <row r="6629" spans="1:10">
      <c r="A6629" s="839">
        <v>7666</v>
      </c>
      <c r="B6629" s="832" t="s">
        <v>6458</v>
      </c>
      <c r="G6629" s="832" t="s">
        <v>1155</v>
      </c>
      <c r="J6629" s="834">
        <v>52429</v>
      </c>
    </row>
    <row r="6630" spans="1:10">
      <c r="A6630" s="839">
        <v>7667</v>
      </c>
      <c r="B6630" s="832" t="s">
        <v>6459</v>
      </c>
      <c r="G6630" s="832" t="s">
        <v>1155</v>
      </c>
      <c r="J6630" s="834">
        <v>87580</v>
      </c>
    </row>
    <row r="6631" spans="1:10">
      <c r="A6631" s="839">
        <v>7685</v>
      </c>
      <c r="B6631" s="832" t="s">
        <v>6460</v>
      </c>
      <c r="G6631" s="832" t="s">
        <v>1155</v>
      </c>
      <c r="J6631" s="834">
        <v>69706</v>
      </c>
    </row>
    <row r="6632" spans="1:10">
      <c r="A6632" s="839">
        <v>7686</v>
      </c>
      <c r="B6632" s="832" t="s">
        <v>6461</v>
      </c>
      <c r="G6632" s="832" t="s">
        <v>1155</v>
      </c>
      <c r="J6632" s="834">
        <v>91154</v>
      </c>
    </row>
    <row r="6633" spans="1:10">
      <c r="A6633" s="839">
        <v>7676</v>
      </c>
      <c r="B6633" s="832" t="s">
        <v>6462</v>
      </c>
      <c r="G6633" s="832" t="s">
        <v>1155</v>
      </c>
      <c r="J6633" s="833">
        <v>1</v>
      </c>
    </row>
    <row r="6634" spans="1:10">
      <c r="A6634" s="839">
        <v>12742</v>
      </c>
      <c r="B6634" s="832" t="s">
        <v>6463</v>
      </c>
      <c r="G6634" s="832" t="s">
        <v>1155</v>
      </c>
      <c r="J6634" s="834">
        <v>14486</v>
      </c>
    </row>
    <row r="6635" spans="1:10">
      <c r="A6635" s="839">
        <v>12743</v>
      </c>
      <c r="B6635" s="832" t="s">
        <v>6464</v>
      </c>
      <c r="G6635" s="832" t="s">
        <v>1155</v>
      </c>
      <c r="J6635" s="834">
        <v>1386</v>
      </c>
    </row>
    <row r="6636" spans="1:10">
      <c r="A6636" s="839">
        <v>12744</v>
      </c>
      <c r="B6636" s="832" t="s">
        <v>6465</v>
      </c>
      <c r="G6636" s="832" t="s">
        <v>1155</v>
      </c>
      <c r="J6636" s="834">
        <v>1680</v>
      </c>
    </row>
    <row r="6637" spans="1:10">
      <c r="A6637" s="839">
        <v>12745</v>
      </c>
      <c r="B6637" s="832" t="s">
        <v>6466</v>
      </c>
      <c r="G6637" s="832" t="s">
        <v>1155</v>
      </c>
      <c r="J6637" s="834">
        <v>2518</v>
      </c>
    </row>
    <row r="6638" spans="1:10">
      <c r="A6638" s="839">
        <v>12746</v>
      </c>
      <c r="B6638" s="832" t="s">
        <v>6467</v>
      </c>
      <c r="G6638" s="832" t="s">
        <v>1155</v>
      </c>
      <c r="J6638" s="834">
        <v>4093</v>
      </c>
    </row>
    <row r="6639" spans="1:10">
      <c r="A6639" s="839">
        <v>12747</v>
      </c>
      <c r="B6639" s="832" t="s">
        <v>6468</v>
      </c>
      <c r="G6639" s="832" t="s">
        <v>1155</v>
      </c>
      <c r="J6639" s="834">
        <v>5043</v>
      </c>
    </row>
    <row r="6640" spans="1:10">
      <c r="A6640" s="839">
        <v>12748</v>
      </c>
      <c r="B6640" s="832" t="s">
        <v>6469</v>
      </c>
      <c r="G6640" s="832" t="s">
        <v>1155</v>
      </c>
      <c r="J6640" s="834">
        <v>7082</v>
      </c>
    </row>
    <row r="6641" spans="1:10">
      <c r="A6641" s="839">
        <v>12749</v>
      </c>
      <c r="B6641" s="832" t="s">
        <v>6470</v>
      </c>
      <c r="G6641" s="832" t="s">
        <v>1155</v>
      </c>
      <c r="J6641" s="834">
        <v>10119</v>
      </c>
    </row>
    <row r="6642" spans="1:10">
      <c r="A6642" s="839">
        <v>7720</v>
      </c>
      <c r="B6642" s="832" t="s">
        <v>6471</v>
      </c>
      <c r="G6642" s="832" t="s">
        <v>1155</v>
      </c>
      <c r="J6642" s="834">
        <v>42028</v>
      </c>
    </row>
    <row r="6643" spans="1:10">
      <c r="A6643" s="839">
        <v>7749</v>
      </c>
      <c r="B6643" s="832" t="s">
        <v>6472</v>
      </c>
      <c r="G6643" s="832" t="s">
        <v>1155</v>
      </c>
      <c r="J6643" s="834">
        <v>65027</v>
      </c>
    </row>
    <row r="6644" spans="1:10">
      <c r="A6644" s="839">
        <v>7723</v>
      </c>
      <c r="B6644" s="832" t="s">
        <v>6473</v>
      </c>
      <c r="G6644" s="832" t="s">
        <v>1155</v>
      </c>
      <c r="J6644" s="833">
        <v>1</v>
      </c>
    </row>
    <row r="6645" spans="1:10">
      <c r="A6645" s="839">
        <v>7718</v>
      </c>
      <c r="B6645" s="832" t="s">
        <v>6474</v>
      </c>
      <c r="G6645" s="832" t="s">
        <v>1155</v>
      </c>
      <c r="J6645" s="833">
        <v>2</v>
      </c>
    </row>
    <row r="6646" spans="1:10">
      <c r="A6646" s="839">
        <v>7740</v>
      </c>
      <c r="B6646" s="832" t="s">
        <v>6475</v>
      </c>
      <c r="G6646" s="832" t="s">
        <v>1155</v>
      </c>
      <c r="J6646" s="834">
        <v>11235</v>
      </c>
    </row>
    <row r="6647" spans="1:10">
      <c r="A6647" s="839">
        <v>7741</v>
      </c>
      <c r="B6647" s="832" t="s">
        <v>6476</v>
      </c>
      <c r="G6647" s="832" t="s">
        <v>1155</v>
      </c>
      <c r="J6647" s="834">
        <v>15447</v>
      </c>
    </row>
    <row r="6648" spans="1:10">
      <c r="A6648" s="839">
        <v>7774</v>
      </c>
      <c r="B6648" s="832" t="s">
        <v>6477</v>
      </c>
      <c r="G6648" s="832" t="s">
        <v>1155</v>
      </c>
      <c r="J6648" s="834">
        <v>17686</v>
      </c>
    </row>
    <row r="6649" spans="1:10">
      <c r="A6649" s="839">
        <v>7744</v>
      </c>
      <c r="B6649" s="832" t="s">
        <v>6478</v>
      </c>
      <c r="G6649" s="832" t="s">
        <v>1155</v>
      </c>
      <c r="J6649" s="834">
        <v>24798</v>
      </c>
    </row>
    <row r="6650" spans="1:10">
      <c r="A6650" s="839">
        <v>7773</v>
      </c>
      <c r="B6650" s="832" t="s">
        <v>6479</v>
      </c>
      <c r="G6650" s="832" t="s">
        <v>1155</v>
      </c>
      <c r="J6650" s="834">
        <v>28656</v>
      </c>
    </row>
    <row r="6651" spans="1:10">
      <c r="A6651" s="839">
        <v>7754</v>
      </c>
      <c r="B6651" s="832" t="s">
        <v>6480</v>
      </c>
      <c r="G6651" s="832" t="s">
        <v>1155</v>
      </c>
      <c r="J6651" s="834">
        <v>39264</v>
      </c>
    </row>
    <row r="6652" spans="1:10">
      <c r="A6652" s="839">
        <v>7735</v>
      </c>
      <c r="B6652" s="832" t="s">
        <v>6481</v>
      </c>
      <c r="G6652" s="832" t="s">
        <v>1155</v>
      </c>
      <c r="J6652" s="834">
        <v>53971</v>
      </c>
    </row>
    <row r="6653" spans="1:10">
      <c r="A6653" s="839">
        <v>7729</v>
      </c>
      <c r="B6653" s="832" t="s">
        <v>6482</v>
      </c>
      <c r="G6653" s="832" t="s">
        <v>1155</v>
      </c>
      <c r="J6653" s="834">
        <v>76978</v>
      </c>
    </row>
    <row r="6654" spans="1:10">
      <c r="A6654" s="839">
        <v>7730</v>
      </c>
      <c r="B6654" s="832" t="s">
        <v>6483</v>
      </c>
      <c r="G6654" s="832" t="s">
        <v>1155</v>
      </c>
      <c r="J6654" s="833">
        <v>1</v>
      </c>
    </row>
    <row r="6655" spans="1:10">
      <c r="A6655" s="839">
        <v>7731</v>
      </c>
      <c r="B6655" s="832" t="s">
        <v>6484</v>
      </c>
      <c r="G6655" s="832" t="s">
        <v>1155</v>
      </c>
      <c r="J6655" s="833">
        <v>2</v>
      </c>
    </row>
    <row r="6656" spans="1:10">
      <c r="A6656" s="839">
        <v>7755</v>
      </c>
      <c r="B6656" s="832" t="s">
        <v>6485</v>
      </c>
      <c r="G6656" s="832" t="s">
        <v>1155</v>
      </c>
      <c r="J6656" s="834">
        <v>15025</v>
      </c>
    </row>
    <row r="6657" spans="1:10">
      <c r="A6657" s="839">
        <v>7776</v>
      </c>
      <c r="B6657" s="832" t="s">
        <v>6486</v>
      </c>
      <c r="G6657" s="832" t="s">
        <v>1155</v>
      </c>
      <c r="J6657" s="834">
        <v>19657</v>
      </c>
    </row>
    <row r="6658" spans="1:10">
      <c r="A6658" s="839">
        <v>7743</v>
      </c>
      <c r="B6658" s="832" t="s">
        <v>6487</v>
      </c>
      <c r="G6658" s="832" t="s">
        <v>1155</v>
      </c>
      <c r="J6658" s="834">
        <v>26358</v>
      </c>
    </row>
    <row r="6659" spans="1:10">
      <c r="A6659" s="839">
        <v>7733</v>
      </c>
      <c r="B6659" s="832" t="s">
        <v>6488</v>
      </c>
      <c r="G6659" s="832" t="s">
        <v>1155</v>
      </c>
      <c r="J6659" s="834">
        <v>31799</v>
      </c>
    </row>
    <row r="6660" spans="1:10">
      <c r="A6660" s="839">
        <v>7775</v>
      </c>
      <c r="B6660" s="832" t="s">
        <v>6489</v>
      </c>
      <c r="G6660" s="832" t="s">
        <v>1155</v>
      </c>
      <c r="J6660" s="834">
        <v>36651</v>
      </c>
    </row>
    <row r="6661" spans="1:10">
      <c r="A6661" s="839">
        <v>7734</v>
      </c>
      <c r="B6661" s="832" t="s">
        <v>6490</v>
      </c>
      <c r="G6661" s="832" t="s">
        <v>1155</v>
      </c>
      <c r="J6661" s="834">
        <v>46807</v>
      </c>
    </row>
    <row r="6662" spans="1:10">
      <c r="A6662" s="839">
        <v>7753</v>
      </c>
      <c r="B6662" s="832" t="s">
        <v>6491</v>
      </c>
      <c r="G6662" s="832" t="s">
        <v>1155</v>
      </c>
      <c r="J6662" s="834">
        <v>25038</v>
      </c>
    </row>
    <row r="6663" spans="1:10">
      <c r="A6663" s="839">
        <v>7757</v>
      </c>
      <c r="B6663" s="832" t="s">
        <v>6492</v>
      </c>
      <c r="G6663" s="832" t="s">
        <v>1155</v>
      </c>
      <c r="J6663" s="834">
        <v>29417</v>
      </c>
    </row>
    <row r="6664" spans="1:10">
      <c r="A6664" s="839">
        <v>7758</v>
      </c>
      <c r="B6664" s="832" t="s">
        <v>6493</v>
      </c>
      <c r="G6664" s="832" t="s">
        <v>1155</v>
      </c>
      <c r="J6664" s="834">
        <v>52696</v>
      </c>
    </row>
    <row r="6665" spans="1:10">
      <c r="A6665" s="839">
        <v>7759</v>
      </c>
      <c r="B6665" s="832" t="s">
        <v>6494</v>
      </c>
      <c r="G6665" s="832" t="s">
        <v>1155</v>
      </c>
      <c r="J6665" s="833">
        <v>1</v>
      </c>
    </row>
    <row r="6666" spans="1:10">
      <c r="A6666" s="839">
        <v>7745</v>
      </c>
      <c r="B6666" s="832" t="s">
        <v>6495</v>
      </c>
      <c r="G6666" s="832" t="s">
        <v>1155</v>
      </c>
      <c r="J6666" s="834">
        <v>6492</v>
      </c>
    </row>
    <row r="6667" spans="1:10">
      <c r="A6667" s="839">
        <v>7714</v>
      </c>
      <c r="B6667" s="832" t="s">
        <v>6496</v>
      </c>
      <c r="G6667" s="832" t="s">
        <v>1155</v>
      </c>
      <c r="J6667" s="834">
        <v>8046</v>
      </c>
    </row>
    <row r="6668" spans="1:10">
      <c r="A6668" s="839">
        <v>7742</v>
      </c>
      <c r="B6668" s="832" t="s">
        <v>6497</v>
      </c>
      <c r="G6668" s="832" t="s">
        <v>1155</v>
      </c>
      <c r="J6668" s="834">
        <v>15499</v>
      </c>
    </row>
    <row r="6669" spans="1:10">
      <c r="A6669" s="839">
        <v>7750</v>
      </c>
      <c r="B6669" s="832" t="s">
        <v>6498</v>
      </c>
      <c r="G6669" s="832" t="s">
        <v>1155</v>
      </c>
      <c r="J6669" s="834">
        <v>16360</v>
      </c>
    </row>
    <row r="6670" spans="1:10">
      <c r="A6670" s="839">
        <v>7756</v>
      </c>
      <c r="B6670" s="832" t="s">
        <v>6499</v>
      </c>
      <c r="G6670" s="832" t="s">
        <v>1155</v>
      </c>
      <c r="J6670" s="834">
        <v>24626</v>
      </c>
    </row>
    <row r="6671" spans="1:10">
      <c r="A6671" s="839">
        <v>13256</v>
      </c>
      <c r="B6671" s="832" t="s">
        <v>6500</v>
      </c>
      <c r="G6671" s="832" t="s">
        <v>1155</v>
      </c>
      <c r="J6671" s="834">
        <v>31319</v>
      </c>
    </row>
    <row r="6672" spans="1:10">
      <c r="A6672" s="839">
        <v>7765</v>
      </c>
      <c r="B6672" s="832" t="s">
        <v>6501</v>
      </c>
      <c r="G6672" s="832" t="s">
        <v>1155</v>
      </c>
      <c r="J6672" s="834">
        <v>28863</v>
      </c>
    </row>
    <row r="6673" spans="1:10">
      <c r="A6673" s="839">
        <v>12569</v>
      </c>
      <c r="B6673" s="832" t="s">
        <v>6502</v>
      </c>
      <c r="G6673" s="832" t="s">
        <v>1155</v>
      </c>
      <c r="J6673" s="834">
        <v>32944</v>
      </c>
    </row>
    <row r="6674" spans="1:10">
      <c r="A6674" s="839">
        <v>7766</v>
      </c>
      <c r="B6674" s="832" t="s">
        <v>6503</v>
      </c>
      <c r="G6674" s="832" t="s">
        <v>1155</v>
      </c>
      <c r="J6674" s="834">
        <v>41662</v>
      </c>
    </row>
    <row r="6675" spans="1:10">
      <c r="A6675" s="839">
        <v>7767</v>
      </c>
      <c r="B6675" s="832" t="s">
        <v>6504</v>
      </c>
      <c r="G6675" s="832" t="s">
        <v>1155</v>
      </c>
      <c r="J6675" s="834">
        <v>56408</v>
      </c>
    </row>
    <row r="6676" spans="1:10">
      <c r="A6676" s="839">
        <v>7727</v>
      </c>
      <c r="B6676" s="832" t="s">
        <v>6505</v>
      </c>
      <c r="G6676" s="832" t="s">
        <v>1155</v>
      </c>
      <c r="J6676" s="833">
        <v>1</v>
      </c>
    </row>
    <row r="6677" spans="1:10">
      <c r="A6677" s="839">
        <v>7760</v>
      </c>
      <c r="B6677" s="832" t="s">
        <v>6506</v>
      </c>
      <c r="G6677" s="832" t="s">
        <v>1155</v>
      </c>
      <c r="J6677" s="834">
        <v>5683</v>
      </c>
    </row>
    <row r="6678" spans="1:10">
      <c r="A6678" s="839">
        <v>7761</v>
      </c>
      <c r="B6678" s="832" t="s">
        <v>6507</v>
      </c>
      <c r="G6678" s="832" t="s">
        <v>1155</v>
      </c>
      <c r="J6678" s="834">
        <v>6544</v>
      </c>
    </row>
    <row r="6679" spans="1:10">
      <c r="A6679" s="839">
        <v>7752</v>
      </c>
      <c r="B6679" s="832" t="s">
        <v>6508</v>
      </c>
      <c r="G6679" s="832" t="s">
        <v>1155</v>
      </c>
      <c r="J6679" s="834">
        <v>9127</v>
      </c>
    </row>
    <row r="6685" spans="1:10" ht="18.2" customHeight="1">
      <c r="C6685" s="827" t="s">
        <v>1119</v>
      </c>
      <c r="G6685" s="828" t="s">
        <v>1120</v>
      </c>
      <c r="H6685" s="829">
        <v>100</v>
      </c>
      <c r="I6685" s="828" t="s">
        <v>1121</v>
      </c>
      <c r="J6685" s="829">
        <v>106</v>
      </c>
    </row>
    <row r="6686" spans="1:10">
      <c r="A6686" s="838" t="s">
        <v>1122</v>
      </c>
      <c r="B6686" s="828" t="s">
        <v>1123</v>
      </c>
      <c r="C6686" s="828" t="s">
        <v>1124</v>
      </c>
      <c r="D6686" s="828" t="s">
        <v>1125</v>
      </c>
    </row>
    <row r="6687" spans="1:10">
      <c r="B6687" s="828" t="s">
        <v>1126</v>
      </c>
      <c r="F6687" s="830">
        <v>9103</v>
      </c>
      <c r="H6687" s="830">
        <v>5099</v>
      </c>
    </row>
    <row r="6688" spans="1:10">
      <c r="A6688" s="838" t="s">
        <v>1127</v>
      </c>
      <c r="C6688" s="828" t="s">
        <v>1128</v>
      </c>
      <c r="E6688" s="828" t="s">
        <v>1129</v>
      </c>
      <c r="G6688" s="828" t="s">
        <v>1130</v>
      </c>
    </row>
    <row r="6689" spans="1:10">
      <c r="A6689" s="838" t="s">
        <v>1131</v>
      </c>
      <c r="B6689" s="828" t="s">
        <v>1132</v>
      </c>
      <c r="G6689" s="831" t="s">
        <v>1133</v>
      </c>
      <c r="H6689" s="831" t="s">
        <v>1134</v>
      </c>
    </row>
    <row r="6690" spans="1:10">
      <c r="H6690" s="831" t="s">
        <v>1135</v>
      </c>
    </row>
    <row r="6691" spans="1:10">
      <c r="A6691" s="839">
        <v>7762</v>
      </c>
      <c r="B6691" s="832" t="s">
        <v>6509</v>
      </c>
      <c r="G6691" s="832" t="s">
        <v>1155</v>
      </c>
      <c r="J6691" s="834">
        <v>11314</v>
      </c>
    </row>
    <row r="6692" spans="1:10">
      <c r="A6692" s="839">
        <v>7722</v>
      </c>
      <c r="B6692" s="832" t="s">
        <v>6510</v>
      </c>
      <c r="G6692" s="832" t="s">
        <v>1155</v>
      </c>
      <c r="J6692" s="834">
        <v>16360</v>
      </c>
    </row>
    <row r="6693" spans="1:10">
      <c r="A6693" s="839">
        <v>7763</v>
      </c>
      <c r="B6693" s="832" t="s">
        <v>6511</v>
      </c>
      <c r="G6693" s="832" t="s">
        <v>1155</v>
      </c>
      <c r="J6693" s="834">
        <v>17221</v>
      </c>
    </row>
    <row r="6694" spans="1:10">
      <c r="A6694" s="839">
        <v>7764</v>
      </c>
      <c r="B6694" s="832" t="s">
        <v>6512</v>
      </c>
      <c r="G6694" s="832" t="s">
        <v>1155</v>
      </c>
      <c r="J6694" s="834">
        <v>26779</v>
      </c>
    </row>
    <row r="6695" spans="1:10">
      <c r="A6695" s="839">
        <v>12572</v>
      </c>
      <c r="B6695" s="832" t="s">
        <v>6513</v>
      </c>
      <c r="G6695" s="832" t="s">
        <v>1155</v>
      </c>
      <c r="J6695" s="834">
        <v>36509</v>
      </c>
    </row>
    <row r="6696" spans="1:10">
      <c r="A6696" s="839">
        <v>12573</v>
      </c>
      <c r="B6696" s="832" t="s">
        <v>6514</v>
      </c>
      <c r="G6696" s="832" t="s">
        <v>1155</v>
      </c>
      <c r="J6696" s="834">
        <v>44258</v>
      </c>
    </row>
    <row r="6697" spans="1:10">
      <c r="A6697" s="839">
        <v>12574</v>
      </c>
      <c r="B6697" s="832" t="s">
        <v>6515</v>
      </c>
      <c r="G6697" s="832" t="s">
        <v>1155</v>
      </c>
      <c r="J6697" s="834">
        <v>50768</v>
      </c>
    </row>
    <row r="6698" spans="1:10">
      <c r="A6698" s="839">
        <v>12575</v>
      </c>
      <c r="B6698" s="832" t="s">
        <v>6516</v>
      </c>
      <c r="G6698" s="832" t="s">
        <v>1155</v>
      </c>
      <c r="J6698" s="834">
        <v>73146</v>
      </c>
    </row>
    <row r="6699" spans="1:10">
      <c r="A6699" s="839">
        <v>12576</v>
      </c>
      <c r="B6699" s="832" t="s">
        <v>6517</v>
      </c>
      <c r="G6699" s="832" t="s">
        <v>1155</v>
      </c>
      <c r="J6699" s="834">
        <v>8611</v>
      </c>
    </row>
    <row r="6700" spans="1:10">
      <c r="A6700" s="839">
        <v>12577</v>
      </c>
      <c r="B6700" s="832" t="s">
        <v>6518</v>
      </c>
      <c r="G6700" s="832" t="s">
        <v>1155</v>
      </c>
      <c r="J6700" s="834">
        <v>11194</v>
      </c>
    </row>
    <row r="6701" spans="1:10">
      <c r="A6701" s="839">
        <v>12578</v>
      </c>
      <c r="B6701" s="832" t="s">
        <v>6519</v>
      </c>
      <c r="G6701" s="832" t="s">
        <v>1155</v>
      </c>
      <c r="J6701" s="834">
        <v>13174</v>
      </c>
    </row>
    <row r="6702" spans="1:10">
      <c r="A6702" s="839">
        <v>12579</v>
      </c>
      <c r="B6702" s="832" t="s">
        <v>6520</v>
      </c>
      <c r="G6702" s="832" t="s">
        <v>1155</v>
      </c>
      <c r="J6702" s="834">
        <v>20665</v>
      </c>
    </row>
    <row r="6703" spans="1:10">
      <c r="A6703" s="839">
        <v>12580</v>
      </c>
      <c r="B6703" s="832" t="s">
        <v>6521</v>
      </c>
      <c r="G6703" s="832" t="s">
        <v>1155</v>
      </c>
      <c r="J6703" s="834">
        <v>21871</v>
      </c>
    </row>
    <row r="6704" spans="1:10">
      <c r="A6704" s="839">
        <v>12581</v>
      </c>
      <c r="B6704" s="832" t="s">
        <v>6522</v>
      </c>
      <c r="G6704" s="832" t="s">
        <v>1155</v>
      </c>
      <c r="J6704" s="834">
        <v>35906</v>
      </c>
    </row>
    <row r="6705" spans="1:10">
      <c r="A6705" s="839">
        <v>7791</v>
      </c>
      <c r="B6705" s="832" t="s">
        <v>6523</v>
      </c>
      <c r="G6705" s="832" t="s">
        <v>1155</v>
      </c>
      <c r="J6705" s="834">
        <v>4667</v>
      </c>
    </row>
    <row r="6706" spans="1:10">
      <c r="A6706" s="839">
        <v>7795</v>
      </c>
      <c r="B6706" s="832" t="s">
        <v>6524</v>
      </c>
      <c r="G6706" s="832" t="s">
        <v>1155</v>
      </c>
      <c r="J6706" s="834">
        <v>4083</v>
      </c>
    </row>
    <row r="6707" spans="1:10">
      <c r="A6707" s="839">
        <v>7790</v>
      </c>
      <c r="B6707" s="832" t="s">
        <v>6525</v>
      </c>
      <c r="G6707" s="832" t="s">
        <v>1155</v>
      </c>
      <c r="J6707" s="834">
        <v>2217</v>
      </c>
    </row>
    <row r="6708" spans="1:10">
      <c r="A6708" s="839">
        <v>7785</v>
      </c>
      <c r="B6708" s="832" t="s">
        <v>6526</v>
      </c>
      <c r="G6708" s="832" t="s">
        <v>1155</v>
      </c>
      <c r="J6708" s="834">
        <v>2917</v>
      </c>
    </row>
    <row r="6709" spans="1:10">
      <c r="A6709" s="839">
        <v>7792</v>
      </c>
      <c r="B6709" s="832" t="s">
        <v>6527</v>
      </c>
      <c r="G6709" s="832" t="s">
        <v>1155</v>
      </c>
      <c r="J6709" s="834">
        <v>4317</v>
      </c>
    </row>
    <row r="6710" spans="1:10">
      <c r="A6710" s="839">
        <v>7793</v>
      </c>
      <c r="B6710" s="832" t="s">
        <v>6528</v>
      </c>
      <c r="G6710" s="832" t="s">
        <v>1155</v>
      </c>
      <c r="J6710" s="834">
        <v>5600</v>
      </c>
    </row>
    <row r="6711" spans="1:10">
      <c r="A6711" s="839">
        <v>7781</v>
      </c>
      <c r="B6711" s="832" t="s">
        <v>6529</v>
      </c>
      <c r="G6711" s="832" t="s">
        <v>1155</v>
      </c>
      <c r="J6711" s="834">
        <v>2680</v>
      </c>
    </row>
    <row r="6712" spans="1:10">
      <c r="A6712" s="839">
        <v>7783</v>
      </c>
      <c r="B6712" s="832" t="s">
        <v>6530</v>
      </c>
      <c r="G6712" s="832" t="s">
        <v>1155</v>
      </c>
      <c r="J6712" s="834">
        <v>1692</v>
      </c>
    </row>
    <row r="6713" spans="1:10">
      <c r="A6713" s="839">
        <v>13159</v>
      </c>
      <c r="B6713" s="832" t="s">
        <v>6531</v>
      </c>
      <c r="G6713" s="832" t="s">
        <v>1155</v>
      </c>
      <c r="J6713" s="834">
        <v>3687</v>
      </c>
    </row>
    <row r="6714" spans="1:10">
      <c r="A6714" s="839">
        <v>13168</v>
      </c>
      <c r="B6714" s="832" t="s">
        <v>6532</v>
      </c>
      <c r="G6714" s="832" t="s">
        <v>1155</v>
      </c>
      <c r="J6714" s="834">
        <v>4667</v>
      </c>
    </row>
    <row r="6715" spans="1:10">
      <c r="A6715" s="839">
        <v>13173</v>
      </c>
      <c r="B6715" s="832" t="s">
        <v>6533</v>
      </c>
      <c r="G6715" s="832" t="s">
        <v>1155</v>
      </c>
      <c r="J6715" s="834">
        <v>6592</v>
      </c>
    </row>
    <row r="6716" spans="1:10">
      <c r="A6716" s="839">
        <v>7796</v>
      </c>
      <c r="B6716" s="832" t="s">
        <v>6534</v>
      </c>
      <c r="G6716" s="832" t="s">
        <v>1155</v>
      </c>
      <c r="J6716" s="834">
        <v>2100</v>
      </c>
    </row>
    <row r="6717" spans="1:10">
      <c r="A6717" s="839">
        <v>7778</v>
      </c>
      <c r="B6717" s="832" t="s">
        <v>6535</v>
      </c>
      <c r="G6717" s="832" t="s">
        <v>1155</v>
      </c>
      <c r="J6717" s="834">
        <v>1517</v>
      </c>
    </row>
    <row r="6718" spans="1:10">
      <c r="A6718" s="839">
        <v>12583</v>
      </c>
      <c r="B6718" s="832" t="s">
        <v>6536</v>
      </c>
      <c r="G6718" s="832" t="s">
        <v>1155</v>
      </c>
      <c r="J6718" s="834">
        <v>1517</v>
      </c>
    </row>
    <row r="6719" spans="1:10">
      <c r="A6719" s="839">
        <v>12584</v>
      </c>
      <c r="B6719" s="832" t="s">
        <v>6537</v>
      </c>
      <c r="G6719" s="832" t="s">
        <v>1155</v>
      </c>
      <c r="J6719" s="834">
        <v>2100</v>
      </c>
    </row>
    <row r="6720" spans="1:10">
      <c r="A6720" s="839">
        <v>21123</v>
      </c>
      <c r="B6720" s="832" t="s">
        <v>6538</v>
      </c>
      <c r="G6720" s="832" t="s">
        <v>1155</v>
      </c>
      <c r="J6720" s="834">
        <v>755</v>
      </c>
    </row>
    <row r="6721" spans="1:10">
      <c r="A6721" s="839">
        <v>21124</v>
      </c>
      <c r="B6721" s="832" t="s">
        <v>6539</v>
      </c>
      <c r="G6721" s="832" t="s">
        <v>1155</v>
      </c>
      <c r="J6721" s="834">
        <v>1342</v>
      </c>
    </row>
    <row r="6722" spans="1:10">
      <c r="A6722" s="839">
        <v>21125</v>
      </c>
      <c r="B6722" s="832" t="s">
        <v>6540</v>
      </c>
      <c r="G6722" s="832" t="s">
        <v>1155</v>
      </c>
      <c r="J6722" s="834">
        <v>2153</v>
      </c>
    </row>
    <row r="6723" spans="1:10">
      <c r="A6723" s="839">
        <v>7695</v>
      </c>
      <c r="C6723" s="832" t="s">
        <v>6541</v>
      </c>
      <c r="G6723" s="832" t="s">
        <v>1155</v>
      </c>
      <c r="J6723" s="834">
        <v>13717</v>
      </c>
    </row>
    <row r="6724" spans="1:10">
      <c r="B6724" s="832" t="s">
        <v>6542</v>
      </c>
    </row>
    <row r="6725" spans="1:10">
      <c r="A6725" s="839">
        <v>21010</v>
      </c>
      <c r="C6725" s="832" t="s">
        <v>6543</v>
      </c>
      <c r="G6725" s="832" t="s">
        <v>1155</v>
      </c>
      <c r="J6725" s="834">
        <v>1372</v>
      </c>
    </row>
    <row r="6726" spans="1:10">
      <c r="B6726" s="832" t="s">
        <v>6544</v>
      </c>
    </row>
    <row r="6727" spans="1:10">
      <c r="A6727" s="839">
        <v>21019</v>
      </c>
      <c r="C6727" s="832" t="s">
        <v>6545</v>
      </c>
      <c r="G6727" s="832" t="s">
        <v>1155</v>
      </c>
      <c r="J6727" s="834">
        <v>1070</v>
      </c>
    </row>
    <row r="6728" spans="1:10">
      <c r="B6728" s="832" t="s">
        <v>6546</v>
      </c>
    </row>
    <row r="6729" spans="1:10">
      <c r="A6729" s="839">
        <v>21001</v>
      </c>
      <c r="C6729" s="832" t="s">
        <v>6547</v>
      </c>
      <c r="G6729" s="832" t="s">
        <v>1155</v>
      </c>
      <c r="J6729" s="834">
        <v>903</v>
      </c>
    </row>
    <row r="6730" spans="1:10">
      <c r="B6730" s="832" t="s">
        <v>6548</v>
      </c>
    </row>
    <row r="6731" spans="1:10">
      <c r="A6731" s="839">
        <v>12713</v>
      </c>
      <c r="B6731" s="832" t="s">
        <v>6549</v>
      </c>
      <c r="G6731" s="832" t="s">
        <v>1155</v>
      </c>
      <c r="J6731" s="834">
        <v>995</v>
      </c>
    </row>
    <row r="6732" spans="1:10">
      <c r="A6732" s="839">
        <v>7725</v>
      </c>
      <c r="B6732" s="832" t="s">
        <v>6550</v>
      </c>
      <c r="G6732" s="832" t="s">
        <v>1155</v>
      </c>
      <c r="J6732" s="834">
        <v>9500</v>
      </c>
    </row>
    <row r="6733" spans="1:10">
      <c r="A6733" s="839">
        <v>12613</v>
      </c>
      <c r="B6733" s="832" t="s">
        <v>6551</v>
      </c>
      <c r="G6733" s="832" t="s">
        <v>1141</v>
      </c>
      <c r="J6733" s="834">
        <v>570</v>
      </c>
    </row>
    <row r="6734" spans="1:10">
      <c r="A6734" s="839">
        <v>1031</v>
      </c>
      <c r="B6734" s="832" t="s">
        <v>6552</v>
      </c>
      <c r="G6734" s="832" t="s">
        <v>1141</v>
      </c>
      <c r="J6734" s="834">
        <v>372</v>
      </c>
    </row>
    <row r="6735" spans="1:10">
      <c r="A6735" s="839">
        <v>9813</v>
      </c>
      <c r="C6735" s="832" t="s">
        <v>6553</v>
      </c>
      <c r="G6735" s="832" t="s">
        <v>1155</v>
      </c>
      <c r="J6735" s="834">
        <v>157</v>
      </c>
    </row>
    <row r="6736" spans="1:10">
      <c r="B6736" s="832" t="s">
        <v>6554</v>
      </c>
    </row>
    <row r="6737" spans="1:10">
      <c r="A6737" s="839">
        <v>25876</v>
      </c>
      <c r="C6737" s="832" t="s">
        <v>6555</v>
      </c>
      <c r="G6737" s="832" t="s">
        <v>1155</v>
      </c>
      <c r="J6737" s="833">
        <v>2</v>
      </c>
    </row>
    <row r="6738" spans="1:10">
      <c r="B6738" s="832" t="s">
        <v>6556</v>
      </c>
    </row>
    <row r="6739" spans="1:10">
      <c r="A6739" s="839">
        <v>25874</v>
      </c>
      <c r="C6739" s="832" t="s">
        <v>6557</v>
      </c>
      <c r="G6739" s="832" t="s">
        <v>1155</v>
      </c>
      <c r="J6739" s="833">
        <v>2</v>
      </c>
    </row>
    <row r="6740" spans="1:10">
      <c r="B6740" s="832" t="s">
        <v>6556</v>
      </c>
    </row>
    <row r="6741" spans="1:10">
      <c r="A6741" s="839">
        <v>25877</v>
      </c>
      <c r="C6741" s="832" t="s">
        <v>6558</v>
      </c>
      <c r="G6741" s="832" t="s">
        <v>1155</v>
      </c>
      <c r="J6741" s="833">
        <v>3</v>
      </c>
    </row>
    <row r="6742" spans="1:10">
      <c r="B6742" s="832" t="s">
        <v>6556</v>
      </c>
    </row>
    <row r="6743" spans="1:10">
      <c r="A6743" s="839">
        <v>25878</v>
      </c>
      <c r="C6743" s="832" t="s">
        <v>6559</v>
      </c>
      <c r="G6743" s="832" t="s">
        <v>1155</v>
      </c>
      <c r="J6743" s="834">
        <v>8618</v>
      </c>
    </row>
    <row r="6744" spans="1:10">
      <c r="B6744" s="832" t="s">
        <v>6556</v>
      </c>
    </row>
    <row r="6745" spans="1:10">
      <c r="A6745" s="839">
        <v>25879</v>
      </c>
      <c r="C6745" s="832" t="s">
        <v>6560</v>
      </c>
      <c r="G6745" s="832" t="s">
        <v>1155</v>
      </c>
      <c r="J6745" s="833">
        <v>3</v>
      </c>
    </row>
    <row r="6746" spans="1:10">
      <c r="B6746" s="832" t="s">
        <v>6556</v>
      </c>
    </row>
    <row r="6747" spans="1:10">
      <c r="A6747" s="839">
        <v>25880</v>
      </c>
      <c r="C6747" s="832" t="s">
        <v>6561</v>
      </c>
      <c r="G6747" s="832" t="s">
        <v>1155</v>
      </c>
      <c r="J6747" s="834">
        <v>13434</v>
      </c>
    </row>
    <row r="6748" spans="1:10">
      <c r="B6748" s="832" t="s">
        <v>6556</v>
      </c>
    </row>
    <row r="6749" spans="1:10">
      <c r="A6749" s="839">
        <v>25881</v>
      </c>
      <c r="C6749" s="832" t="s">
        <v>6562</v>
      </c>
      <c r="G6749" s="832" t="s">
        <v>1155</v>
      </c>
      <c r="J6749" s="834">
        <v>33285</v>
      </c>
    </row>
    <row r="6755" spans="1:10" ht="18.2" customHeight="1">
      <c r="C6755" s="827" t="s">
        <v>1119</v>
      </c>
      <c r="G6755" s="828" t="s">
        <v>1120</v>
      </c>
      <c r="H6755" s="829">
        <v>101</v>
      </c>
      <c r="I6755" s="828" t="s">
        <v>1121</v>
      </c>
      <c r="J6755" s="829">
        <v>106</v>
      </c>
    </row>
    <row r="6756" spans="1:10">
      <c r="A6756" s="838" t="s">
        <v>1122</v>
      </c>
      <c r="B6756" s="828" t="s">
        <v>1123</v>
      </c>
      <c r="C6756" s="828" t="s">
        <v>1124</v>
      </c>
      <c r="D6756" s="828" t="s">
        <v>1125</v>
      </c>
    </row>
    <row r="6757" spans="1:10">
      <c r="B6757" s="828" t="s">
        <v>1126</v>
      </c>
      <c r="F6757" s="830">
        <v>9103</v>
      </c>
      <c r="H6757" s="830">
        <v>5099</v>
      </c>
    </row>
    <row r="6758" spans="1:10">
      <c r="A6758" s="838" t="s">
        <v>1127</v>
      </c>
      <c r="C6758" s="828" t="s">
        <v>1128</v>
      </c>
      <c r="E6758" s="828" t="s">
        <v>1129</v>
      </c>
      <c r="G6758" s="828" t="s">
        <v>1130</v>
      </c>
    </row>
    <row r="6759" spans="1:10">
      <c r="A6759" s="838" t="s">
        <v>1131</v>
      </c>
      <c r="B6759" s="828" t="s">
        <v>1132</v>
      </c>
      <c r="G6759" s="831" t="s">
        <v>1133</v>
      </c>
      <c r="H6759" s="831" t="s">
        <v>1134</v>
      </c>
    </row>
    <row r="6760" spans="1:10">
      <c r="H6760" s="831" t="s">
        <v>1135</v>
      </c>
    </row>
    <row r="6761" spans="1:10">
      <c r="B6761" s="832" t="s">
        <v>6563</v>
      </c>
    </row>
    <row r="6762" spans="1:10">
      <c r="A6762" s="839">
        <v>25882</v>
      </c>
      <c r="C6762" s="832" t="s">
        <v>6564</v>
      </c>
      <c r="G6762" s="832" t="s">
        <v>1155</v>
      </c>
      <c r="J6762" s="834">
        <v>53611</v>
      </c>
    </row>
    <row r="6763" spans="1:10">
      <c r="B6763" s="832" t="s">
        <v>6556</v>
      </c>
    </row>
    <row r="6764" spans="1:10">
      <c r="A6764" s="839">
        <v>25883</v>
      </c>
      <c r="C6764" s="832" t="s">
        <v>6565</v>
      </c>
      <c r="G6764" s="832" t="s">
        <v>1155</v>
      </c>
      <c r="J6764" s="834">
        <v>856</v>
      </c>
    </row>
    <row r="6765" spans="1:10">
      <c r="B6765" s="832" t="s">
        <v>6566</v>
      </c>
    </row>
    <row r="6766" spans="1:10">
      <c r="A6766" s="839">
        <v>25884</v>
      </c>
      <c r="C6766" s="832" t="s">
        <v>6567</v>
      </c>
      <c r="G6766" s="832" t="s">
        <v>1155</v>
      </c>
      <c r="J6766" s="834">
        <v>83726</v>
      </c>
    </row>
    <row r="6767" spans="1:10">
      <c r="B6767" s="832" t="s">
        <v>6556</v>
      </c>
    </row>
    <row r="6768" spans="1:10">
      <c r="A6768" s="839">
        <v>25885</v>
      </c>
      <c r="C6768" s="832" t="s">
        <v>6568</v>
      </c>
      <c r="G6768" s="832" t="s">
        <v>1155</v>
      </c>
      <c r="J6768" s="834">
        <v>95416</v>
      </c>
    </row>
    <row r="6769" spans="1:10">
      <c r="B6769" s="832" t="s">
        <v>6556</v>
      </c>
    </row>
    <row r="6770" spans="1:10">
      <c r="A6770" s="839">
        <v>25889</v>
      </c>
      <c r="C6770" s="832" t="s">
        <v>6569</v>
      </c>
      <c r="G6770" s="832" t="s">
        <v>1155</v>
      </c>
      <c r="J6770" s="833">
        <v>1</v>
      </c>
    </row>
    <row r="6771" spans="1:10">
      <c r="B6771" s="832" t="s">
        <v>6556</v>
      </c>
    </row>
    <row r="6772" spans="1:10">
      <c r="A6772" s="839">
        <v>25886</v>
      </c>
      <c r="C6772" s="832" t="s">
        <v>6570</v>
      </c>
      <c r="G6772" s="832" t="s">
        <v>1155</v>
      </c>
      <c r="J6772" s="834">
        <v>1913</v>
      </c>
    </row>
    <row r="6773" spans="1:10">
      <c r="B6773" s="832" t="s">
        <v>6556</v>
      </c>
    </row>
    <row r="6774" spans="1:10">
      <c r="A6774" s="839">
        <v>25875</v>
      </c>
      <c r="C6774" s="832" t="s">
        <v>6571</v>
      </c>
      <c r="G6774" s="832" t="s">
        <v>1155</v>
      </c>
      <c r="J6774" s="833">
        <v>1</v>
      </c>
    </row>
    <row r="6775" spans="1:10">
      <c r="B6775" s="832" t="s">
        <v>6556</v>
      </c>
    </row>
    <row r="6776" spans="1:10">
      <c r="A6776" s="839">
        <v>25887</v>
      </c>
      <c r="C6776" s="832" t="s">
        <v>6572</v>
      </c>
      <c r="G6776" s="832" t="s">
        <v>1155</v>
      </c>
      <c r="J6776" s="833">
        <v>1</v>
      </c>
    </row>
    <row r="6777" spans="1:10">
      <c r="B6777" s="832" t="s">
        <v>6556</v>
      </c>
    </row>
    <row r="6778" spans="1:10">
      <c r="A6778" s="839">
        <v>9815</v>
      </c>
      <c r="C6778" s="832" t="s">
        <v>6573</v>
      </c>
      <c r="G6778" s="832" t="s">
        <v>1155</v>
      </c>
      <c r="J6778" s="834">
        <v>328</v>
      </c>
    </row>
    <row r="6779" spans="1:10">
      <c r="B6779" s="832" t="s">
        <v>6574</v>
      </c>
    </row>
    <row r="6780" spans="1:10">
      <c r="A6780" s="839">
        <v>25888</v>
      </c>
      <c r="C6780" s="832" t="s">
        <v>6575</v>
      </c>
      <c r="G6780" s="832" t="s">
        <v>1155</v>
      </c>
      <c r="J6780" s="834">
        <v>4060</v>
      </c>
    </row>
    <row r="6781" spans="1:10">
      <c r="B6781" s="832" t="s">
        <v>6576</v>
      </c>
    </row>
    <row r="6782" spans="1:10">
      <c r="A6782" s="839">
        <v>9876</v>
      </c>
      <c r="B6782" s="832" t="s">
        <v>6577</v>
      </c>
      <c r="G6782" s="832" t="s">
        <v>1155</v>
      </c>
      <c r="J6782" s="834">
        <v>909</v>
      </c>
    </row>
    <row r="6783" spans="1:10">
      <c r="A6783" s="839">
        <v>9856</v>
      </c>
      <c r="B6783" s="832" t="s">
        <v>6578</v>
      </c>
      <c r="G6783" s="832" t="s">
        <v>1155</v>
      </c>
      <c r="J6783" s="834">
        <v>387</v>
      </c>
    </row>
    <row r="6784" spans="1:10">
      <c r="A6784" s="839">
        <v>9860</v>
      </c>
      <c r="B6784" s="832" t="s">
        <v>6579</v>
      </c>
      <c r="G6784" s="832" t="s">
        <v>1155</v>
      </c>
      <c r="J6784" s="834">
        <v>2250</v>
      </c>
    </row>
    <row r="6785" spans="1:10">
      <c r="A6785" s="839">
        <v>9859</v>
      </c>
      <c r="B6785" s="832" t="s">
        <v>6580</v>
      </c>
      <c r="G6785" s="832" t="s">
        <v>1155</v>
      </c>
      <c r="J6785" s="834">
        <v>521</v>
      </c>
    </row>
    <row r="6786" spans="1:10">
      <c r="A6786" s="839">
        <v>9867</v>
      </c>
      <c r="B6786" s="832" t="s">
        <v>6581</v>
      </c>
      <c r="G6786" s="832" t="s">
        <v>1155</v>
      </c>
      <c r="J6786" s="834">
        <v>194</v>
      </c>
    </row>
    <row r="6787" spans="1:10">
      <c r="A6787" s="839">
        <v>9836</v>
      </c>
      <c r="B6787" s="832" t="s">
        <v>6582</v>
      </c>
      <c r="G6787" s="832" t="s">
        <v>1155</v>
      </c>
      <c r="J6787" s="834">
        <v>929</v>
      </c>
    </row>
    <row r="6788" spans="1:10">
      <c r="A6788" s="839">
        <v>9838</v>
      </c>
      <c r="B6788" s="832" t="s">
        <v>6583</v>
      </c>
      <c r="G6788" s="832" t="s">
        <v>1155</v>
      </c>
      <c r="J6788" s="834">
        <v>607</v>
      </c>
    </row>
    <row r="6789" spans="1:10">
      <c r="A6789" s="839">
        <v>9850</v>
      </c>
      <c r="C6789" s="832" t="s">
        <v>6584</v>
      </c>
      <c r="G6789" s="832" t="s">
        <v>1155</v>
      </c>
      <c r="J6789" s="834">
        <v>8341</v>
      </c>
    </row>
    <row r="6790" spans="1:10">
      <c r="A6790" s="839">
        <v>9853</v>
      </c>
      <c r="C6790" s="832" t="s">
        <v>6585</v>
      </c>
      <c r="G6790" s="832" t="s">
        <v>1155</v>
      </c>
      <c r="J6790" s="834">
        <v>14833</v>
      </c>
    </row>
    <row r="6791" spans="1:10">
      <c r="A6791" s="839">
        <v>9854</v>
      </c>
      <c r="C6791" s="832" t="s">
        <v>6586</v>
      </c>
      <c r="G6791" s="832" t="s">
        <v>1155</v>
      </c>
      <c r="J6791" s="834">
        <v>6499</v>
      </c>
    </row>
    <row r="6792" spans="1:10">
      <c r="A6792" s="839">
        <v>9851</v>
      </c>
      <c r="C6792" s="832" t="s">
        <v>6587</v>
      </c>
      <c r="G6792" s="832" t="s">
        <v>1155</v>
      </c>
      <c r="J6792" s="834">
        <v>11270</v>
      </c>
    </row>
    <row r="6793" spans="1:10">
      <c r="A6793" s="839">
        <v>9855</v>
      </c>
      <c r="C6793" s="832" t="s">
        <v>6588</v>
      </c>
      <c r="G6793" s="832" t="s">
        <v>1155</v>
      </c>
      <c r="J6793" s="834">
        <v>18849</v>
      </c>
    </row>
    <row r="6794" spans="1:10">
      <c r="A6794" s="839">
        <v>9825</v>
      </c>
      <c r="B6794" s="832" t="s">
        <v>6589</v>
      </c>
      <c r="G6794" s="832" t="s">
        <v>1155</v>
      </c>
      <c r="J6794" s="834">
        <v>2425</v>
      </c>
    </row>
    <row r="6795" spans="1:10">
      <c r="A6795" s="839">
        <v>9828</v>
      </c>
      <c r="B6795" s="832" t="s">
        <v>6590</v>
      </c>
      <c r="G6795" s="832" t="s">
        <v>1155</v>
      </c>
      <c r="J6795" s="834">
        <v>4924</v>
      </c>
    </row>
    <row r="6796" spans="1:10">
      <c r="A6796" s="839">
        <v>9829</v>
      </c>
      <c r="B6796" s="832" t="s">
        <v>6591</v>
      </c>
      <c r="G6796" s="832" t="s">
        <v>1155</v>
      </c>
      <c r="J6796" s="834">
        <v>8380</v>
      </c>
    </row>
    <row r="6797" spans="1:10">
      <c r="A6797" s="839">
        <v>9826</v>
      </c>
      <c r="B6797" s="832" t="s">
        <v>6592</v>
      </c>
      <c r="G6797" s="832" t="s">
        <v>1155</v>
      </c>
      <c r="J6797" s="834">
        <v>12751</v>
      </c>
    </row>
    <row r="6798" spans="1:10">
      <c r="A6798" s="839">
        <v>9827</v>
      </c>
      <c r="B6798" s="832" t="s">
        <v>6593</v>
      </c>
      <c r="G6798" s="832" t="s">
        <v>1155</v>
      </c>
      <c r="J6798" s="834">
        <v>18035</v>
      </c>
    </row>
    <row r="6799" spans="1:10">
      <c r="A6799" s="839">
        <v>9833</v>
      </c>
      <c r="B6799" s="832" t="s">
        <v>6594</v>
      </c>
      <c r="G6799" s="832" t="s">
        <v>1155</v>
      </c>
      <c r="J6799" s="834">
        <v>2059</v>
      </c>
    </row>
    <row r="6800" spans="1:10">
      <c r="A6800" s="839">
        <v>9830</v>
      </c>
      <c r="B6800" s="832" t="s">
        <v>6595</v>
      </c>
      <c r="G6800" s="832" t="s">
        <v>1155</v>
      </c>
      <c r="J6800" s="834">
        <v>1002</v>
      </c>
    </row>
    <row r="6801" spans="1:10">
      <c r="A6801" s="839">
        <v>9834</v>
      </c>
      <c r="B6801" s="832" t="s">
        <v>6596</v>
      </c>
      <c r="G6801" s="832" t="s">
        <v>1155</v>
      </c>
      <c r="J6801" s="834">
        <v>7177</v>
      </c>
    </row>
    <row r="6802" spans="1:10">
      <c r="A6802" s="839">
        <v>9819</v>
      </c>
      <c r="B6802" s="832" t="s">
        <v>6597</v>
      </c>
      <c r="G6802" s="832" t="s">
        <v>1155</v>
      </c>
      <c r="J6802" s="834">
        <v>3692</v>
      </c>
    </row>
    <row r="6803" spans="1:10">
      <c r="A6803" s="839">
        <v>9817</v>
      </c>
      <c r="B6803" s="832" t="s">
        <v>6598</v>
      </c>
      <c r="G6803" s="832" t="s">
        <v>1155</v>
      </c>
      <c r="J6803" s="834">
        <v>1139</v>
      </c>
    </row>
    <row r="6804" spans="1:10">
      <c r="A6804" s="839">
        <v>9824</v>
      </c>
      <c r="B6804" s="832" t="s">
        <v>6599</v>
      </c>
      <c r="G6804" s="832" t="s">
        <v>1155</v>
      </c>
      <c r="J6804" s="834">
        <v>1456</v>
      </c>
    </row>
    <row r="6805" spans="1:10">
      <c r="A6805" s="839">
        <v>9818</v>
      </c>
      <c r="B6805" s="832" t="s">
        <v>6600</v>
      </c>
      <c r="G6805" s="832" t="s">
        <v>1155</v>
      </c>
      <c r="J6805" s="834">
        <v>2389</v>
      </c>
    </row>
    <row r="6806" spans="1:10">
      <c r="A6806" s="839">
        <v>9820</v>
      </c>
      <c r="B6806" s="832" t="s">
        <v>6601</v>
      </c>
      <c r="G6806" s="832" t="s">
        <v>1155</v>
      </c>
      <c r="J6806" s="834">
        <v>6294</v>
      </c>
    </row>
    <row r="6807" spans="1:10">
      <c r="A6807" s="839">
        <v>9821</v>
      </c>
      <c r="B6807" s="832" t="s">
        <v>6602</v>
      </c>
      <c r="G6807" s="832" t="s">
        <v>1155</v>
      </c>
      <c r="J6807" s="834">
        <v>9870</v>
      </c>
    </row>
    <row r="6808" spans="1:10">
      <c r="A6808" s="839">
        <v>9822</v>
      </c>
      <c r="B6808" s="832" t="s">
        <v>6603</v>
      </c>
      <c r="G6808" s="832" t="s">
        <v>1155</v>
      </c>
      <c r="J6808" s="834">
        <v>12675</v>
      </c>
    </row>
    <row r="6809" spans="1:10">
      <c r="A6809" s="839">
        <v>9823</v>
      </c>
      <c r="B6809" s="832" t="s">
        <v>6604</v>
      </c>
      <c r="G6809" s="832" t="s">
        <v>1155</v>
      </c>
      <c r="J6809" s="834">
        <v>16176</v>
      </c>
    </row>
    <row r="6810" spans="1:10">
      <c r="A6810" s="839">
        <v>9847</v>
      </c>
      <c r="B6810" s="832" t="s">
        <v>6605</v>
      </c>
      <c r="G6810" s="832" t="s">
        <v>1155</v>
      </c>
      <c r="J6810" s="834">
        <v>1942</v>
      </c>
    </row>
    <row r="6811" spans="1:10">
      <c r="A6811" s="839">
        <v>9844</v>
      </c>
      <c r="B6811" s="832" t="s">
        <v>6606</v>
      </c>
      <c r="G6811" s="832" t="s">
        <v>1155</v>
      </c>
      <c r="J6811" s="834">
        <v>589</v>
      </c>
    </row>
    <row r="6812" spans="1:10">
      <c r="A6812" s="839">
        <v>9845</v>
      </c>
      <c r="B6812" s="832" t="s">
        <v>6607</v>
      </c>
      <c r="G6812" s="832" t="s">
        <v>1155</v>
      </c>
      <c r="J6812" s="834">
        <v>927</v>
      </c>
    </row>
    <row r="6813" spans="1:10">
      <c r="A6813" s="839">
        <v>9846</v>
      </c>
      <c r="B6813" s="832" t="s">
        <v>6608</v>
      </c>
      <c r="G6813" s="832" t="s">
        <v>1155</v>
      </c>
      <c r="J6813" s="834">
        <v>1202</v>
      </c>
    </row>
    <row r="6814" spans="1:10">
      <c r="A6814" s="839">
        <v>12592</v>
      </c>
      <c r="B6814" s="832" t="s">
        <v>6609</v>
      </c>
      <c r="G6814" s="832" t="s">
        <v>1155</v>
      </c>
      <c r="J6814" s="834">
        <v>2342</v>
      </c>
    </row>
    <row r="6815" spans="1:10">
      <c r="A6815" s="839">
        <v>12599</v>
      </c>
      <c r="B6815" s="832" t="s">
        <v>6610</v>
      </c>
      <c r="G6815" s="832" t="s">
        <v>1155</v>
      </c>
      <c r="J6815" s="834">
        <v>693</v>
      </c>
    </row>
    <row r="6816" spans="1:10">
      <c r="A6816" s="839">
        <v>12600</v>
      </c>
      <c r="B6816" s="832" t="s">
        <v>6611</v>
      </c>
      <c r="G6816" s="832" t="s">
        <v>1155</v>
      </c>
      <c r="J6816" s="834">
        <v>1111</v>
      </c>
    </row>
    <row r="6817" spans="1:11">
      <c r="A6817" s="839">
        <v>12601</v>
      </c>
      <c r="B6817" s="832" t="s">
        <v>6612</v>
      </c>
      <c r="G6817" s="832" t="s">
        <v>1155</v>
      </c>
      <c r="J6817" s="834">
        <v>1387</v>
      </c>
    </row>
    <row r="6818" spans="1:11">
      <c r="A6818" s="839">
        <v>12602</v>
      </c>
      <c r="B6818" s="832" t="s">
        <v>6613</v>
      </c>
      <c r="G6818" s="832" t="s">
        <v>1155</v>
      </c>
      <c r="J6818" s="834">
        <v>2928</v>
      </c>
    </row>
    <row r="6824" spans="1:11" ht="18.2" customHeight="1">
      <c r="E6824" s="827" t="s">
        <v>1119</v>
      </c>
      <c r="H6824" s="828" t="s">
        <v>1120</v>
      </c>
      <c r="I6824" s="829">
        <v>102</v>
      </c>
      <c r="J6824" s="828" t="s">
        <v>1121</v>
      </c>
      <c r="K6824" s="829">
        <v>106</v>
      </c>
    </row>
    <row r="6825" spans="1:11">
      <c r="A6825" s="838" t="s">
        <v>1122</v>
      </c>
      <c r="C6825" s="828" t="s">
        <v>1123</v>
      </c>
      <c r="D6825" s="828" t="s">
        <v>1124</v>
      </c>
      <c r="E6825" s="828" t="s">
        <v>1125</v>
      </c>
    </row>
    <row r="6826" spans="1:11">
      <c r="C6826" s="828" t="s">
        <v>1126</v>
      </c>
      <c r="G6826" s="830">
        <v>9103</v>
      </c>
      <c r="I6826" s="830">
        <v>5099</v>
      </c>
    </row>
    <row r="6827" spans="1:11">
      <c r="A6827" s="838" t="s">
        <v>1127</v>
      </c>
      <c r="E6827" s="828" t="s">
        <v>1128</v>
      </c>
      <c r="F6827" s="828" t="s">
        <v>1129</v>
      </c>
      <c r="H6827" s="828" t="s">
        <v>1130</v>
      </c>
    </row>
    <row r="6828" spans="1:11">
      <c r="A6828" s="838" t="s">
        <v>1131</v>
      </c>
      <c r="C6828" s="828" t="s">
        <v>1132</v>
      </c>
      <c r="H6828" s="831" t="s">
        <v>1133</v>
      </c>
      <c r="I6828" s="831" t="s">
        <v>1134</v>
      </c>
    </row>
    <row r="6829" spans="1:11">
      <c r="I6829" s="831" t="s">
        <v>1135</v>
      </c>
    </row>
    <row r="6830" spans="1:11">
      <c r="A6830" s="839">
        <v>12609</v>
      </c>
      <c r="C6830" s="832" t="s">
        <v>6614</v>
      </c>
      <c r="H6830" s="832" t="s">
        <v>1155</v>
      </c>
      <c r="J6830" s="834">
        <v>879</v>
      </c>
    </row>
    <row r="6831" spans="1:11">
      <c r="A6831" s="839">
        <v>12611</v>
      </c>
      <c r="C6831" s="832" t="s">
        <v>6615</v>
      </c>
      <c r="H6831" s="832" t="s">
        <v>1155</v>
      </c>
      <c r="J6831" s="834">
        <v>1749</v>
      </c>
    </row>
    <row r="6832" spans="1:11">
      <c r="A6832" s="839">
        <v>9841</v>
      </c>
      <c r="C6832" s="832" t="s">
        <v>6616</v>
      </c>
      <c r="H6832" s="832" t="s">
        <v>1155</v>
      </c>
      <c r="J6832" s="834">
        <v>1912</v>
      </c>
    </row>
    <row r="6833" spans="1:10">
      <c r="A6833" s="839">
        <v>9840</v>
      </c>
      <c r="C6833" s="832" t="s">
        <v>6617</v>
      </c>
      <c r="H6833" s="832" t="s">
        <v>1155</v>
      </c>
      <c r="J6833" s="834">
        <v>4553</v>
      </c>
    </row>
    <row r="6834" spans="1:10">
      <c r="A6834" s="839">
        <v>20067</v>
      </c>
      <c r="C6834" s="832" t="s">
        <v>6618</v>
      </c>
      <c r="H6834" s="832" t="s">
        <v>1155</v>
      </c>
      <c r="J6834" s="834">
        <v>726</v>
      </c>
    </row>
    <row r="6835" spans="1:10">
      <c r="A6835" s="839">
        <v>20068</v>
      </c>
      <c r="C6835" s="832" t="s">
        <v>6619</v>
      </c>
      <c r="H6835" s="832" t="s">
        <v>1155</v>
      </c>
      <c r="J6835" s="834">
        <v>1096</v>
      </c>
    </row>
    <row r="6836" spans="1:10">
      <c r="A6836" s="839">
        <v>9839</v>
      </c>
      <c r="C6836" s="832" t="s">
        <v>6620</v>
      </c>
      <c r="H6836" s="832" t="s">
        <v>1155</v>
      </c>
      <c r="J6836" s="834">
        <v>1344</v>
      </c>
    </row>
    <row r="6837" spans="1:10">
      <c r="A6837" s="839">
        <v>20072</v>
      </c>
      <c r="C6837" s="832" t="s">
        <v>6621</v>
      </c>
      <c r="H6837" s="832" t="s">
        <v>1155</v>
      </c>
      <c r="J6837" s="834">
        <v>1922</v>
      </c>
    </row>
    <row r="6838" spans="1:10">
      <c r="A6838" s="839">
        <v>20073</v>
      </c>
      <c r="C6838" s="832" t="s">
        <v>6622</v>
      </c>
      <c r="H6838" s="832" t="s">
        <v>1155</v>
      </c>
      <c r="J6838" s="834">
        <v>4089</v>
      </c>
    </row>
    <row r="6839" spans="1:10">
      <c r="A6839" s="839">
        <v>20069</v>
      </c>
      <c r="C6839" s="832" t="s">
        <v>6623</v>
      </c>
      <c r="H6839" s="832" t="s">
        <v>1155</v>
      </c>
      <c r="J6839" s="834">
        <v>605</v>
      </c>
    </row>
    <row r="6840" spans="1:10">
      <c r="A6840" s="839">
        <v>20070</v>
      </c>
      <c r="C6840" s="832" t="s">
        <v>6624</v>
      </c>
      <c r="H6840" s="832" t="s">
        <v>1155</v>
      </c>
      <c r="J6840" s="834">
        <v>945</v>
      </c>
    </row>
    <row r="6841" spans="1:10">
      <c r="A6841" s="839">
        <v>20071</v>
      </c>
      <c r="C6841" s="832" t="s">
        <v>6625</v>
      </c>
      <c r="H6841" s="832" t="s">
        <v>1155</v>
      </c>
      <c r="J6841" s="834">
        <v>1142</v>
      </c>
    </row>
    <row r="6842" spans="1:10">
      <c r="A6842" s="839">
        <v>9862</v>
      </c>
      <c r="C6842" s="832" t="s">
        <v>6626</v>
      </c>
      <c r="H6842" s="832" t="s">
        <v>1155</v>
      </c>
      <c r="J6842" s="834">
        <v>1493</v>
      </c>
    </row>
    <row r="6843" spans="1:10">
      <c r="A6843" s="839">
        <v>9861</v>
      </c>
      <c r="C6843" s="832" t="s">
        <v>6627</v>
      </c>
      <c r="H6843" s="832" t="s">
        <v>1155</v>
      </c>
      <c r="J6843" s="834">
        <v>1241</v>
      </c>
    </row>
    <row r="6844" spans="1:10">
      <c r="A6844" s="839">
        <v>9866</v>
      </c>
      <c r="C6844" s="832" t="s">
        <v>6628</v>
      </c>
      <c r="H6844" s="832" t="s">
        <v>1155</v>
      </c>
      <c r="J6844" s="834">
        <v>1023</v>
      </c>
    </row>
    <row r="6845" spans="1:10">
      <c r="A6845" s="839">
        <v>9863</v>
      </c>
      <c r="C6845" s="832" t="s">
        <v>6629</v>
      </c>
      <c r="H6845" s="832" t="s">
        <v>1155</v>
      </c>
      <c r="J6845" s="834">
        <v>4504</v>
      </c>
    </row>
    <row r="6846" spans="1:10">
      <c r="A6846" s="839">
        <v>9857</v>
      </c>
      <c r="C6846" s="832" t="s">
        <v>6630</v>
      </c>
      <c r="H6846" s="832" t="s">
        <v>1155</v>
      </c>
      <c r="J6846" s="834">
        <v>5837</v>
      </c>
    </row>
    <row r="6847" spans="1:10">
      <c r="A6847" s="839">
        <v>9864</v>
      </c>
      <c r="C6847" s="832" t="s">
        <v>6631</v>
      </c>
      <c r="H6847" s="832" t="s">
        <v>1155</v>
      </c>
      <c r="J6847" s="834">
        <v>6893</v>
      </c>
    </row>
    <row r="6848" spans="1:10">
      <c r="A6848" s="839">
        <v>9865</v>
      </c>
      <c r="C6848" s="832" t="s">
        <v>6632</v>
      </c>
      <c r="H6848" s="832" t="s">
        <v>1155</v>
      </c>
      <c r="J6848" s="834">
        <v>9822</v>
      </c>
    </row>
    <row r="6849" spans="1:10">
      <c r="A6849" s="839">
        <v>9858</v>
      </c>
      <c r="C6849" s="832" t="s">
        <v>6633</v>
      </c>
      <c r="H6849" s="832" t="s">
        <v>1155</v>
      </c>
      <c r="J6849" s="834">
        <v>10681</v>
      </c>
    </row>
    <row r="6850" spans="1:10">
      <c r="A6850" s="839">
        <v>20065</v>
      </c>
      <c r="C6850" s="832" t="s">
        <v>6634</v>
      </c>
      <c r="H6850" s="832" t="s">
        <v>1155</v>
      </c>
      <c r="J6850" s="834">
        <v>2583</v>
      </c>
    </row>
    <row r="6851" spans="1:10">
      <c r="A6851" s="839">
        <v>9835</v>
      </c>
      <c r="C6851" s="832" t="s">
        <v>6635</v>
      </c>
      <c r="H6851" s="832" t="s">
        <v>1155</v>
      </c>
      <c r="J6851" s="834">
        <v>321</v>
      </c>
    </row>
    <row r="6852" spans="1:10">
      <c r="A6852" s="839">
        <v>9837</v>
      </c>
      <c r="C6852" s="832" t="s">
        <v>6636</v>
      </c>
      <c r="H6852" s="832" t="s">
        <v>1155</v>
      </c>
      <c r="J6852" s="834">
        <v>767</v>
      </c>
    </row>
    <row r="6853" spans="1:10">
      <c r="A6853" s="839">
        <v>9870</v>
      </c>
      <c r="C6853" s="832" t="s">
        <v>6637</v>
      </c>
      <c r="H6853" s="832" t="s">
        <v>1155</v>
      </c>
      <c r="J6853" s="834">
        <v>5617</v>
      </c>
    </row>
    <row r="6854" spans="1:10">
      <c r="A6854" s="839">
        <v>9868</v>
      </c>
      <c r="C6854" s="832" t="s">
        <v>6638</v>
      </c>
      <c r="H6854" s="832" t="s">
        <v>1155</v>
      </c>
      <c r="J6854" s="834">
        <v>264</v>
      </c>
    </row>
    <row r="6855" spans="1:10">
      <c r="A6855" s="839">
        <v>9869</v>
      </c>
      <c r="C6855" s="832" t="s">
        <v>6639</v>
      </c>
      <c r="H6855" s="832" t="s">
        <v>1155</v>
      </c>
      <c r="J6855" s="834">
        <v>601</v>
      </c>
    </row>
    <row r="6856" spans="1:10">
      <c r="A6856" s="839">
        <v>9874</v>
      </c>
      <c r="C6856" s="832" t="s">
        <v>6640</v>
      </c>
      <c r="H6856" s="832" t="s">
        <v>1155</v>
      </c>
      <c r="J6856" s="834">
        <v>819</v>
      </c>
    </row>
    <row r="6857" spans="1:10">
      <c r="A6857" s="839">
        <v>9875</v>
      </c>
      <c r="C6857" s="832" t="s">
        <v>6641</v>
      </c>
      <c r="H6857" s="832" t="s">
        <v>1155</v>
      </c>
      <c r="J6857" s="834">
        <v>961</v>
      </c>
    </row>
    <row r="6858" spans="1:10">
      <c r="A6858" s="839">
        <v>9873</v>
      </c>
      <c r="C6858" s="832" t="s">
        <v>6642</v>
      </c>
      <c r="H6858" s="832" t="s">
        <v>1155</v>
      </c>
      <c r="J6858" s="834">
        <v>1785</v>
      </c>
    </row>
    <row r="6859" spans="1:10">
      <c r="A6859" s="839">
        <v>9871</v>
      </c>
      <c r="C6859" s="832" t="s">
        <v>6643</v>
      </c>
      <c r="H6859" s="832" t="s">
        <v>1155</v>
      </c>
      <c r="J6859" s="834">
        <v>2736</v>
      </c>
    </row>
    <row r="6860" spans="1:10">
      <c r="A6860" s="839">
        <v>9872</v>
      </c>
      <c r="C6860" s="832" t="s">
        <v>6644</v>
      </c>
      <c r="H6860" s="832" t="s">
        <v>1155</v>
      </c>
      <c r="J6860" s="834">
        <v>3684</v>
      </c>
    </row>
    <row r="6861" spans="1:10">
      <c r="A6861" s="839">
        <v>9881</v>
      </c>
      <c r="C6861" s="832" t="s">
        <v>6645</v>
      </c>
      <c r="H6861" s="832" t="s">
        <v>1155</v>
      </c>
      <c r="J6861" s="834">
        <v>1100</v>
      </c>
    </row>
    <row r="6862" spans="1:10">
      <c r="A6862" s="839">
        <v>9880</v>
      </c>
      <c r="C6862" s="832" t="s">
        <v>6646</v>
      </c>
      <c r="H6862" s="832" t="s">
        <v>1155</v>
      </c>
      <c r="J6862" s="834">
        <v>1378</v>
      </c>
    </row>
    <row r="6863" spans="1:10">
      <c r="A6863" s="839">
        <v>9877</v>
      </c>
      <c r="C6863" s="832" t="s">
        <v>6647</v>
      </c>
      <c r="H6863" s="832" t="s">
        <v>1155</v>
      </c>
      <c r="J6863" s="834">
        <v>2189</v>
      </c>
    </row>
    <row r="6864" spans="1:10">
      <c r="A6864" s="839">
        <v>9878</v>
      </c>
      <c r="C6864" s="832" t="s">
        <v>6648</v>
      </c>
      <c r="H6864" s="832" t="s">
        <v>1155</v>
      </c>
      <c r="J6864" s="834">
        <v>2740</v>
      </c>
    </row>
    <row r="6865" spans="1:10">
      <c r="A6865" s="839">
        <v>9879</v>
      </c>
      <c r="C6865" s="832" t="s">
        <v>6649</v>
      </c>
      <c r="H6865" s="832" t="s">
        <v>1155</v>
      </c>
      <c r="J6865" s="834">
        <v>6766</v>
      </c>
    </row>
    <row r="6866" spans="1:10">
      <c r="A6866" s="839">
        <v>9882</v>
      </c>
      <c r="C6866" s="832" t="s">
        <v>6650</v>
      </c>
      <c r="H6866" s="832" t="s">
        <v>1155</v>
      </c>
      <c r="J6866" s="834">
        <v>11470</v>
      </c>
    </row>
    <row r="6867" spans="1:10">
      <c r="A6867" s="839">
        <v>20257</v>
      </c>
      <c r="B6867" s="832" t="s">
        <v>6651</v>
      </c>
      <c r="C6867" s="832" t="s">
        <v>6652</v>
      </c>
      <c r="H6867" s="832" t="s">
        <v>1155</v>
      </c>
      <c r="J6867" s="834">
        <v>1221</v>
      </c>
    </row>
    <row r="6868" spans="1:10">
      <c r="A6868" s="839">
        <v>20258</v>
      </c>
      <c r="B6868" s="832" t="s">
        <v>6651</v>
      </c>
      <c r="C6868" s="832" t="s">
        <v>6653</v>
      </c>
      <c r="H6868" s="832" t="s">
        <v>1155</v>
      </c>
      <c r="J6868" s="834">
        <v>1574</v>
      </c>
    </row>
    <row r="6869" spans="1:10">
      <c r="A6869" s="839">
        <v>12424</v>
      </c>
      <c r="C6869" s="832" t="s">
        <v>6654</v>
      </c>
      <c r="H6869" s="832" t="s">
        <v>1141</v>
      </c>
      <c r="J6869" s="834">
        <v>4961</v>
      </c>
    </row>
    <row r="6870" spans="1:10">
      <c r="A6870" s="839">
        <v>12426</v>
      </c>
      <c r="C6870" s="832" t="s">
        <v>6655</v>
      </c>
      <c r="H6870" s="832" t="s">
        <v>1141</v>
      </c>
      <c r="J6870" s="834">
        <v>2126</v>
      </c>
    </row>
    <row r="6871" spans="1:10">
      <c r="A6871" s="839">
        <v>12425</v>
      </c>
      <c r="C6871" s="832" t="s">
        <v>6656</v>
      </c>
      <c r="H6871" s="832" t="s">
        <v>1141</v>
      </c>
      <c r="J6871" s="834">
        <v>2525</v>
      </c>
    </row>
    <row r="6872" spans="1:10">
      <c r="A6872" s="839">
        <v>12427</v>
      </c>
      <c r="C6872" s="832" t="s">
        <v>6657</v>
      </c>
      <c r="H6872" s="832" t="s">
        <v>1141</v>
      </c>
      <c r="J6872" s="834">
        <v>10286</v>
      </c>
    </row>
    <row r="6873" spans="1:10">
      <c r="A6873" s="839">
        <v>12428</v>
      </c>
      <c r="C6873" s="832" t="s">
        <v>6658</v>
      </c>
      <c r="H6873" s="832" t="s">
        <v>1141</v>
      </c>
      <c r="J6873" s="834">
        <v>6909</v>
      </c>
    </row>
    <row r="6874" spans="1:10">
      <c r="A6874" s="839">
        <v>12430</v>
      </c>
      <c r="C6874" s="832" t="s">
        <v>6659</v>
      </c>
      <c r="H6874" s="832" t="s">
        <v>1141</v>
      </c>
      <c r="J6874" s="834">
        <v>2510</v>
      </c>
    </row>
    <row r="6875" spans="1:10">
      <c r="A6875" s="839">
        <v>12429</v>
      </c>
      <c r="C6875" s="832" t="s">
        <v>6660</v>
      </c>
      <c r="H6875" s="832" t="s">
        <v>1141</v>
      </c>
      <c r="J6875" s="834">
        <v>14854</v>
      </c>
    </row>
    <row r="6876" spans="1:10">
      <c r="A6876" s="839">
        <v>12431</v>
      </c>
      <c r="C6876" s="832" t="s">
        <v>6661</v>
      </c>
      <c r="H6876" s="832" t="s">
        <v>1141</v>
      </c>
      <c r="J6876" s="834">
        <v>20601</v>
      </c>
    </row>
    <row r="6877" spans="1:10">
      <c r="A6877" s="839">
        <v>12432</v>
      </c>
      <c r="C6877" s="832" t="s">
        <v>6662</v>
      </c>
      <c r="H6877" s="832" t="s">
        <v>1141</v>
      </c>
      <c r="J6877" s="834">
        <v>2877</v>
      </c>
    </row>
    <row r="6878" spans="1:10">
      <c r="A6878" s="839">
        <v>12434</v>
      </c>
      <c r="C6878" s="832" t="s">
        <v>6663</v>
      </c>
      <c r="H6878" s="832" t="s">
        <v>1141</v>
      </c>
      <c r="J6878" s="834">
        <v>1138</v>
      </c>
    </row>
    <row r="6879" spans="1:10">
      <c r="A6879" s="839">
        <v>12433</v>
      </c>
      <c r="C6879" s="832" t="s">
        <v>6664</v>
      </c>
      <c r="H6879" s="832" t="s">
        <v>1141</v>
      </c>
      <c r="J6879" s="834">
        <v>1579</v>
      </c>
    </row>
    <row r="6880" spans="1:10">
      <c r="A6880" s="839">
        <v>12435</v>
      </c>
      <c r="C6880" s="832" t="s">
        <v>6665</v>
      </c>
      <c r="H6880" s="832" t="s">
        <v>1141</v>
      </c>
      <c r="J6880" s="834">
        <v>6209</v>
      </c>
    </row>
    <row r="6881" spans="1:10">
      <c r="A6881" s="839">
        <v>12437</v>
      </c>
      <c r="C6881" s="832" t="s">
        <v>6666</v>
      </c>
      <c r="H6881" s="832" t="s">
        <v>1141</v>
      </c>
      <c r="J6881" s="834">
        <v>4139</v>
      </c>
    </row>
    <row r="6882" spans="1:10">
      <c r="A6882" s="839">
        <v>12439</v>
      </c>
      <c r="C6882" s="832" t="s">
        <v>6667</v>
      </c>
      <c r="H6882" s="832" t="s">
        <v>1141</v>
      </c>
      <c r="J6882" s="834">
        <v>1458</v>
      </c>
    </row>
    <row r="6888" spans="1:10" ht="18.2" customHeight="1">
      <c r="C6888" s="827" t="s">
        <v>1119</v>
      </c>
      <c r="G6888" s="828" t="s">
        <v>1120</v>
      </c>
      <c r="H6888" s="829">
        <v>103</v>
      </c>
      <c r="I6888" s="828" t="s">
        <v>1121</v>
      </c>
      <c r="J6888" s="829">
        <v>106</v>
      </c>
    </row>
    <row r="6889" spans="1:10">
      <c r="A6889" s="838" t="s">
        <v>1122</v>
      </c>
      <c r="B6889" s="828" t="s">
        <v>1123</v>
      </c>
      <c r="C6889" s="828" t="s">
        <v>1124</v>
      </c>
      <c r="D6889" s="828" t="s">
        <v>1125</v>
      </c>
    </row>
    <row r="6890" spans="1:10">
      <c r="B6890" s="828" t="s">
        <v>1126</v>
      </c>
      <c r="F6890" s="830">
        <v>9103</v>
      </c>
      <c r="H6890" s="830">
        <v>5099</v>
      </c>
    </row>
    <row r="6891" spans="1:10">
      <c r="A6891" s="838" t="s">
        <v>1127</v>
      </c>
      <c r="D6891" s="828" t="s">
        <v>1128</v>
      </c>
      <c r="E6891" s="828" t="s">
        <v>1129</v>
      </c>
      <c r="G6891" s="828" t="s">
        <v>1130</v>
      </c>
    </row>
    <row r="6892" spans="1:10">
      <c r="A6892" s="838" t="s">
        <v>1131</v>
      </c>
      <c r="B6892" s="828" t="s">
        <v>1132</v>
      </c>
      <c r="G6892" s="831" t="s">
        <v>1133</v>
      </c>
      <c r="H6892" s="831" t="s">
        <v>1134</v>
      </c>
    </row>
    <row r="6893" spans="1:10">
      <c r="H6893" s="831" t="s">
        <v>1135</v>
      </c>
    </row>
    <row r="6894" spans="1:10">
      <c r="A6894" s="839">
        <v>12438</v>
      </c>
      <c r="B6894" s="832" t="s">
        <v>6668</v>
      </c>
      <c r="G6894" s="832" t="s">
        <v>1141</v>
      </c>
      <c r="J6894" s="834">
        <v>9165</v>
      </c>
    </row>
    <row r="6895" spans="1:10">
      <c r="A6895" s="839">
        <v>12436</v>
      </c>
      <c r="B6895" s="832" t="s">
        <v>6669</v>
      </c>
      <c r="G6895" s="832" t="s">
        <v>1141</v>
      </c>
      <c r="J6895" s="834">
        <v>11613</v>
      </c>
    </row>
    <row r="6896" spans="1:10">
      <c r="A6896" s="839">
        <v>12440</v>
      </c>
      <c r="B6896" s="832" t="s">
        <v>6670</v>
      </c>
      <c r="G6896" s="832" t="s">
        <v>1141</v>
      </c>
      <c r="J6896" s="834">
        <v>2297</v>
      </c>
    </row>
    <row r="6897" spans="1:10">
      <c r="A6897" s="839">
        <v>9884</v>
      </c>
      <c r="B6897" s="832" t="s">
        <v>6671</v>
      </c>
      <c r="G6897" s="832" t="s">
        <v>1141</v>
      </c>
      <c r="J6897" s="834">
        <v>2720</v>
      </c>
    </row>
    <row r="6898" spans="1:10">
      <c r="A6898" s="839">
        <v>9888</v>
      </c>
      <c r="B6898" s="832" t="s">
        <v>6672</v>
      </c>
      <c r="G6898" s="832" t="s">
        <v>1141</v>
      </c>
      <c r="J6898" s="834">
        <v>2339</v>
      </c>
    </row>
    <row r="6899" spans="1:10">
      <c r="A6899" s="839">
        <v>9883</v>
      </c>
      <c r="B6899" s="832" t="s">
        <v>6673</v>
      </c>
      <c r="G6899" s="832" t="s">
        <v>1141</v>
      </c>
      <c r="J6899" s="834">
        <v>973</v>
      </c>
    </row>
    <row r="6900" spans="1:10">
      <c r="A6900" s="839">
        <v>9886</v>
      </c>
      <c r="B6900" s="832" t="s">
        <v>6674</v>
      </c>
      <c r="G6900" s="832" t="s">
        <v>1141</v>
      </c>
      <c r="J6900" s="834">
        <v>1523</v>
      </c>
    </row>
    <row r="6901" spans="1:10">
      <c r="A6901" s="839">
        <v>9889</v>
      </c>
      <c r="B6901" s="832" t="s">
        <v>6675</v>
      </c>
      <c r="G6901" s="832" t="s">
        <v>1141</v>
      </c>
      <c r="J6901" s="834">
        <v>6430</v>
      </c>
    </row>
    <row r="6902" spans="1:10">
      <c r="A6902" s="839">
        <v>9887</v>
      </c>
      <c r="B6902" s="832" t="s">
        <v>6676</v>
      </c>
      <c r="G6902" s="832" t="s">
        <v>1141</v>
      </c>
      <c r="J6902" s="834">
        <v>4157</v>
      </c>
    </row>
    <row r="6903" spans="1:10">
      <c r="A6903" s="839">
        <v>9885</v>
      </c>
      <c r="B6903" s="832" t="s">
        <v>6677</v>
      </c>
      <c r="G6903" s="832" t="s">
        <v>1141</v>
      </c>
      <c r="J6903" s="834">
        <v>1357</v>
      </c>
    </row>
    <row r="6904" spans="1:10">
      <c r="A6904" s="839">
        <v>9890</v>
      </c>
      <c r="B6904" s="832" t="s">
        <v>6678</v>
      </c>
      <c r="G6904" s="832" t="s">
        <v>1141</v>
      </c>
      <c r="J6904" s="834">
        <v>9476</v>
      </c>
    </row>
    <row r="6905" spans="1:10">
      <c r="A6905" s="839">
        <v>9891</v>
      </c>
      <c r="B6905" s="832" t="s">
        <v>6679</v>
      </c>
      <c r="G6905" s="832" t="s">
        <v>1141</v>
      </c>
      <c r="J6905" s="834">
        <v>12704</v>
      </c>
    </row>
    <row r="6906" spans="1:10">
      <c r="A6906" s="839">
        <v>9901</v>
      </c>
      <c r="B6906" s="832" t="s">
        <v>6680</v>
      </c>
      <c r="G6906" s="832" t="s">
        <v>1141</v>
      </c>
      <c r="J6906" s="834">
        <v>1838</v>
      </c>
    </row>
    <row r="6907" spans="1:10">
      <c r="A6907" s="839">
        <v>9896</v>
      </c>
      <c r="B6907" s="832" t="s">
        <v>6681</v>
      </c>
      <c r="G6907" s="832" t="s">
        <v>1141</v>
      </c>
      <c r="J6907" s="834">
        <v>2215</v>
      </c>
    </row>
    <row r="6908" spans="1:10">
      <c r="A6908" s="839">
        <v>9892</v>
      </c>
      <c r="B6908" s="832" t="s">
        <v>6682</v>
      </c>
      <c r="G6908" s="832" t="s">
        <v>1141</v>
      </c>
      <c r="J6908" s="834">
        <v>484</v>
      </c>
    </row>
    <row r="6909" spans="1:10">
      <c r="A6909" s="839">
        <v>9900</v>
      </c>
      <c r="B6909" s="832" t="s">
        <v>6683</v>
      </c>
      <c r="G6909" s="832" t="s">
        <v>1141</v>
      </c>
      <c r="J6909" s="834">
        <v>1134</v>
      </c>
    </row>
    <row r="6910" spans="1:10">
      <c r="A6910" s="839">
        <v>9898</v>
      </c>
      <c r="B6910" s="832" t="s">
        <v>6684</v>
      </c>
      <c r="G6910" s="832" t="s">
        <v>1141</v>
      </c>
      <c r="J6910" s="834">
        <v>4561</v>
      </c>
    </row>
    <row r="6911" spans="1:10">
      <c r="A6911" s="839">
        <v>9893</v>
      </c>
      <c r="B6911" s="832" t="s">
        <v>6685</v>
      </c>
      <c r="G6911" s="832" t="s">
        <v>1141</v>
      </c>
      <c r="J6911" s="834">
        <v>4175</v>
      </c>
    </row>
    <row r="6912" spans="1:10">
      <c r="A6912" s="839">
        <v>9899</v>
      </c>
      <c r="B6912" s="832" t="s">
        <v>6686</v>
      </c>
      <c r="G6912" s="832" t="s">
        <v>1141</v>
      </c>
      <c r="J6912" s="834">
        <v>662</v>
      </c>
    </row>
    <row r="6913" spans="1:10">
      <c r="A6913" s="839">
        <v>9902</v>
      </c>
      <c r="B6913" s="832" t="s">
        <v>6687</v>
      </c>
      <c r="G6913" s="832" t="s">
        <v>1141</v>
      </c>
      <c r="J6913" s="834">
        <v>6927</v>
      </c>
    </row>
    <row r="6914" spans="1:10">
      <c r="A6914" s="839">
        <v>9911</v>
      </c>
      <c r="B6914" s="832" t="s">
        <v>6688</v>
      </c>
      <c r="G6914" s="832" t="s">
        <v>1141</v>
      </c>
      <c r="J6914" s="834">
        <v>10763</v>
      </c>
    </row>
    <row r="6915" spans="1:10">
      <c r="A6915" s="839">
        <v>64</v>
      </c>
      <c r="B6915" s="832" t="s">
        <v>6689</v>
      </c>
      <c r="G6915" s="832" t="s">
        <v>1141</v>
      </c>
      <c r="J6915" s="834">
        <v>892</v>
      </c>
    </row>
    <row r="6916" spans="1:10">
      <c r="A6916" s="839">
        <v>9908</v>
      </c>
      <c r="B6916" s="832" t="s">
        <v>6690</v>
      </c>
      <c r="G6916" s="832" t="s">
        <v>1141</v>
      </c>
      <c r="J6916" s="834">
        <v>39115</v>
      </c>
    </row>
    <row r="6917" spans="1:10">
      <c r="A6917" s="839">
        <v>9905</v>
      </c>
      <c r="B6917" s="832" t="s">
        <v>6691</v>
      </c>
      <c r="G6917" s="832" t="s">
        <v>1141</v>
      </c>
      <c r="J6917" s="834">
        <v>516</v>
      </c>
    </row>
    <row r="6918" spans="1:10">
      <c r="A6918" s="839">
        <v>9906</v>
      </c>
      <c r="B6918" s="832" t="s">
        <v>6692</v>
      </c>
      <c r="G6918" s="832" t="s">
        <v>1141</v>
      </c>
      <c r="J6918" s="834">
        <v>529</v>
      </c>
    </row>
    <row r="6919" spans="1:10">
      <c r="A6919" s="839">
        <v>9895</v>
      </c>
      <c r="B6919" s="832" t="s">
        <v>6693</v>
      </c>
      <c r="G6919" s="832" t="s">
        <v>1141</v>
      </c>
      <c r="J6919" s="834">
        <v>1095</v>
      </c>
    </row>
    <row r="6920" spans="1:10">
      <c r="A6920" s="839">
        <v>9894</v>
      </c>
      <c r="B6920" s="832" t="s">
        <v>6694</v>
      </c>
      <c r="G6920" s="832" t="s">
        <v>1141</v>
      </c>
      <c r="J6920" s="834">
        <v>2159</v>
      </c>
    </row>
    <row r="6921" spans="1:10">
      <c r="A6921" s="839">
        <v>9897</v>
      </c>
      <c r="B6921" s="832" t="s">
        <v>6695</v>
      </c>
      <c r="G6921" s="832" t="s">
        <v>1141</v>
      </c>
      <c r="J6921" s="834">
        <v>2407</v>
      </c>
    </row>
    <row r="6922" spans="1:10">
      <c r="A6922" s="839">
        <v>9910</v>
      </c>
      <c r="B6922" s="832" t="s">
        <v>6696</v>
      </c>
      <c r="G6922" s="832" t="s">
        <v>1141</v>
      </c>
      <c r="J6922" s="834">
        <v>5311</v>
      </c>
    </row>
    <row r="6923" spans="1:10">
      <c r="A6923" s="839">
        <v>9909</v>
      </c>
      <c r="B6923" s="832" t="s">
        <v>6697</v>
      </c>
      <c r="G6923" s="832" t="s">
        <v>1141</v>
      </c>
      <c r="J6923" s="834">
        <v>16552</v>
      </c>
    </row>
    <row r="6924" spans="1:10">
      <c r="A6924" s="839">
        <v>9907</v>
      </c>
      <c r="B6924" s="832" t="s">
        <v>6698</v>
      </c>
      <c r="G6924" s="832" t="s">
        <v>1141</v>
      </c>
      <c r="J6924" s="834">
        <v>24569</v>
      </c>
    </row>
    <row r="6925" spans="1:10">
      <c r="A6925" s="839">
        <v>20973</v>
      </c>
      <c r="B6925" s="832" t="s">
        <v>6699</v>
      </c>
      <c r="G6925" s="832" t="s">
        <v>1141</v>
      </c>
      <c r="J6925" s="834">
        <v>7227</v>
      </c>
    </row>
    <row r="6926" spans="1:10">
      <c r="B6926" s="832" t="s">
        <v>6700</v>
      </c>
    </row>
    <row r="6927" spans="1:10">
      <c r="A6927" s="839">
        <v>20974</v>
      </c>
      <c r="B6927" s="832" t="s">
        <v>6699</v>
      </c>
      <c r="G6927" s="832" t="s">
        <v>1141</v>
      </c>
      <c r="J6927" s="834">
        <v>12141</v>
      </c>
    </row>
    <row r="6928" spans="1:10">
      <c r="B6928" s="832" t="s">
        <v>6701</v>
      </c>
    </row>
    <row r="6929" spans="1:10">
      <c r="A6929" s="839">
        <v>10601</v>
      </c>
      <c r="C6929" s="832" t="s">
        <v>6702</v>
      </c>
      <c r="G6929" s="832" t="s">
        <v>1141</v>
      </c>
      <c r="J6929" s="832" t="s">
        <v>6703</v>
      </c>
    </row>
    <row r="6930" spans="1:10">
      <c r="B6930" s="832" t="s">
        <v>6704</v>
      </c>
    </row>
    <row r="6931" spans="1:10">
      <c r="A6931" s="839">
        <v>13883</v>
      </c>
      <c r="B6931" s="832" t="s">
        <v>6705</v>
      </c>
      <c r="G6931" s="832" t="s">
        <v>1141</v>
      </c>
      <c r="J6931" s="833">
        <v>133</v>
      </c>
    </row>
    <row r="6932" spans="1:10">
      <c r="A6932" s="839">
        <v>25015</v>
      </c>
      <c r="B6932" s="832" t="s">
        <v>6706</v>
      </c>
      <c r="G6932" s="832" t="s">
        <v>1141</v>
      </c>
      <c r="J6932" s="833">
        <v>161</v>
      </c>
    </row>
    <row r="6933" spans="1:10">
      <c r="A6933" s="839" t="s">
        <v>6707</v>
      </c>
    </row>
    <row r="6934" spans="1:10">
      <c r="A6934" s="839">
        <v>26033</v>
      </c>
      <c r="C6934" s="832" t="s">
        <v>6708</v>
      </c>
      <c r="G6934" s="832" t="s">
        <v>1141</v>
      </c>
      <c r="J6934" s="832" t="s">
        <v>6709</v>
      </c>
    </row>
    <row r="6935" spans="1:10">
      <c r="B6935" s="832" t="s">
        <v>6710</v>
      </c>
    </row>
    <row r="6936" spans="1:10">
      <c r="A6936" s="839">
        <v>13234</v>
      </c>
      <c r="B6936" s="832" t="s">
        <v>6711</v>
      </c>
      <c r="G6936" s="832" t="s">
        <v>1141</v>
      </c>
      <c r="J6936" s="832" t="s">
        <v>6712</v>
      </c>
    </row>
    <row r="6937" spans="1:10">
      <c r="A6937" s="839">
        <v>26034</v>
      </c>
      <c r="B6937" s="832" t="s">
        <v>6713</v>
      </c>
      <c r="G6937" s="832" t="s">
        <v>1141</v>
      </c>
      <c r="J6937" s="832" t="s">
        <v>6714</v>
      </c>
    </row>
    <row r="6938" spans="1:10">
      <c r="A6938" s="839">
        <v>13893</v>
      </c>
      <c r="B6938" s="832" t="s">
        <v>6715</v>
      </c>
      <c r="G6938" s="832" t="s">
        <v>1141</v>
      </c>
      <c r="J6938" s="833">
        <v>310</v>
      </c>
    </row>
    <row r="6939" spans="1:10">
      <c r="A6939" s="839">
        <v>9914</v>
      </c>
      <c r="B6939" s="832" t="s">
        <v>6716</v>
      </c>
      <c r="G6939" s="832" t="s">
        <v>1141</v>
      </c>
      <c r="J6939" s="833">
        <v>310</v>
      </c>
    </row>
    <row r="6940" spans="1:10">
      <c r="A6940" s="839">
        <v>13894</v>
      </c>
      <c r="B6940" s="832" t="s">
        <v>6717</v>
      </c>
      <c r="G6940" s="832" t="s">
        <v>1141</v>
      </c>
      <c r="J6940" s="833">
        <v>174</v>
      </c>
    </row>
    <row r="6941" spans="1:10">
      <c r="A6941" s="839">
        <v>13895</v>
      </c>
      <c r="B6941" s="832" t="s">
        <v>6718</v>
      </c>
      <c r="G6941" s="832" t="s">
        <v>1141</v>
      </c>
      <c r="J6941" s="833">
        <v>217</v>
      </c>
    </row>
    <row r="6942" spans="1:10">
      <c r="A6942" s="839">
        <v>13892</v>
      </c>
      <c r="B6942" s="832" t="s">
        <v>6719</v>
      </c>
      <c r="G6942" s="832" t="s">
        <v>1141</v>
      </c>
      <c r="J6942" s="833">
        <v>286</v>
      </c>
    </row>
    <row r="6943" spans="1:10">
      <c r="A6943" s="839">
        <v>9912</v>
      </c>
      <c r="B6943" s="832" t="s">
        <v>6720</v>
      </c>
      <c r="G6943" s="832" t="s">
        <v>1141</v>
      </c>
      <c r="J6943" s="832" t="s">
        <v>6721</v>
      </c>
    </row>
    <row r="6944" spans="1:10">
      <c r="A6944" s="839">
        <v>9921</v>
      </c>
      <c r="C6944" s="832" t="s">
        <v>6722</v>
      </c>
      <c r="G6944" s="832" t="s">
        <v>1141</v>
      </c>
      <c r="J6944" s="832" t="s">
        <v>6723</v>
      </c>
    </row>
    <row r="6945" spans="1:10">
      <c r="A6945" s="839" t="s">
        <v>6724</v>
      </c>
    </row>
    <row r="6946" spans="1:10">
      <c r="A6946" s="839">
        <v>26035</v>
      </c>
      <c r="B6946" s="832" t="s">
        <v>6725</v>
      </c>
      <c r="G6946" s="832" t="s">
        <v>1141</v>
      </c>
      <c r="J6946" s="833">
        <v>919</v>
      </c>
    </row>
    <row r="6947" spans="1:10">
      <c r="A6947" s="839">
        <v>10228</v>
      </c>
      <c r="B6947" s="832" t="s">
        <v>6726</v>
      </c>
      <c r="G6947" s="832" t="s">
        <v>1141</v>
      </c>
      <c r="J6947" s="834">
        <v>16490</v>
      </c>
    </row>
    <row r="6948" spans="1:10">
      <c r="A6948" s="839">
        <v>10404</v>
      </c>
      <c r="B6948" s="832" t="s">
        <v>6727</v>
      </c>
      <c r="G6948" s="832" t="s">
        <v>1141</v>
      </c>
      <c r="J6948" s="834">
        <v>2469</v>
      </c>
    </row>
    <row r="6949" spans="1:10">
      <c r="B6949" s="832" t="s">
        <v>6728</v>
      </c>
    </row>
    <row r="6950" spans="1:10">
      <c r="A6950" s="839">
        <v>11751</v>
      </c>
      <c r="B6950" s="832" t="s">
        <v>6729</v>
      </c>
      <c r="G6950" s="832" t="s">
        <v>1141</v>
      </c>
      <c r="J6950" s="834">
        <v>9491</v>
      </c>
    </row>
    <row r="6956" spans="1:10" ht="18.2" customHeight="1">
      <c r="C6956" s="827" t="s">
        <v>1119</v>
      </c>
      <c r="G6956" s="828" t="s">
        <v>1120</v>
      </c>
      <c r="H6956" s="829">
        <v>104</v>
      </c>
      <c r="I6956" s="828" t="s">
        <v>1121</v>
      </c>
      <c r="J6956" s="829">
        <v>106</v>
      </c>
    </row>
    <row r="6957" spans="1:10">
      <c r="A6957" s="838" t="s">
        <v>1122</v>
      </c>
      <c r="B6957" s="828" t="s">
        <v>1123</v>
      </c>
      <c r="C6957" s="828" t="s">
        <v>1124</v>
      </c>
      <c r="D6957" s="828" t="s">
        <v>1125</v>
      </c>
    </row>
    <row r="6958" spans="1:10">
      <c r="B6958" s="828" t="s">
        <v>1126</v>
      </c>
      <c r="F6958" s="830">
        <v>9103</v>
      </c>
      <c r="H6958" s="830">
        <v>5099</v>
      </c>
    </row>
    <row r="6959" spans="1:10">
      <c r="A6959" s="838" t="s">
        <v>1127</v>
      </c>
      <c r="C6959" s="828" t="s">
        <v>1128</v>
      </c>
      <c r="E6959" s="828" t="s">
        <v>1129</v>
      </c>
      <c r="G6959" s="828" t="s">
        <v>1130</v>
      </c>
    </row>
    <row r="6960" spans="1:10">
      <c r="A6960" s="838" t="s">
        <v>1131</v>
      </c>
      <c r="B6960" s="828" t="s">
        <v>1132</v>
      </c>
      <c r="G6960" s="831" t="s">
        <v>1133</v>
      </c>
      <c r="H6960" s="831" t="s">
        <v>1134</v>
      </c>
    </row>
    <row r="6961" spans="1:10">
      <c r="H6961" s="831" t="s">
        <v>1135</v>
      </c>
    </row>
    <row r="6962" spans="1:10">
      <c r="A6962" s="839">
        <v>11750</v>
      </c>
      <c r="B6962" s="832" t="s">
        <v>6730</v>
      </c>
      <c r="G6962" s="832" t="s">
        <v>1141</v>
      </c>
      <c r="J6962" s="834">
        <v>7886</v>
      </c>
    </row>
    <row r="6963" spans="1:10">
      <c r="A6963" s="839">
        <v>11748</v>
      </c>
      <c r="B6963" s="832" t="s">
        <v>6731</v>
      </c>
      <c r="G6963" s="832" t="s">
        <v>1141</v>
      </c>
      <c r="J6963" s="834">
        <v>3224</v>
      </c>
    </row>
    <row r="6964" spans="1:10">
      <c r="A6964" s="839">
        <v>11746</v>
      </c>
      <c r="B6964" s="832" t="s">
        <v>6732</v>
      </c>
      <c r="G6964" s="832" t="s">
        <v>1141</v>
      </c>
      <c r="J6964" s="834">
        <v>5284</v>
      </c>
    </row>
    <row r="6965" spans="1:10">
      <c r="A6965" s="839">
        <v>11747</v>
      </c>
      <c r="B6965" s="832" t="s">
        <v>6733</v>
      </c>
      <c r="G6965" s="832" t="s">
        <v>1141</v>
      </c>
      <c r="J6965" s="834">
        <v>14787</v>
      </c>
    </row>
    <row r="6966" spans="1:10">
      <c r="A6966" s="839">
        <v>11749</v>
      </c>
      <c r="B6966" s="832" t="s">
        <v>6734</v>
      </c>
      <c r="G6966" s="832" t="s">
        <v>1141</v>
      </c>
      <c r="J6966" s="834">
        <v>3807</v>
      </c>
    </row>
    <row r="6967" spans="1:10">
      <c r="A6967" s="839">
        <v>10229</v>
      </c>
      <c r="B6967" s="832" t="s">
        <v>6735</v>
      </c>
      <c r="G6967" s="832" t="s">
        <v>1141</v>
      </c>
      <c r="J6967" s="834">
        <v>2593</v>
      </c>
    </row>
    <row r="6968" spans="1:10">
      <c r="A6968" s="839">
        <v>21112</v>
      </c>
      <c r="B6968" s="832" t="s">
        <v>6736</v>
      </c>
      <c r="G6968" s="832" t="s">
        <v>1141</v>
      </c>
      <c r="J6968" s="834">
        <v>11232</v>
      </c>
    </row>
    <row r="6969" spans="1:10">
      <c r="A6969" s="839">
        <v>11783</v>
      </c>
      <c r="C6969" s="832" t="s">
        <v>6737</v>
      </c>
      <c r="G6969" s="832" t="s">
        <v>1141</v>
      </c>
      <c r="J6969" s="834">
        <v>8542</v>
      </c>
    </row>
    <row r="6970" spans="1:10">
      <c r="A6970" s="839">
        <v>11781</v>
      </c>
      <c r="B6970" s="832" t="s">
        <v>6738</v>
      </c>
      <c r="G6970" s="832" t="s">
        <v>1141</v>
      </c>
      <c r="J6970" s="834">
        <v>16490</v>
      </c>
    </row>
    <row r="6971" spans="1:10">
      <c r="A6971" s="839">
        <v>6157</v>
      </c>
      <c r="B6971" s="832" t="s">
        <v>6739</v>
      </c>
      <c r="G6971" s="832" t="s">
        <v>1141</v>
      </c>
      <c r="J6971" s="834">
        <v>3513</v>
      </c>
    </row>
    <row r="6972" spans="1:10">
      <c r="A6972" s="839">
        <v>6152</v>
      </c>
      <c r="B6972" s="832" t="s">
        <v>6740</v>
      </c>
      <c r="G6972" s="832" t="s">
        <v>1141</v>
      </c>
      <c r="J6972" s="834">
        <v>224</v>
      </c>
    </row>
    <row r="6973" spans="1:10">
      <c r="A6973" s="839">
        <v>6156</v>
      </c>
      <c r="B6973" s="832" t="s">
        <v>6741</v>
      </c>
      <c r="G6973" s="832" t="s">
        <v>1141</v>
      </c>
      <c r="J6973" s="834">
        <v>449</v>
      </c>
    </row>
    <row r="6974" spans="1:10">
      <c r="A6974" s="839">
        <v>6153</v>
      </c>
      <c r="B6974" s="832" t="s">
        <v>6742</v>
      </c>
      <c r="G6974" s="832" t="s">
        <v>1141</v>
      </c>
      <c r="J6974" s="834">
        <v>202</v>
      </c>
    </row>
    <row r="6975" spans="1:10">
      <c r="A6975" s="839">
        <v>6158</v>
      </c>
      <c r="B6975" s="832" t="s">
        <v>6743</v>
      </c>
      <c r="G6975" s="832" t="s">
        <v>1141</v>
      </c>
      <c r="J6975" s="834">
        <v>224</v>
      </c>
    </row>
    <row r="6976" spans="1:10">
      <c r="A6976" s="839">
        <v>6154</v>
      </c>
      <c r="B6976" s="832" t="s">
        <v>6744</v>
      </c>
      <c r="G6976" s="832" t="s">
        <v>1141</v>
      </c>
      <c r="J6976" s="834">
        <v>545</v>
      </c>
    </row>
    <row r="6977" spans="1:10">
      <c r="A6977" s="839">
        <v>10236</v>
      </c>
      <c r="B6977" s="832" t="s">
        <v>6745</v>
      </c>
      <c r="G6977" s="832" t="s">
        <v>1141</v>
      </c>
      <c r="J6977" s="834">
        <v>5069</v>
      </c>
    </row>
    <row r="6978" spans="1:10">
      <c r="A6978" s="839">
        <v>10233</v>
      </c>
      <c r="B6978" s="832" t="s">
        <v>6746</v>
      </c>
      <c r="G6978" s="832" t="s">
        <v>1141</v>
      </c>
      <c r="J6978" s="834">
        <v>4411</v>
      </c>
    </row>
    <row r="6979" spans="1:10">
      <c r="A6979" s="839">
        <v>10234</v>
      </c>
      <c r="B6979" s="832" t="s">
        <v>6747</v>
      </c>
      <c r="G6979" s="832" t="s">
        <v>1141</v>
      </c>
      <c r="J6979" s="834">
        <v>2973</v>
      </c>
    </row>
    <row r="6980" spans="1:10">
      <c r="A6980" s="839">
        <v>10231</v>
      </c>
      <c r="B6980" s="832" t="s">
        <v>6748</v>
      </c>
      <c r="G6980" s="832" t="s">
        <v>1141</v>
      </c>
      <c r="J6980" s="834">
        <v>12608</v>
      </c>
    </row>
    <row r="6981" spans="1:10">
      <c r="A6981" s="839">
        <v>10232</v>
      </c>
      <c r="B6981" s="832" t="s">
        <v>6749</v>
      </c>
      <c r="G6981" s="832" t="s">
        <v>1141</v>
      </c>
      <c r="J6981" s="834">
        <v>7020</v>
      </c>
    </row>
    <row r="6982" spans="1:10">
      <c r="A6982" s="839">
        <v>10235</v>
      </c>
      <c r="B6982" s="832" t="s">
        <v>6750</v>
      </c>
      <c r="G6982" s="832" t="s">
        <v>1141</v>
      </c>
      <c r="J6982" s="834">
        <v>16619</v>
      </c>
    </row>
    <row r="6983" spans="1:10">
      <c r="A6983" s="839">
        <v>10230</v>
      </c>
      <c r="B6983" s="832" t="s">
        <v>6751</v>
      </c>
      <c r="G6983" s="832" t="s">
        <v>1141</v>
      </c>
      <c r="J6983" s="834">
        <v>27622</v>
      </c>
    </row>
    <row r="6984" spans="1:10">
      <c r="A6984" s="839">
        <v>6155</v>
      </c>
      <c r="B6984" s="832" t="s">
        <v>6752</v>
      </c>
      <c r="G6984" s="832" t="s">
        <v>1141</v>
      </c>
      <c r="J6984" s="834">
        <v>404</v>
      </c>
    </row>
    <row r="6985" spans="1:10">
      <c r="A6985" s="839">
        <v>10409</v>
      </c>
      <c r="C6985" s="832" t="s">
        <v>6753</v>
      </c>
      <c r="G6985" s="832" t="s">
        <v>1141</v>
      </c>
      <c r="J6985" s="834">
        <v>5718</v>
      </c>
    </row>
    <row r="6986" spans="1:10">
      <c r="A6986" s="839" t="s">
        <v>6754</v>
      </c>
    </row>
    <row r="6987" spans="1:10">
      <c r="A6987" s="839">
        <v>10411</v>
      </c>
      <c r="C6987" s="832" t="s">
        <v>6755</v>
      </c>
      <c r="G6987" s="832" t="s">
        <v>1141</v>
      </c>
      <c r="J6987" s="834">
        <v>4912</v>
      </c>
    </row>
    <row r="6988" spans="1:10">
      <c r="A6988" s="839" t="s">
        <v>6754</v>
      </c>
    </row>
    <row r="6989" spans="1:10">
      <c r="A6989" s="839">
        <v>10410</v>
      </c>
      <c r="C6989" s="832" t="s">
        <v>6756</v>
      </c>
      <c r="G6989" s="832" t="s">
        <v>1141</v>
      </c>
      <c r="J6989" s="834">
        <v>3395</v>
      </c>
    </row>
    <row r="6990" spans="1:10">
      <c r="A6990" s="839" t="s">
        <v>6754</v>
      </c>
    </row>
    <row r="6991" spans="1:10">
      <c r="A6991" s="839">
        <v>10405</v>
      </c>
      <c r="C6991" s="832" t="s">
        <v>6757</v>
      </c>
      <c r="G6991" s="832" t="s">
        <v>1141</v>
      </c>
      <c r="J6991" s="834">
        <v>11112</v>
      </c>
    </row>
    <row r="6992" spans="1:10">
      <c r="A6992" s="839" t="s">
        <v>6754</v>
      </c>
    </row>
    <row r="6993" spans="1:10">
      <c r="A6993" s="839">
        <v>10408</v>
      </c>
      <c r="C6993" s="832" t="s">
        <v>6758</v>
      </c>
      <c r="G6993" s="832" t="s">
        <v>1141</v>
      </c>
      <c r="J6993" s="834">
        <v>8394</v>
      </c>
    </row>
    <row r="6994" spans="1:10">
      <c r="A6994" s="839" t="s">
        <v>6754</v>
      </c>
    </row>
    <row r="6995" spans="1:10">
      <c r="A6995" s="839">
        <v>10412</v>
      </c>
      <c r="C6995" s="832" t="s">
        <v>6759</v>
      </c>
      <c r="G6995" s="832" t="s">
        <v>1141</v>
      </c>
      <c r="J6995" s="834">
        <v>2501</v>
      </c>
    </row>
    <row r="6996" spans="1:10">
      <c r="A6996" s="839" t="s">
        <v>6754</v>
      </c>
    </row>
    <row r="6997" spans="1:10">
      <c r="A6997" s="839">
        <v>10406</v>
      </c>
      <c r="C6997" s="832" t="s">
        <v>6760</v>
      </c>
      <c r="G6997" s="832" t="s">
        <v>1141</v>
      </c>
      <c r="J6997" s="834">
        <v>13042</v>
      </c>
    </row>
    <row r="6998" spans="1:10">
      <c r="A6998" s="839" t="s">
        <v>6754</v>
      </c>
    </row>
    <row r="6999" spans="1:10">
      <c r="A6999" s="839">
        <v>10407</v>
      </c>
      <c r="C6999" s="832" t="s">
        <v>6761</v>
      </c>
      <c r="G6999" s="832" t="s">
        <v>1141</v>
      </c>
      <c r="J6999" s="834">
        <v>25336</v>
      </c>
    </row>
    <row r="7000" spans="1:10">
      <c r="A7000" s="839" t="s">
        <v>6754</v>
      </c>
    </row>
    <row r="7001" spans="1:10">
      <c r="A7001" s="839">
        <v>10416</v>
      </c>
      <c r="B7001" s="832" t="s">
        <v>6762</v>
      </c>
      <c r="G7001" s="832" t="s">
        <v>1141</v>
      </c>
      <c r="J7001" s="834">
        <v>3346</v>
      </c>
    </row>
    <row r="7002" spans="1:10">
      <c r="A7002" s="839">
        <v>10419</v>
      </c>
      <c r="B7002" s="832" t="s">
        <v>6763</v>
      </c>
      <c r="G7002" s="832" t="s">
        <v>1141</v>
      </c>
      <c r="J7002" s="834">
        <v>2678</v>
      </c>
    </row>
    <row r="7003" spans="1:10">
      <c r="A7003" s="839">
        <v>21092</v>
      </c>
      <c r="B7003" s="832" t="s">
        <v>6764</v>
      </c>
      <c r="G7003" s="832" t="s">
        <v>1141</v>
      </c>
      <c r="J7003" s="834">
        <v>1679</v>
      </c>
    </row>
    <row r="7004" spans="1:10">
      <c r="A7004" s="839">
        <v>10418</v>
      </c>
      <c r="B7004" s="832" t="s">
        <v>6765</v>
      </c>
      <c r="G7004" s="832" t="s">
        <v>1141</v>
      </c>
      <c r="J7004" s="834">
        <v>2066</v>
      </c>
    </row>
    <row r="7005" spans="1:10">
      <c r="A7005" s="839">
        <v>12657</v>
      </c>
      <c r="B7005" s="832" t="s">
        <v>6766</v>
      </c>
      <c r="G7005" s="832" t="s">
        <v>1141</v>
      </c>
      <c r="J7005" s="834">
        <v>8088</v>
      </c>
    </row>
    <row r="7006" spans="1:10">
      <c r="A7006" s="839">
        <v>10417</v>
      </c>
      <c r="B7006" s="832" t="s">
        <v>6767</v>
      </c>
      <c r="G7006" s="832" t="s">
        <v>1141</v>
      </c>
      <c r="J7006" s="834">
        <v>4414</v>
      </c>
    </row>
    <row r="7007" spans="1:10">
      <c r="A7007" s="839">
        <v>10413</v>
      </c>
      <c r="B7007" s="832" t="s">
        <v>6768</v>
      </c>
      <c r="G7007" s="832" t="s">
        <v>1141</v>
      </c>
      <c r="J7007" s="834">
        <v>1781</v>
      </c>
    </row>
    <row r="7008" spans="1:10">
      <c r="A7008" s="839">
        <v>10414</v>
      </c>
      <c r="B7008" s="832" t="s">
        <v>6769</v>
      </c>
      <c r="G7008" s="832" t="s">
        <v>1141</v>
      </c>
      <c r="J7008" s="834">
        <v>9751</v>
      </c>
    </row>
    <row r="7009" spans="1:10">
      <c r="A7009" s="839">
        <v>10415</v>
      </c>
      <c r="B7009" s="832" t="s">
        <v>6770</v>
      </c>
      <c r="G7009" s="832" t="s">
        <v>1141</v>
      </c>
      <c r="J7009" s="834">
        <v>18866</v>
      </c>
    </row>
    <row r="7010" spans="1:10">
      <c r="A7010" s="839">
        <v>3115</v>
      </c>
      <c r="B7010" s="832" t="s">
        <v>6771</v>
      </c>
      <c r="G7010" s="832" t="s">
        <v>1141</v>
      </c>
      <c r="J7010" s="834">
        <v>816</v>
      </c>
    </row>
    <row r="7011" spans="1:10">
      <c r="A7011" s="839">
        <v>3116</v>
      </c>
      <c r="B7011" s="832" t="s">
        <v>6772</v>
      </c>
      <c r="G7011" s="832" t="s">
        <v>1141</v>
      </c>
      <c r="J7011" s="834">
        <v>956</v>
      </c>
    </row>
    <row r="7012" spans="1:10">
      <c r="A7012" s="839">
        <v>3117</v>
      </c>
      <c r="B7012" s="832" t="s">
        <v>6773</v>
      </c>
      <c r="G7012" s="832" t="s">
        <v>1155</v>
      </c>
      <c r="J7012" s="834">
        <v>1642</v>
      </c>
    </row>
    <row r="7013" spans="1:10">
      <c r="A7013" s="839">
        <v>10422</v>
      </c>
      <c r="B7013" s="832" t="s">
        <v>6774</v>
      </c>
      <c r="G7013" s="832" t="s">
        <v>1141</v>
      </c>
      <c r="J7013" s="834">
        <v>32963</v>
      </c>
    </row>
    <row r="7014" spans="1:10">
      <c r="A7014" s="839">
        <v>11786</v>
      </c>
      <c r="B7014" s="832" t="s">
        <v>6775</v>
      </c>
      <c r="G7014" s="832" t="s">
        <v>1141</v>
      </c>
      <c r="J7014" s="834">
        <v>15643</v>
      </c>
    </row>
    <row r="7015" spans="1:10">
      <c r="A7015" s="839">
        <v>10421</v>
      </c>
      <c r="B7015" s="832" t="s">
        <v>6776</v>
      </c>
      <c r="G7015" s="832" t="s">
        <v>1141</v>
      </c>
      <c r="J7015" s="834">
        <v>14155</v>
      </c>
    </row>
    <row r="7016" spans="1:10">
      <c r="A7016" s="839">
        <v>13726</v>
      </c>
      <c r="B7016" s="832" t="s">
        <v>6777</v>
      </c>
      <c r="G7016" s="832" t="s">
        <v>1141</v>
      </c>
      <c r="J7016" s="833">
        <v>28</v>
      </c>
    </row>
    <row r="7017" spans="1:10">
      <c r="A7017" s="839">
        <v>10435</v>
      </c>
      <c r="B7017" s="832" t="s">
        <v>6778</v>
      </c>
      <c r="G7017" s="832" t="s">
        <v>999</v>
      </c>
      <c r="J7017" s="834">
        <v>1260</v>
      </c>
    </row>
    <row r="7018" spans="1:10">
      <c r="A7018" s="839">
        <v>2717</v>
      </c>
      <c r="B7018" s="832" t="s">
        <v>6779</v>
      </c>
      <c r="G7018" s="832" t="s">
        <v>1141</v>
      </c>
      <c r="J7018" s="834">
        <v>1428</v>
      </c>
    </row>
    <row r="7024" spans="1:10" ht="18.2" customHeight="1">
      <c r="C7024" s="827" t="s">
        <v>1119</v>
      </c>
      <c r="G7024" s="828" t="s">
        <v>1120</v>
      </c>
      <c r="H7024" s="829">
        <v>105</v>
      </c>
      <c r="I7024" s="828" t="s">
        <v>1121</v>
      </c>
      <c r="J7024" s="829">
        <v>106</v>
      </c>
    </row>
    <row r="7025" spans="1:10">
      <c r="A7025" s="838" t="s">
        <v>1122</v>
      </c>
      <c r="B7025" s="828" t="s">
        <v>1123</v>
      </c>
      <c r="C7025" s="828" t="s">
        <v>1124</v>
      </c>
      <c r="D7025" s="828" t="s">
        <v>1125</v>
      </c>
    </row>
    <row r="7026" spans="1:10">
      <c r="B7026" s="828" t="s">
        <v>1126</v>
      </c>
      <c r="F7026" s="830">
        <v>9103</v>
      </c>
      <c r="H7026" s="830">
        <v>5099</v>
      </c>
    </row>
    <row r="7027" spans="1:10">
      <c r="A7027" s="838" t="s">
        <v>1127</v>
      </c>
      <c r="C7027" s="828" t="s">
        <v>1128</v>
      </c>
      <c r="E7027" s="828" t="s">
        <v>1129</v>
      </c>
      <c r="G7027" s="828" t="s">
        <v>1130</v>
      </c>
    </row>
    <row r="7028" spans="1:10">
      <c r="A7028" s="838" t="s">
        <v>1131</v>
      </c>
      <c r="B7028" s="828" t="s">
        <v>1132</v>
      </c>
      <c r="G7028" s="831" t="s">
        <v>1133</v>
      </c>
      <c r="I7028" s="831" t="s">
        <v>1134</v>
      </c>
    </row>
    <row r="7029" spans="1:10">
      <c r="I7029" s="831" t="s">
        <v>1135</v>
      </c>
    </row>
    <row r="7030" spans="1:10">
      <c r="A7030" s="839">
        <v>12627</v>
      </c>
      <c r="B7030" s="832" t="s">
        <v>6780</v>
      </c>
      <c r="G7030" s="832" t="s">
        <v>1141</v>
      </c>
      <c r="J7030" s="834">
        <v>113</v>
      </c>
    </row>
    <row r="7031" spans="1:10">
      <c r="A7031" s="839">
        <v>6138</v>
      </c>
      <c r="B7031" s="832" t="s">
        <v>6781</v>
      </c>
      <c r="G7031" s="832" t="s">
        <v>1141</v>
      </c>
      <c r="J7031" s="834">
        <v>341</v>
      </c>
    </row>
    <row r="7032" spans="1:10">
      <c r="A7032" s="839">
        <v>6094</v>
      </c>
      <c r="B7032" s="832" t="s">
        <v>6782</v>
      </c>
      <c r="G7032" s="832" t="s">
        <v>1137</v>
      </c>
      <c r="J7032" s="834">
        <v>3972</v>
      </c>
    </row>
    <row r="7033" spans="1:10">
      <c r="A7033" s="839">
        <v>1160</v>
      </c>
      <c r="C7033" s="832" t="s">
        <v>6783</v>
      </c>
      <c r="G7033" s="832" t="s">
        <v>999</v>
      </c>
      <c r="J7033" s="834">
        <v>851</v>
      </c>
    </row>
    <row r="7034" spans="1:10">
      <c r="A7034" s="839">
        <v>10443</v>
      </c>
      <c r="B7034" s="832" t="s">
        <v>6784</v>
      </c>
      <c r="G7034" s="832" t="s">
        <v>1141</v>
      </c>
      <c r="J7034" s="834">
        <v>28148</v>
      </c>
    </row>
    <row r="7035" spans="1:10">
      <c r="A7035" s="839">
        <v>10441</v>
      </c>
      <c r="B7035" s="832" t="s">
        <v>6785</v>
      </c>
      <c r="G7035" s="832" t="s">
        <v>1141</v>
      </c>
      <c r="J7035" s="834">
        <v>28148</v>
      </c>
    </row>
    <row r="7036" spans="1:10">
      <c r="A7036" s="839">
        <v>10444</v>
      </c>
      <c r="B7036" s="832" t="s">
        <v>6786</v>
      </c>
      <c r="G7036" s="832" t="s">
        <v>1141</v>
      </c>
      <c r="J7036" s="834">
        <v>28148</v>
      </c>
    </row>
    <row r="7037" spans="1:10">
      <c r="A7037" s="839">
        <v>10439</v>
      </c>
      <c r="B7037" s="832" t="s">
        <v>6787</v>
      </c>
      <c r="G7037" s="832" t="s">
        <v>1141</v>
      </c>
      <c r="J7037" s="834">
        <v>27653</v>
      </c>
    </row>
    <row r="7038" spans="1:10">
      <c r="A7038" s="839">
        <v>10442</v>
      </c>
      <c r="B7038" s="832" t="s">
        <v>6788</v>
      </c>
      <c r="G7038" s="832" t="s">
        <v>1141</v>
      </c>
      <c r="J7038" s="834">
        <v>28148</v>
      </c>
    </row>
    <row r="7039" spans="1:10">
      <c r="A7039" s="839">
        <v>10438</v>
      </c>
      <c r="B7039" s="832" t="s">
        <v>6789</v>
      </c>
      <c r="G7039" s="832" t="s">
        <v>1141</v>
      </c>
      <c r="J7039" s="834">
        <v>27653</v>
      </c>
    </row>
    <row r="7040" spans="1:10">
      <c r="A7040" s="839">
        <v>10459</v>
      </c>
      <c r="B7040" s="832" t="s">
        <v>6790</v>
      </c>
      <c r="G7040" s="832" t="s">
        <v>1141</v>
      </c>
      <c r="J7040" s="833">
        <v>4</v>
      </c>
    </row>
    <row r="7041" spans="1:10">
      <c r="A7041" s="839">
        <v>10458</v>
      </c>
      <c r="B7041" s="832" t="s">
        <v>6791</v>
      </c>
      <c r="G7041" s="832" t="s">
        <v>1141</v>
      </c>
      <c r="J7041" s="833">
        <v>2</v>
      </c>
    </row>
    <row r="7042" spans="1:10">
      <c r="A7042" s="839">
        <v>10451</v>
      </c>
      <c r="B7042" s="832" t="s">
        <v>6792</v>
      </c>
      <c r="G7042" s="832" t="s">
        <v>1141</v>
      </c>
      <c r="J7042" s="833">
        <v>2</v>
      </c>
    </row>
    <row r="7043" spans="1:10">
      <c r="A7043" s="839">
        <v>10447</v>
      </c>
      <c r="B7043" s="832" t="s">
        <v>6793</v>
      </c>
      <c r="G7043" s="832" t="s">
        <v>1141</v>
      </c>
      <c r="J7043" s="833">
        <v>1</v>
      </c>
    </row>
    <row r="7044" spans="1:10">
      <c r="A7044" s="839">
        <v>10462</v>
      </c>
      <c r="B7044" s="832" t="s">
        <v>6794</v>
      </c>
      <c r="G7044" s="832" t="s">
        <v>1141</v>
      </c>
      <c r="J7044" s="833">
        <v>4</v>
      </c>
    </row>
    <row r="7045" spans="1:10">
      <c r="A7045" s="839">
        <v>10448</v>
      </c>
      <c r="B7045" s="832" t="s">
        <v>6795</v>
      </c>
      <c r="G7045" s="832" t="s">
        <v>1141</v>
      </c>
      <c r="J7045" s="833">
        <v>2</v>
      </c>
    </row>
    <row r="7046" spans="1:10">
      <c r="A7046" s="839">
        <v>10464</v>
      </c>
      <c r="B7046" s="832" t="s">
        <v>6796</v>
      </c>
      <c r="G7046" s="832" t="s">
        <v>1141</v>
      </c>
      <c r="J7046" s="833">
        <v>2</v>
      </c>
    </row>
    <row r="7047" spans="1:10">
      <c r="A7047" s="839">
        <v>10465</v>
      </c>
      <c r="B7047" s="832" t="s">
        <v>6797</v>
      </c>
      <c r="G7047" s="832" t="s">
        <v>1141</v>
      </c>
      <c r="J7047" s="833">
        <v>4</v>
      </c>
    </row>
    <row r="7048" spans="1:10">
      <c r="A7048" s="839">
        <v>11169</v>
      </c>
      <c r="B7048" s="832" t="s">
        <v>6798</v>
      </c>
      <c r="G7048" s="832" t="s">
        <v>1137</v>
      </c>
      <c r="J7048" s="834">
        <v>5364</v>
      </c>
    </row>
    <row r="7049" spans="1:10">
      <c r="A7049" s="839">
        <v>10476</v>
      </c>
      <c r="B7049" s="832" t="s">
        <v>6799</v>
      </c>
      <c r="G7049" s="832" t="s">
        <v>3749</v>
      </c>
      <c r="J7049" s="834">
        <v>4539</v>
      </c>
    </row>
    <row r="7050" spans="1:10">
      <c r="A7050" s="839">
        <v>10475</v>
      </c>
      <c r="B7050" s="832" t="s">
        <v>6799</v>
      </c>
      <c r="G7050" s="832" t="s">
        <v>758</v>
      </c>
      <c r="J7050" s="834">
        <v>1444</v>
      </c>
    </row>
    <row r="7051" spans="1:10">
      <c r="A7051" s="839">
        <v>10478</v>
      </c>
      <c r="B7051" s="832" t="s">
        <v>6800</v>
      </c>
      <c r="G7051" s="832" t="s">
        <v>758</v>
      </c>
      <c r="J7051" s="834">
        <v>1796</v>
      </c>
    </row>
    <row r="7052" spans="1:10">
      <c r="A7052" s="839">
        <v>10471</v>
      </c>
      <c r="B7052" s="832" t="s">
        <v>6801</v>
      </c>
      <c r="G7052" s="832" t="s">
        <v>3749</v>
      </c>
      <c r="J7052" s="834">
        <v>5396</v>
      </c>
    </row>
    <row r="7053" spans="1:10">
      <c r="A7053" s="839">
        <v>10479</v>
      </c>
      <c r="B7053" s="832" t="s">
        <v>6802</v>
      </c>
      <c r="G7053" s="832" t="s">
        <v>3749</v>
      </c>
      <c r="J7053" s="834">
        <v>6301</v>
      </c>
    </row>
    <row r="7054" spans="1:10">
      <c r="A7054" s="839">
        <v>10480</v>
      </c>
      <c r="B7054" s="832" t="s">
        <v>6802</v>
      </c>
      <c r="G7054" s="832" t="s">
        <v>758</v>
      </c>
      <c r="J7054" s="834">
        <v>2036</v>
      </c>
    </row>
    <row r="7055" spans="1:10">
      <c r="A7055" s="839">
        <v>11628</v>
      </c>
      <c r="B7055" s="832" t="s">
        <v>6803</v>
      </c>
      <c r="G7055" s="832" t="s">
        <v>758</v>
      </c>
      <c r="J7055" s="834">
        <v>2536</v>
      </c>
    </row>
    <row r="7056" spans="1:10">
      <c r="A7056" s="839">
        <v>10481</v>
      </c>
      <c r="B7056" s="832" t="s">
        <v>6804</v>
      </c>
      <c r="G7056" s="832" t="s">
        <v>758</v>
      </c>
      <c r="J7056" s="834">
        <v>1719</v>
      </c>
    </row>
    <row r="7057" spans="1:10">
      <c r="A7057" s="839">
        <v>10472</v>
      </c>
      <c r="B7057" s="832" t="s">
        <v>6804</v>
      </c>
      <c r="G7057" s="832" t="s">
        <v>3749</v>
      </c>
      <c r="J7057" s="834">
        <v>5205</v>
      </c>
    </row>
    <row r="7058" spans="1:10">
      <c r="A7058" s="839">
        <v>10473</v>
      </c>
      <c r="B7058" s="832" t="s">
        <v>6805</v>
      </c>
      <c r="G7058" s="832" t="s">
        <v>3749</v>
      </c>
      <c r="J7058" s="834">
        <v>6278</v>
      </c>
    </row>
    <row r="7059" spans="1:10">
      <c r="A7059" s="839">
        <v>10482</v>
      </c>
      <c r="B7059" s="832" t="s">
        <v>6805</v>
      </c>
      <c r="G7059" s="832" t="s">
        <v>758</v>
      </c>
      <c r="J7059" s="834">
        <v>2063</v>
      </c>
    </row>
    <row r="7060" spans="1:10">
      <c r="A7060" s="839">
        <v>4031</v>
      </c>
      <c r="B7060" s="832" t="s">
        <v>6806</v>
      </c>
      <c r="G7060" s="832" t="s">
        <v>1144</v>
      </c>
      <c r="J7060" s="834">
        <v>321</v>
      </c>
    </row>
    <row r="7061" spans="1:10">
      <c r="A7061" s="839">
        <v>4030</v>
      </c>
      <c r="B7061" s="832" t="s">
        <v>6807</v>
      </c>
      <c r="G7061" s="832" t="s">
        <v>1144</v>
      </c>
      <c r="J7061" s="834">
        <v>824</v>
      </c>
    </row>
    <row r="7062" spans="1:10">
      <c r="A7062" s="839">
        <v>13475</v>
      </c>
      <c r="C7062" s="832" t="s">
        <v>6808</v>
      </c>
      <c r="G7062" s="832" t="s">
        <v>1141</v>
      </c>
      <c r="J7062" s="833">
        <v>1</v>
      </c>
    </row>
    <row r="7063" spans="1:10">
      <c r="A7063" s="839">
        <v>10486</v>
      </c>
      <c r="B7063" s="832" t="s">
        <v>6809</v>
      </c>
      <c r="G7063" s="832" t="s">
        <v>999</v>
      </c>
      <c r="J7063" s="834">
        <v>195</v>
      </c>
    </row>
    <row r="7064" spans="1:10">
      <c r="A7064" s="839">
        <v>10485</v>
      </c>
      <c r="B7064" s="832" t="s">
        <v>6810</v>
      </c>
      <c r="G7064" s="832" t="s">
        <v>999</v>
      </c>
      <c r="J7064" s="833">
        <v>97</v>
      </c>
    </row>
    <row r="7065" spans="1:10">
      <c r="A7065" s="839">
        <v>10487</v>
      </c>
      <c r="C7065" s="832" t="s">
        <v>6811</v>
      </c>
      <c r="G7065" s="832" t="s">
        <v>999</v>
      </c>
      <c r="J7065" s="833">
        <v>86</v>
      </c>
    </row>
    <row r="7066" spans="1:10">
      <c r="B7066" s="832" t="s">
        <v>6812</v>
      </c>
    </row>
    <row r="7067" spans="1:10">
      <c r="A7067" s="839">
        <v>13896</v>
      </c>
      <c r="B7067" s="832" t="s">
        <v>6813</v>
      </c>
      <c r="G7067" s="832" t="s">
        <v>1141</v>
      </c>
      <c r="J7067" s="833">
        <v>1</v>
      </c>
    </row>
    <row r="7068" spans="1:10">
      <c r="B7068" s="832" t="s">
        <v>6814</v>
      </c>
    </row>
    <row r="7069" spans="1:10">
      <c r="A7069" s="839">
        <v>11652</v>
      </c>
      <c r="B7069" s="832" t="s">
        <v>6815</v>
      </c>
      <c r="G7069" s="832" t="s">
        <v>1141</v>
      </c>
      <c r="J7069" s="833">
        <v>1</v>
      </c>
    </row>
    <row r="7070" spans="1:10">
      <c r="A7070" s="839">
        <v>25970</v>
      </c>
      <c r="C7070" s="832" t="s">
        <v>6816</v>
      </c>
      <c r="G7070" s="832" t="s">
        <v>1141</v>
      </c>
      <c r="J7070" s="833">
        <v>756</v>
      </c>
    </row>
    <row r="7071" spans="1:10">
      <c r="B7071" s="832" t="s">
        <v>6817</v>
      </c>
    </row>
    <row r="7072" spans="1:10">
      <c r="A7072" s="839">
        <v>25971</v>
      </c>
      <c r="C7072" s="832" t="s">
        <v>6818</v>
      </c>
      <c r="G7072" s="832" t="s">
        <v>1141</v>
      </c>
      <c r="J7072" s="832" t="s">
        <v>6819</v>
      </c>
    </row>
    <row r="7073" spans="1:10">
      <c r="B7073" s="832" t="s">
        <v>6820</v>
      </c>
    </row>
    <row r="7074" spans="1:10">
      <c r="A7074" s="839">
        <v>10488</v>
      </c>
      <c r="C7074" s="832" t="s">
        <v>6821</v>
      </c>
      <c r="G7074" s="832" t="s">
        <v>1141</v>
      </c>
      <c r="J7074" s="833">
        <v>884</v>
      </c>
    </row>
    <row r="7075" spans="1:10">
      <c r="B7075" s="832" t="s">
        <v>6822</v>
      </c>
    </row>
    <row r="7076" spans="1:10">
      <c r="A7076" s="839">
        <v>13476</v>
      </c>
      <c r="C7076" s="832" t="s">
        <v>6823</v>
      </c>
      <c r="G7076" s="832" t="s">
        <v>1141</v>
      </c>
      <c r="J7076" s="833">
        <v>827</v>
      </c>
    </row>
    <row r="7077" spans="1:10">
      <c r="B7077" s="832" t="s">
        <v>6824</v>
      </c>
    </row>
    <row r="7078" spans="1:10">
      <c r="A7078" s="839">
        <v>13606</v>
      </c>
      <c r="C7078" s="832" t="s">
        <v>6825</v>
      </c>
      <c r="G7078" s="832" t="s">
        <v>1141</v>
      </c>
      <c r="J7078" s="833">
        <v>439</v>
      </c>
    </row>
    <row r="7079" spans="1:10">
      <c r="B7079" s="832" t="s">
        <v>6826</v>
      </c>
    </row>
    <row r="7080" spans="1:10">
      <c r="A7080" s="839">
        <v>10489</v>
      </c>
      <c r="B7080" s="832" t="s">
        <v>6827</v>
      </c>
      <c r="G7080" s="832" t="s">
        <v>999</v>
      </c>
      <c r="J7080" s="834">
        <v>822</v>
      </c>
    </row>
    <row r="7081" spans="1:10">
      <c r="A7081" s="839">
        <v>10500</v>
      </c>
      <c r="B7081" s="832" t="s">
        <v>6828</v>
      </c>
      <c r="G7081" s="832" t="s">
        <v>1144</v>
      </c>
      <c r="J7081" s="834">
        <v>3534</v>
      </c>
    </row>
    <row r="7082" spans="1:10">
      <c r="A7082" s="839">
        <v>10496</v>
      </c>
      <c r="C7082" s="832" t="s">
        <v>6829</v>
      </c>
      <c r="G7082" s="832" t="s">
        <v>1144</v>
      </c>
      <c r="J7082" s="834">
        <v>17416</v>
      </c>
    </row>
    <row r="7083" spans="1:10">
      <c r="A7083" s="839">
        <v>34391</v>
      </c>
      <c r="C7083" s="832" t="s">
        <v>6830</v>
      </c>
      <c r="G7083" s="832" t="s">
        <v>1144</v>
      </c>
      <c r="J7083" s="834">
        <v>22554</v>
      </c>
    </row>
    <row r="7084" spans="1:10">
      <c r="A7084" s="839">
        <v>10497</v>
      </c>
      <c r="C7084" s="832" t="s">
        <v>6831</v>
      </c>
      <c r="G7084" s="832" t="s">
        <v>1144</v>
      </c>
      <c r="J7084" s="834">
        <v>28861</v>
      </c>
    </row>
    <row r="7085" spans="1:10">
      <c r="A7085" s="839">
        <v>10504</v>
      </c>
      <c r="C7085" s="832" t="s">
        <v>6832</v>
      </c>
      <c r="G7085" s="832" t="s">
        <v>1144</v>
      </c>
      <c r="J7085" s="834">
        <v>37696</v>
      </c>
    </row>
    <row r="7086" spans="1:10">
      <c r="A7086" s="839">
        <v>34390</v>
      </c>
      <c r="B7086" s="832" t="s">
        <v>6833</v>
      </c>
      <c r="G7086" s="832" t="s">
        <v>1144</v>
      </c>
      <c r="J7086" s="834">
        <v>17591</v>
      </c>
    </row>
    <row r="7092" spans="1:10" ht="18.2" customHeight="1">
      <c r="C7092" s="827" t="s">
        <v>1119</v>
      </c>
      <c r="G7092" s="828" t="s">
        <v>1120</v>
      </c>
      <c r="H7092" s="829">
        <v>106</v>
      </c>
      <c r="I7092" s="828" t="s">
        <v>1121</v>
      </c>
      <c r="J7092" s="829">
        <v>106</v>
      </c>
    </row>
    <row r="7093" spans="1:10">
      <c r="A7093" s="838" t="s">
        <v>1122</v>
      </c>
      <c r="B7093" s="828" t="s">
        <v>1123</v>
      </c>
      <c r="C7093" s="828" t="s">
        <v>1124</v>
      </c>
      <c r="D7093" s="828" t="s">
        <v>1125</v>
      </c>
    </row>
    <row r="7094" spans="1:10">
      <c r="B7094" s="828" t="s">
        <v>1126</v>
      </c>
      <c r="F7094" s="830">
        <v>9103</v>
      </c>
      <c r="H7094" s="830">
        <v>5099</v>
      </c>
    </row>
    <row r="7095" spans="1:10">
      <c r="A7095" s="838" t="s">
        <v>1127</v>
      </c>
      <c r="C7095" s="828" t="s">
        <v>1128</v>
      </c>
      <c r="E7095" s="828" t="s">
        <v>1129</v>
      </c>
      <c r="G7095" s="828" t="s">
        <v>1130</v>
      </c>
    </row>
    <row r="7096" spans="1:10">
      <c r="A7096" s="838" t="s">
        <v>1131</v>
      </c>
      <c r="B7096" s="828" t="s">
        <v>1132</v>
      </c>
      <c r="G7096" s="831" t="s">
        <v>1133</v>
      </c>
      <c r="H7096" s="831" t="s">
        <v>1134</v>
      </c>
    </row>
    <row r="7097" spans="1:10">
      <c r="H7097" s="831" t="s">
        <v>1135</v>
      </c>
    </row>
    <row r="7098" spans="1:10">
      <c r="A7098" s="839">
        <v>34389</v>
      </c>
      <c r="B7098" s="832" t="s">
        <v>6834</v>
      </c>
      <c r="G7098" s="832" t="s">
        <v>1144</v>
      </c>
      <c r="J7098" s="834">
        <v>5497</v>
      </c>
    </row>
    <row r="7099" spans="1:10">
      <c r="A7099" s="839">
        <v>34388</v>
      </c>
      <c r="B7099" s="832" t="s">
        <v>6835</v>
      </c>
      <c r="G7099" s="832" t="s">
        <v>1144</v>
      </c>
      <c r="J7099" s="834">
        <v>7813</v>
      </c>
    </row>
    <row r="7100" spans="1:10">
      <c r="A7100" s="839">
        <v>34387</v>
      </c>
      <c r="B7100" s="832" t="s">
        <v>6836</v>
      </c>
      <c r="G7100" s="832" t="s">
        <v>1144</v>
      </c>
      <c r="J7100" s="834">
        <v>12683</v>
      </c>
    </row>
    <row r="7101" spans="1:10">
      <c r="A7101" s="839">
        <v>11188</v>
      </c>
      <c r="B7101" s="832" t="s">
        <v>6837</v>
      </c>
      <c r="G7101" s="832" t="s">
        <v>1144</v>
      </c>
      <c r="J7101" s="834">
        <v>6361</v>
      </c>
    </row>
    <row r="7102" spans="1:10">
      <c r="A7102" s="839">
        <v>21107</v>
      </c>
      <c r="B7102" s="832" t="s">
        <v>6838</v>
      </c>
      <c r="G7102" s="832" t="s">
        <v>1144</v>
      </c>
      <c r="J7102" s="834">
        <v>7655</v>
      </c>
    </row>
    <row r="7103" spans="1:10">
      <c r="A7103" s="839">
        <v>11189</v>
      </c>
      <c r="B7103" s="832" t="s">
        <v>6839</v>
      </c>
      <c r="G7103" s="832" t="s">
        <v>1144</v>
      </c>
      <c r="J7103" s="834">
        <v>10602</v>
      </c>
    </row>
    <row r="7104" spans="1:10">
      <c r="A7104" s="839">
        <v>34386</v>
      </c>
      <c r="B7104" s="832" t="s">
        <v>6840</v>
      </c>
      <c r="G7104" s="832" t="s">
        <v>1144</v>
      </c>
      <c r="J7104" s="834">
        <v>11780</v>
      </c>
    </row>
    <row r="7105" spans="1:10">
      <c r="A7105" s="839">
        <v>10494</v>
      </c>
      <c r="B7105" s="832" t="s">
        <v>6841</v>
      </c>
      <c r="G7105" s="832" t="s">
        <v>1144</v>
      </c>
      <c r="J7105" s="834">
        <v>2592</v>
      </c>
    </row>
    <row r="7106" spans="1:10">
      <c r="A7106" s="839">
        <v>10490</v>
      </c>
      <c r="B7106" s="832" t="s">
        <v>6842</v>
      </c>
      <c r="G7106" s="832" t="s">
        <v>1144</v>
      </c>
      <c r="J7106" s="834">
        <v>3534</v>
      </c>
    </row>
    <row r="7107" spans="1:10">
      <c r="A7107" s="839">
        <v>10492</v>
      </c>
      <c r="B7107" s="832" t="s">
        <v>6843</v>
      </c>
      <c r="G7107" s="832" t="s">
        <v>1144</v>
      </c>
      <c r="J7107" s="834">
        <v>4712</v>
      </c>
    </row>
    <row r="7108" spans="1:10">
      <c r="A7108" s="839">
        <v>10493</v>
      </c>
      <c r="B7108" s="832" t="s">
        <v>6844</v>
      </c>
      <c r="G7108" s="832" t="s">
        <v>1144</v>
      </c>
      <c r="J7108" s="834">
        <v>6243</v>
      </c>
    </row>
    <row r="7109" spans="1:10">
      <c r="A7109" s="839">
        <v>10491</v>
      </c>
      <c r="B7109" s="832" t="s">
        <v>6845</v>
      </c>
      <c r="G7109" s="832" t="s">
        <v>1144</v>
      </c>
      <c r="J7109" s="834">
        <v>9365</v>
      </c>
    </row>
    <row r="7110" spans="1:10">
      <c r="A7110" s="839">
        <v>34385</v>
      </c>
      <c r="B7110" s="832" t="s">
        <v>6846</v>
      </c>
      <c r="G7110" s="832" t="s">
        <v>1144</v>
      </c>
      <c r="J7110" s="834">
        <v>9738</v>
      </c>
    </row>
    <row r="7111" spans="1:10">
      <c r="A7111" s="839">
        <v>10499</v>
      </c>
      <c r="B7111" s="832" t="s">
        <v>6847</v>
      </c>
      <c r="G7111" s="832" t="s">
        <v>1144</v>
      </c>
      <c r="J7111" s="834">
        <v>3534</v>
      </c>
    </row>
    <row r="7112" spans="1:10">
      <c r="A7112" s="839">
        <v>34384</v>
      </c>
      <c r="B7112" s="832" t="s">
        <v>6848</v>
      </c>
      <c r="G7112" s="832" t="s">
        <v>1144</v>
      </c>
      <c r="J7112" s="834">
        <v>11780</v>
      </c>
    </row>
    <row r="7113" spans="1:10">
      <c r="A7113" s="839">
        <v>11185</v>
      </c>
      <c r="B7113" s="832" t="s">
        <v>6849</v>
      </c>
      <c r="G7113" s="832" t="s">
        <v>1144</v>
      </c>
      <c r="J7113" s="834">
        <v>13547</v>
      </c>
    </row>
    <row r="7114" spans="1:10">
      <c r="A7114" s="839">
        <v>10507</v>
      </c>
      <c r="B7114" s="832" t="s">
        <v>6850</v>
      </c>
      <c r="G7114" s="832" t="s">
        <v>1144</v>
      </c>
      <c r="J7114" s="834">
        <v>15164</v>
      </c>
    </row>
    <row r="7115" spans="1:10">
      <c r="A7115" s="839">
        <v>10505</v>
      </c>
      <c r="B7115" s="832" t="s">
        <v>6851</v>
      </c>
      <c r="G7115" s="832" t="s">
        <v>1144</v>
      </c>
      <c r="J7115" s="834">
        <v>10615</v>
      </c>
    </row>
    <row r="7116" spans="1:10">
      <c r="A7116" s="839">
        <v>10506</v>
      </c>
      <c r="B7116" s="832" t="s">
        <v>6852</v>
      </c>
      <c r="G7116" s="832" t="s">
        <v>1144</v>
      </c>
      <c r="J7116" s="834">
        <v>12755</v>
      </c>
    </row>
    <row r="7117" spans="1:10">
      <c r="A7117" s="839">
        <v>5031</v>
      </c>
      <c r="C7117" s="832" t="s">
        <v>6853</v>
      </c>
      <c r="G7117" s="832" t="s">
        <v>1144</v>
      </c>
      <c r="J7117" s="834">
        <v>18000</v>
      </c>
    </row>
    <row r="7118" spans="1:10">
      <c r="A7118" s="839">
        <v>10501</v>
      </c>
      <c r="B7118" s="832" t="s">
        <v>6854</v>
      </c>
      <c r="G7118" s="832" t="s">
        <v>1144</v>
      </c>
      <c r="J7118" s="834">
        <v>11828</v>
      </c>
    </row>
    <row r="7119" spans="1:10">
      <c r="A7119" s="839">
        <v>10502</v>
      </c>
      <c r="B7119" s="832" t="s">
        <v>6855</v>
      </c>
      <c r="G7119" s="832" t="s">
        <v>1144</v>
      </c>
      <c r="J7119" s="834">
        <v>18197</v>
      </c>
    </row>
    <row r="7120" spans="1:10">
      <c r="A7120" s="839">
        <v>10503</v>
      </c>
      <c r="B7120" s="832" t="s">
        <v>6856</v>
      </c>
      <c r="G7120" s="832" t="s">
        <v>1144</v>
      </c>
      <c r="J7120" s="834">
        <v>15089</v>
      </c>
    </row>
    <row r="7121" spans="1:10">
      <c r="A7121" s="839">
        <v>10508</v>
      </c>
      <c r="B7121" s="832" t="s">
        <v>6857</v>
      </c>
      <c r="G7121" s="832" t="s">
        <v>999</v>
      </c>
      <c r="J7121" s="834">
        <v>770</v>
      </c>
    </row>
    <row r="7122" spans="1:10">
      <c r="A7122" s="839">
        <v>11643</v>
      </c>
      <c r="B7122" s="832" t="s">
        <v>6858</v>
      </c>
      <c r="G7122" s="832" t="s">
        <v>1141</v>
      </c>
      <c r="J7122" s="834">
        <v>900</v>
      </c>
    </row>
    <row r="7123" spans="1:10">
      <c r="A7123" s="839">
        <v>10615</v>
      </c>
      <c r="B7123" s="832" t="s">
        <v>6859</v>
      </c>
      <c r="G7123" s="832" t="s">
        <v>1141</v>
      </c>
      <c r="J7123" s="833">
        <v>42</v>
      </c>
    </row>
    <row r="7124" spans="1:10">
      <c r="A7124" s="839">
        <v>13860</v>
      </c>
      <c r="B7124" s="832" t="s">
        <v>6860</v>
      </c>
      <c r="G7124" s="832" t="s">
        <v>1141</v>
      </c>
      <c r="J7124" s="833">
        <v>58</v>
      </c>
    </row>
    <row r="7125" spans="1:10">
      <c r="A7125" s="839">
        <v>11613</v>
      </c>
      <c r="C7125" s="832" t="s">
        <v>6861</v>
      </c>
      <c r="G7125" s="832" t="s">
        <v>1141</v>
      </c>
      <c r="J7125" s="833">
        <v>54</v>
      </c>
    </row>
    <row r="7126" spans="1:10">
      <c r="B7126" s="832" t="s">
        <v>6862</v>
      </c>
    </row>
    <row r="7127" spans="1:10">
      <c r="A7127" s="839">
        <v>11157</v>
      </c>
      <c r="B7127" s="832" t="s">
        <v>6863</v>
      </c>
      <c r="G7127" s="832" t="s">
        <v>3749</v>
      </c>
      <c r="J7127" s="834">
        <v>13039</v>
      </c>
    </row>
    <row r="7129" spans="1:10">
      <c r="A7129" s="838" t="s">
        <v>6864</v>
      </c>
      <c r="B7129" s="836">
        <v>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73</vt:i4>
      </vt:variant>
    </vt:vector>
  </HeadingPairs>
  <TitlesOfParts>
    <vt:vector size="83" baseType="lpstr">
      <vt:lpstr>Serviços </vt:lpstr>
      <vt:lpstr>Material</vt:lpstr>
      <vt:lpstr>CPU</vt:lpstr>
      <vt:lpstr>C.P.U Poços</vt:lpstr>
      <vt:lpstr>Insumos</vt:lpstr>
      <vt:lpstr>Insumos Poços</vt:lpstr>
      <vt:lpstr>Veiculo</vt:lpstr>
      <vt:lpstr>Veículo Fiscalização</vt:lpstr>
      <vt:lpstr>BDI</vt:lpstr>
      <vt:lpstr>SINAPI</vt:lpstr>
      <vt:lpstr>'C.P.U Poços'!__xlnm_Print_Area</vt:lpstr>
      <vt:lpstr>CPU!__xlnm_Print_Area</vt:lpstr>
      <vt:lpstr>Insumos!__xlnm_Print_Area</vt:lpstr>
      <vt:lpstr>'Insumos Poços'!__xlnm_Print_Area</vt:lpstr>
      <vt:lpstr>Material!__xlnm_Print_Area</vt:lpstr>
      <vt:lpstr>'Serviços '!__xlnm_Print_Area</vt:lpstr>
      <vt:lpstr>Veiculo!__xlnm_Print_Area</vt:lpstr>
      <vt:lpstr>'Veículo Fiscalização'!__xlnm_Print_Area</vt:lpstr>
      <vt:lpstr>'C.P.U Poços'!__xlnm_Print_Area_0</vt:lpstr>
      <vt:lpstr>CPU!__xlnm_Print_Area_0</vt:lpstr>
      <vt:lpstr>Insumos!__xlnm_Print_Area_0</vt:lpstr>
      <vt:lpstr>'Insumos Poços'!__xlnm_Print_Area_0</vt:lpstr>
      <vt:lpstr>Material!__xlnm_Print_Area_0</vt:lpstr>
      <vt:lpstr>'Serviços '!__xlnm_Print_Area_0</vt:lpstr>
      <vt:lpstr>Veiculo!__xlnm_Print_Area_0</vt:lpstr>
      <vt:lpstr>'Veículo Fiscalização'!__xlnm_Print_Area_0</vt:lpstr>
      <vt:lpstr>'C.P.U Poços'!__xlnm_Print_Area_0_0</vt:lpstr>
      <vt:lpstr>CPU!__xlnm_Print_Area_0_0</vt:lpstr>
      <vt:lpstr>Insumos!__xlnm_Print_Area_0_0</vt:lpstr>
      <vt:lpstr>'Insumos Poços'!__xlnm_Print_Area_0_0</vt:lpstr>
      <vt:lpstr>Material!__xlnm_Print_Area_0_0</vt:lpstr>
      <vt:lpstr>'Serviços '!__xlnm_Print_Area_0_0</vt:lpstr>
      <vt:lpstr>Veiculo!__xlnm_Print_Area_0_0</vt:lpstr>
      <vt:lpstr>'Veículo Fiscalização'!__xlnm_Print_Area_0_0</vt:lpstr>
      <vt:lpstr>'C.P.U Poços'!__xlnm_Print_Area_0_0_0</vt:lpstr>
      <vt:lpstr>CPU!__xlnm_Print_Area_0_0_0</vt:lpstr>
      <vt:lpstr>Insumos!__xlnm_Print_Area_0_0_0</vt:lpstr>
      <vt:lpstr>'Insumos Poços'!__xlnm_Print_Area_0_0_0</vt:lpstr>
      <vt:lpstr>Material!__xlnm_Print_Area_0_0_0</vt:lpstr>
      <vt:lpstr>'Serviços '!__xlnm_Print_Area_0_0_0</vt:lpstr>
      <vt:lpstr>Veiculo!__xlnm_Print_Area_0_0_0</vt:lpstr>
      <vt:lpstr>'Veículo Fiscalização'!__xlnm_Print_Area_0_0_0</vt:lpstr>
      <vt:lpstr>'C.P.U Poços'!__xlnm_Print_Area_0_0_0_0</vt:lpstr>
      <vt:lpstr>CPU!__xlnm_Print_Area_0_0_0_0</vt:lpstr>
      <vt:lpstr>Insumos!__xlnm_Print_Area_0_0_0_0</vt:lpstr>
      <vt:lpstr>'Insumos Poços'!__xlnm_Print_Area_0_0_0_0</vt:lpstr>
      <vt:lpstr>Material!__xlnm_Print_Area_0_0_0_0</vt:lpstr>
      <vt:lpstr>'Serviços '!__xlnm_Print_Area_0_0_0_0</vt:lpstr>
      <vt:lpstr>Veiculo!__xlnm_Print_Area_0_0_0_0</vt:lpstr>
      <vt:lpstr>'Veículo Fiscalização'!__xlnm_Print_Area_0_0_0_0</vt:lpstr>
      <vt:lpstr>Insumos!__xlnm_Print_Titles</vt:lpstr>
      <vt:lpstr>'Insumos Poços'!__xlnm_Print_Titles</vt:lpstr>
      <vt:lpstr>Material!__xlnm_Print_Titles</vt:lpstr>
      <vt:lpstr>'Serviços '!__xlnm_Print_Titles</vt:lpstr>
      <vt:lpstr>Insumos!__xlnm_Print_Titles_0</vt:lpstr>
      <vt:lpstr>'Insumos Poços'!__xlnm_Print_Titles_0</vt:lpstr>
      <vt:lpstr>Material!__xlnm_Print_Titles_0</vt:lpstr>
      <vt:lpstr>'Serviços '!__xlnm_Print_Titles_0</vt:lpstr>
      <vt:lpstr>Insumos!__xlnm_Print_Titles_0_0</vt:lpstr>
      <vt:lpstr>'Insumos Poços'!__xlnm_Print_Titles_0_0</vt:lpstr>
      <vt:lpstr>Material!__xlnm_Print_Titles_0_0</vt:lpstr>
      <vt:lpstr>'Serviços '!__xlnm_Print_Titles_0_0</vt:lpstr>
      <vt:lpstr>Insumos!__xlnm_Print_Titles_0_0_0</vt:lpstr>
      <vt:lpstr>'Insumos Poços'!__xlnm_Print_Titles_0_0_0</vt:lpstr>
      <vt:lpstr>Material!__xlnm_Print_Titles_0_0_0</vt:lpstr>
      <vt:lpstr>'Serviços '!__xlnm_Print_Titles_0_0_0</vt:lpstr>
      <vt:lpstr>Insumos!__xlnm_Print_Titles_0_0_0_0</vt:lpstr>
      <vt:lpstr>'Insumos Poços'!__xlnm_Print_Titles_0_0_0_0</vt:lpstr>
      <vt:lpstr>Material!__xlnm_Print_Titles_0_0_0_0</vt:lpstr>
      <vt:lpstr>'Serviços '!__xlnm_Print_Titles_0_0_0_0</vt:lpstr>
      <vt:lpstr>BDI!Area_de_impressao</vt:lpstr>
      <vt:lpstr>'C.P.U Poços'!Area_de_impressao</vt:lpstr>
      <vt:lpstr>CPU!Area_de_impressao</vt:lpstr>
      <vt:lpstr>Insumos!Area_de_impressao</vt:lpstr>
      <vt:lpstr>'Insumos Poços'!Area_de_impressao</vt:lpstr>
      <vt:lpstr>Material!Area_de_impressao</vt:lpstr>
      <vt:lpstr>'Serviços '!Area_de_impressao</vt:lpstr>
      <vt:lpstr>Veiculo!Area_de_impressao</vt:lpstr>
      <vt:lpstr>'Veículo Fiscalização'!Area_de_impressao</vt:lpstr>
      <vt:lpstr>Insumos!Titulos_de_impressao</vt:lpstr>
      <vt:lpstr>'Insumos Poços'!Titulos_de_impressao</vt:lpstr>
      <vt:lpstr>Material!Titulos_de_impressao</vt:lpstr>
      <vt:lpstr>'Serviços 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Jarbas Júnior</dc:creator>
  <cp:lastModifiedBy>Augusto Bezerra de Assis Junior</cp:lastModifiedBy>
  <cp:lastPrinted>2014-11-19T19:32:23Z</cp:lastPrinted>
  <dcterms:created xsi:type="dcterms:W3CDTF">2014-11-13T22:50:26Z</dcterms:created>
  <dcterms:modified xsi:type="dcterms:W3CDTF">2014-11-24T15:12:23Z</dcterms:modified>
</cp:coreProperties>
</file>